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otal Access Communication\2022\YE12'2022\"/>
    </mc:Choice>
  </mc:AlternateContent>
  <xr:revisionPtr revIDLastSave="0" documentId="13_ncr:1_{747F7FAF-3374-4ACF-89E3-E031446B6207}" xr6:coauthVersionLast="47" xr6:coauthVersionMax="47" xr10:uidLastSave="{00000000-0000-0000-0000-000000000000}"/>
  <bookViews>
    <workbookView xWindow="-108" yWindow="-108" windowWidth="23256" windowHeight="12576" tabRatio="655" xr2:uid="{00000000-000D-0000-FFFF-FFFF00000000}"/>
  </bookViews>
  <sheets>
    <sheet name="BS" sheetId="1" r:id="rId1"/>
    <sheet name="PL" sheetId="5" r:id="rId2"/>
    <sheet name="conso" sheetId="2" r:id="rId3"/>
    <sheet name="company" sheetId="3" r:id="rId4"/>
    <sheet name="cash flow" sheetId="6" r:id="rId5"/>
  </sheets>
  <definedNames>
    <definedName name="_xlnm.Print_Area" localSheetId="4">'cash flow'!$A$1:$I$90</definedName>
    <definedName name="_xlnm.Print_Area" localSheetId="3">company!$A$1:$N$24</definedName>
    <definedName name="_xlnm.Print_Area" localSheetId="2">conso!$A$1:$P$34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8" i="6" l="1"/>
  <c r="G68" i="6"/>
  <c r="G21" i="5"/>
  <c r="C21" i="5"/>
  <c r="G18" i="5"/>
  <c r="C18" i="5"/>
  <c r="C94" i="1"/>
  <c r="G94" i="1"/>
  <c r="C57" i="1"/>
  <c r="E94" i="1"/>
  <c r="P21" i="2" l="1"/>
  <c r="P15" i="2"/>
  <c r="N26" i="2"/>
  <c r="L26" i="2"/>
  <c r="P25" i="2"/>
  <c r="P30" i="2"/>
  <c r="P16" i="2"/>
  <c r="N17" i="2"/>
  <c r="L17" i="2"/>
  <c r="J17" i="2"/>
  <c r="H17" i="2"/>
  <c r="F17" i="2"/>
  <c r="D17" i="2"/>
  <c r="P17" i="2" s="1"/>
  <c r="E68" i="6" l="1"/>
  <c r="I68" i="6"/>
  <c r="L11" i="3"/>
  <c r="I79" i="6" l="1"/>
  <c r="E79" i="6"/>
  <c r="I8" i="6"/>
  <c r="I30" i="6" s="1"/>
  <c r="I41" i="6" s="1"/>
  <c r="I45" i="6" s="1"/>
  <c r="I50" i="5"/>
  <c r="I52" i="5" s="1"/>
  <c r="I49" i="5"/>
  <c r="I43" i="5"/>
  <c r="E50" i="5"/>
  <c r="E49" i="5"/>
  <c r="I23" i="5"/>
  <c r="I15" i="5"/>
  <c r="I11" i="5"/>
  <c r="I16" i="5" s="1"/>
  <c r="I19" i="5" s="1"/>
  <c r="I24" i="5" s="1"/>
  <c r="I29" i="5" s="1"/>
  <c r="I31" i="5" s="1"/>
  <c r="I34" i="5" s="1"/>
  <c r="E23" i="5"/>
  <c r="E15" i="5"/>
  <c r="E11" i="5"/>
  <c r="I94" i="1"/>
  <c r="I95" i="1" s="1"/>
  <c r="I97" i="1" s="1"/>
  <c r="I72" i="1"/>
  <c r="I57" i="1"/>
  <c r="I58" i="1" s="1"/>
  <c r="E72" i="1"/>
  <c r="E57" i="1"/>
  <c r="E58" i="1" s="1"/>
  <c r="I33" i="1"/>
  <c r="I15" i="1"/>
  <c r="E33" i="1"/>
  <c r="E15" i="1"/>
  <c r="E16" i="5" l="1"/>
  <c r="E19" i="5" s="1"/>
  <c r="E24" i="5" s="1"/>
  <c r="E29" i="5" s="1"/>
  <c r="E31" i="5" s="1"/>
  <c r="E43" i="5" s="1"/>
  <c r="E52" i="5" s="1"/>
  <c r="E95" i="1"/>
  <c r="E97" i="1" s="1"/>
  <c r="I80" i="6"/>
  <c r="I82" i="6" s="1"/>
  <c r="I83" i="6" s="1"/>
  <c r="E34" i="1"/>
  <c r="I34" i="1"/>
  <c r="I73" i="1"/>
  <c r="I98" i="1" s="1"/>
  <c r="I99" i="1" s="1"/>
  <c r="E73" i="1"/>
  <c r="L18" i="2" l="1"/>
  <c r="P18" i="2" s="1"/>
  <c r="E34" i="5"/>
  <c r="E8" i="6"/>
  <c r="E30" i="6" s="1"/>
  <c r="E41" i="6" s="1"/>
  <c r="E45" i="6" s="1"/>
  <c r="E80" i="6" s="1"/>
  <c r="E82" i="6" s="1"/>
  <c r="E83" i="6" s="1"/>
  <c r="E98" i="1"/>
  <c r="E99" i="1" s="1"/>
  <c r="C79" i="6"/>
  <c r="F29" i="2" l="1"/>
  <c r="D29" i="2"/>
  <c r="D20" i="2"/>
  <c r="F20" i="2"/>
  <c r="H20" i="2"/>
  <c r="H22" i="2" s="1"/>
  <c r="J20" i="2"/>
  <c r="J22" i="2" s="1"/>
  <c r="N20" i="2"/>
  <c r="L19" i="2"/>
  <c r="P19" i="2" s="1"/>
  <c r="N22" i="2" l="1"/>
  <c r="F22" i="2"/>
  <c r="F24" i="2" s="1"/>
  <c r="F26" i="2" s="1"/>
  <c r="F31" i="2" s="1"/>
  <c r="D22" i="2"/>
  <c r="D24" i="2" s="1"/>
  <c r="L20" i="2"/>
  <c r="H32" i="2"/>
  <c r="H24" i="2"/>
  <c r="H26" i="2" s="1"/>
  <c r="J32" i="2"/>
  <c r="J24" i="2"/>
  <c r="J26" i="2" s="1"/>
  <c r="P24" i="2" l="1"/>
  <c r="D26" i="2"/>
  <c r="L22" i="2"/>
  <c r="L32" i="2" s="1"/>
  <c r="P20" i="2"/>
  <c r="F32" i="2"/>
  <c r="P26" i="2" l="1"/>
  <c r="D31" i="2"/>
  <c r="D33" i="2" s="1"/>
  <c r="G79" i="6"/>
  <c r="P22" i="2" l="1"/>
  <c r="G49" i="5"/>
  <c r="C49" i="5" l="1"/>
  <c r="C23" i="5" l="1"/>
  <c r="G11" i="5" l="1"/>
  <c r="G15" i="5"/>
  <c r="G23" i="5"/>
  <c r="G58" i="1"/>
  <c r="G72" i="1"/>
  <c r="G15" i="1"/>
  <c r="G33" i="1"/>
  <c r="G34" i="1" l="1"/>
  <c r="G16" i="5"/>
  <c r="G19" i="5" s="1"/>
  <c r="G24" i="5" s="1"/>
  <c r="G29" i="5" s="1"/>
  <c r="G73" i="1"/>
  <c r="G8" i="6" l="1"/>
  <c r="G30" i="6" s="1"/>
  <c r="G41" i="6" s="1"/>
  <c r="G45" i="6" s="1"/>
  <c r="G80" i="6" s="1"/>
  <c r="G82" i="6" s="1"/>
  <c r="G83" i="6" s="1"/>
  <c r="G31" i="5"/>
  <c r="G34" i="5" l="1"/>
  <c r="L18" i="3"/>
  <c r="N14" i="3"/>
  <c r="H20" i="3" l="1"/>
  <c r="H13" i="3"/>
  <c r="H15" i="3" s="1"/>
  <c r="H17" i="3" s="1"/>
  <c r="H29" i="2"/>
  <c r="H31" i="2" s="1"/>
  <c r="H22" i="3" l="1"/>
  <c r="H24" i="3" s="1"/>
  <c r="H23" i="3"/>
  <c r="H33" i="2"/>
  <c r="C11" i="5"/>
  <c r="C15" i="1" l="1"/>
  <c r="N21" i="3" l="1"/>
  <c r="L12" i="3" l="1"/>
  <c r="N11" i="3"/>
  <c r="D13" i="3"/>
  <c r="D15" i="3" s="1"/>
  <c r="F13" i="3"/>
  <c r="F15" i="3" s="1"/>
  <c r="J13" i="3"/>
  <c r="J15" i="3" s="1"/>
  <c r="L13" i="3" l="1"/>
  <c r="L15" i="3" s="1"/>
  <c r="L17" i="3" s="1"/>
  <c r="N12" i="3"/>
  <c r="N13" i="3" s="1"/>
  <c r="N15" i="3" s="1"/>
  <c r="N23" i="3" s="1"/>
  <c r="L19" i="3" l="1"/>
  <c r="G50" i="5"/>
  <c r="C58" i="1" l="1"/>
  <c r="L23" i="3" l="1"/>
  <c r="J23" i="3"/>
  <c r="F23" i="3"/>
  <c r="D23" i="3"/>
  <c r="J17" i="3"/>
  <c r="F17" i="3"/>
  <c r="D17" i="3"/>
  <c r="D32" i="2"/>
  <c r="P32" i="2" l="1"/>
  <c r="C72" i="1" l="1"/>
  <c r="J20" i="3" l="1"/>
  <c r="F20" i="3"/>
  <c r="D20" i="3"/>
  <c r="N29" i="2"/>
  <c r="N31" i="2" s="1"/>
  <c r="J29" i="2"/>
  <c r="J31" i="2" s="1"/>
  <c r="N19" i="3" l="1"/>
  <c r="D22" i="3" l="1"/>
  <c r="F22" i="3"/>
  <c r="J22" i="3"/>
  <c r="J24" i="3" l="1"/>
  <c r="F24" i="3"/>
  <c r="D24" i="3"/>
  <c r="J33" i="2"/>
  <c r="F33" i="2"/>
  <c r="C50" i="5" l="1"/>
  <c r="L28" i="2" s="1"/>
  <c r="P28" i="2" s="1"/>
  <c r="C15" i="5"/>
  <c r="C95" i="1"/>
  <c r="C97" i="1" s="1"/>
  <c r="C33" i="1"/>
  <c r="C16" i="5" l="1"/>
  <c r="C73" i="1"/>
  <c r="C98" i="1" s="1"/>
  <c r="C34" i="1"/>
  <c r="C19" i="5" l="1"/>
  <c r="C24" i="5" s="1"/>
  <c r="C29" i="5" s="1"/>
  <c r="C31" i="5" s="1"/>
  <c r="N18" i="3"/>
  <c r="C99" i="1"/>
  <c r="C34" i="5" l="1"/>
  <c r="L27" i="2"/>
  <c r="P27" i="2" s="1"/>
  <c r="C8" i="6"/>
  <c r="C30" i="6" s="1"/>
  <c r="C41" i="6" s="1"/>
  <c r="C45" i="6" s="1"/>
  <c r="C80" i="6" s="1"/>
  <c r="C82" i="6" s="1"/>
  <c r="C83" i="6" s="1"/>
  <c r="G43" i="5"/>
  <c r="G52" i="5" s="1"/>
  <c r="L20" i="3"/>
  <c r="N20" i="3"/>
  <c r="C43" i="5" l="1"/>
  <c r="C52" i="5" s="1"/>
  <c r="L22" i="3"/>
  <c r="N17" i="3"/>
  <c r="N22" i="3" s="1"/>
  <c r="G95" i="1"/>
  <c r="G97" i="1" l="1"/>
  <c r="N24" i="3" s="1"/>
  <c r="L24" i="3"/>
  <c r="G98" i="1" l="1"/>
  <c r="G99" i="1" s="1"/>
  <c r="L29" i="2"/>
  <c r="L31" i="2" s="1"/>
  <c r="L33" i="2" l="1"/>
  <c r="P29" i="2"/>
  <c r="P31" i="2" s="1"/>
  <c r="P33" i="2" l="1"/>
</calcChain>
</file>

<file path=xl/sharedStrings.xml><?xml version="1.0" encoding="utf-8"?>
<sst xmlns="http://schemas.openxmlformats.org/spreadsheetml/2006/main" count="339" uniqueCount="229">
  <si>
    <t>บริษัท โทเทิ่ล แอ็คเซ็ส คอมมูนิเคชั่น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</si>
  <si>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</si>
  <si>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</si>
  <si>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</si>
  <si>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</si>
  <si>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</si>
  <si>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</si>
  <si>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</si>
  <si>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</si>
  <si>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</si>
  <si>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</si>
  <si>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</si>
  <si>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</si>
  <si>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</si>
  <si>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</si>
  <si>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</si>
  <si>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</si>
  <si>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</si>
  <si>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รายได้รับล่วงหน้าค่าบริการโทรศัพท์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</si>
  <si>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</si>
  <si>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</si>
  <si>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</si>
  <si>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</si>
  <si>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</si>
  <si>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</si>
  <si>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</si>
  <si>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</si>
  <si>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</si>
  <si>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</si>
  <si>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</si>
  <si>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หุ้นสามัญ 2,367,811,000 หุ้น มูลค่าหุ้นละ 2 บาท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</si>
  <si>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</si>
  <si>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</si>
  <si>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</si>
  <si>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</si>
  <si>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</si>
  <si>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</si>
  <si>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</si>
  <si>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รายได้จากการขายและการให้บริการ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</si>
  <si>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</si>
  <si>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</si>
  <si>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</si>
  <si>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รวมรายได้จากการขายและการให้บริการ</t>
  </si>
  <si>
    <t>ต้นทุนขายและการให้บริการ</t>
  </si>
  <si>
    <t>ต้นทุนการให้บริการโทรศัพท์</t>
  </si>
  <si>
    <t>ต้นทุนขายเครื่องโทรศัพท์และชุดเลขหมาย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</si>
  <si>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</si>
  <si>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</si>
  <si>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</si>
  <si>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</si>
  <si>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</si>
  <si>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</si>
  <si>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</si>
  <si>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</si>
  <si>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งบแสดงการเปลี่ยนแปลงส่วนของผู้ถือหุ้น </t>
  </si>
  <si>
    <t>ทุนเรือนหุ้นที่ออก</t>
  </si>
  <si>
    <t>ส่วนเกิน</t>
  </si>
  <si>
    <t>จัดสรรแล้ว - สำรอง</t>
  </si>
  <si>
    <t>และชำระแล้ว</t>
  </si>
  <si>
    <t>มูลค่าหุ้นสามัญ</t>
  </si>
  <si>
    <t>ตามกฎหมาย</t>
  </si>
  <si>
    <t>รวม</t>
  </si>
  <si>
    <t>รวมส่วนของ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</si>
  <si>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</si>
  <si>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</si>
  <si>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</si>
  <si>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</si>
  <si>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</si>
  <si>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</si>
  <si>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</si>
  <si>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</si>
  <si>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</si>
  <si>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</si>
  <si>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>องค์ประกอบอื่นของส่วนของผู้ถือหุ้น</t>
  </si>
  <si>
    <t>งบกำไรขาดทุนเบ็ดเสร็จ</t>
  </si>
  <si>
    <t xml:space="preserve">กำไรขาดทุนเบ็ดเสร็จอื่น </t>
  </si>
  <si>
    <t>กำไรขาดทุนเบ็ดเสร็จอื่นสำหรับปี</t>
  </si>
  <si>
    <t>กำไรขาดทุนเบ็ดเสร็จรวมสำหรับปี</t>
  </si>
  <si>
    <t>เงินให้กู้ยืมแก่บริษัทย่อย</t>
  </si>
  <si>
    <t>สินทรัพย์ไม่มีตัวตนอื่น</t>
  </si>
  <si>
    <t>ค่าใช้จ่ายภาษีเงินได้</t>
  </si>
  <si>
    <t>งบแสดงการเปลี่ยนแปลงส่วนของผู้ถือหุ้น (ต่อ)</t>
  </si>
  <si>
    <t>ยังไม่ได้จัดสรร</t>
  </si>
  <si>
    <t>(ขาดทุนสะสม)</t>
  </si>
  <si>
    <t>เงินมัดจำและเงินจ่ายล่วงหน้าเพื่อการจัดซื้อ</t>
  </si>
  <si>
    <t>ส่วนปรับปรุง</t>
  </si>
  <si>
    <t>จากการโอนสำรอง</t>
  </si>
  <si>
    <t>ตามกฎหมายและ</t>
  </si>
  <si>
    <t>ส่วนเกินมูลค่า</t>
  </si>
  <si>
    <t>หุ้นสามัญเพื่อลด</t>
  </si>
  <si>
    <t>ขาดทุนสะสม</t>
  </si>
  <si>
    <t>กำไรสำหรับปี</t>
  </si>
  <si>
    <t>เงินกู้ยืมระยะยาว - สุทธิจากส่วนที่ถึงกำหนดชำระ</t>
  </si>
  <si>
    <t xml:space="preserve">   ภายในหนึ่งปี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</si>
  <si>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</si>
  <si>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</si>
  <si>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</si>
  <si>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 (ขาดทุน) จากอัตราแลกเปลี่ยน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</si>
  <si>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</si>
  <si>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</si>
  <si>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จากกิจกรรมดำเนินงาน:</t>
  </si>
  <si>
    <t xml:space="preserve">   เงินปันผลรับจากเงินลงทุนทั่วไป</t>
  </si>
  <si>
    <t xml:space="preserve">   ค่าเผื่อผลขาดทุนจากสินค้าล้าสมัย (โอนกลับ)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</si>
  <si>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</si>
  <si>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</si>
  <si>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</si>
  <si>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</si>
  <si>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</si>
  <si>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</si>
  <si>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</si>
  <si>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</si>
  <si>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</si>
  <si>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</si>
  <si>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</si>
  <si>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</si>
  <si>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จ่ายดอกเบี้ย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</si>
  <si>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</si>
  <si>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</si>
  <si>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</si>
  <si>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</si>
  <si>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เงินปันผลรับจากเงินลงทุนทั่วไป</t>
  </si>
  <si>
    <t>เงินสดจ่ายซื้ออาคารและอุปกรณ์</t>
  </si>
  <si>
    <t>เงินสดรับจากการขายอาคารและอุปกรณ์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</si>
  <si>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</si>
  <si>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</si>
  <si>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</si>
  <si>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</si>
  <si>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</si>
  <si>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เจ้าหนี้ค่าซื้ออุปกรณ์</t>
  </si>
  <si>
    <t>ส่วนเกินทุน</t>
  </si>
  <si>
    <t>จากการปรับ</t>
  </si>
  <si>
    <t>โครงสร้างกิจการ</t>
  </si>
  <si>
    <t>หุ้นกู้ - ส่วนที่ถึงกำหนดชำระภายในหนึ่งปี</t>
  </si>
  <si>
    <t xml:space="preserve">   ขาดทุน (กำไร) จากการจำหน่ายอุปกรณ์</t>
  </si>
  <si>
    <t>ส่วนเกินทุนอื่น</t>
  </si>
  <si>
    <t>ต้นทุนการได้รับใบอนุญาตให้ใช้คลื่นความถี่ฯ ค้างจ่าย</t>
  </si>
  <si>
    <t>เงินกู้ยืมระยะยาว - ส่วนที่ถึงกำหนดชำระภายในหนึ่งปี</t>
  </si>
  <si>
    <t>ค่าใช้จ่ายในการขาย จัดจำหน่ายและการให้บริการ</t>
  </si>
  <si>
    <t xml:space="preserve">   ส่วนแบ่งขาดทุนจากเงินลงทุนในบริษัทร่วม</t>
  </si>
  <si>
    <t>ส่วนแบ่งขาดทุนจากเงินลงทุนในบริษัทร่วม</t>
  </si>
  <si>
    <t>ของบริษัทฯ</t>
  </si>
  <si>
    <t xml:space="preserve">เงินปันผลจ่าย </t>
  </si>
  <si>
    <t xml:space="preserve">   และติดตั้งอุปกรณ์</t>
  </si>
  <si>
    <t xml:space="preserve">ต้นทุนการได้รับใบอนุญาตให้ใช้คลื่นความถี่ฯ ค้างจ่าย - </t>
  </si>
  <si>
    <t xml:space="preserve">   ค่าตัดจำหน่ายต้นทุนในการได้มาซึ่งสัญญา</t>
  </si>
  <si>
    <t>เงินสดจ่ายซื้อสินทรัพย์ไม่มีตัวตนอื่น</t>
  </si>
  <si>
    <t>เงินสดรับจากเงินกู้ยืมระยะยาว</t>
  </si>
  <si>
    <t xml:space="preserve">เงินสดรับจากการออกหุ้นกู้ </t>
  </si>
  <si>
    <t xml:space="preserve">เงินสดจ่ายชำระคืนหุ้นกู้ </t>
  </si>
  <si>
    <t xml:space="preserve">   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</si>
  <si>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</si>
  <si>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>เงินสดจ่ายชำระคืนหนี้สินตามสัญญาเช่า</t>
  </si>
  <si>
    <t>เงินสดรับจากการคืนเงินลงทุนในบริษัทย่อย</t>
  </si>
  <si>
    <t>สินทรัพย์สิทธิการใช้</t>
  </si>
  <si>
    <t>สินทรัพย์สิทธิการใช้ - ต้นทุนการได้รับ</t>
  </si>
  <si>
    <t xml:space="preserve">   ใบอนุญาตให้ใช้คลื่นความถี่ฯ</t>
  </si>
  <si>
    <t>เงินสดสุทธิใช้ไปในกิจกรรมจัดหาเงิน</t>
  </si>
  <si>
    <t xml:space="preserve">   ผลกระทบจากการปรับปรุงสินทรัพย์สิทธิการใช้</t>
  </si>
  <si>
    <t xml:space="preserve">   - สุทธิจากส่วนที่ถึงกำหนดชำระในหนึ่งปี</t>
  </si>
  <si>
    <t>ลูกหนี้ตามสัญญาเช่า - ส่วนที่ถึงกำหนดชำระในหนี่งปี</t>
  </si>
  <si>
    <t>ลูกหนี้ตามสัญญาเช่า - สุทธิจากส่วนที่ถึงกำหนด</t>
  </si>
  <si>
    <t xml:space="preserve">   ชำระในหนึ่งปี</t>
  </si>
  <si>
    <t>สินทรัพย์ทางการเงินไม่หมุนเวียนอื่น</t>
  </si>
  <si>
    <t>สำรองค่าใช้จ่ายในการรื้อถอน - ส่วนที่สัญญาสิ้นสุด</t>
  </si>
  <si>
    <t>กำไรจากกิจกรรมดำเนินงาน</t>
  </si>
  <si>
    <t xml:space="preserve">   สถานะสุทธิจากการป้องกันความเสี่ยง</t>
  </si>
  <si>
    <t>กำไรก่อนค่าใช้จ่ายภาษีเงินได้</t>
  </si>
  <si>
    <t>กำไรต่อหุ้นขั้นพื้นฐาน</t>
  </si>
  <si>
    <t xml:space="preserve">      จากการป้องกันความเสี่ยง</t>
  </si>
  <si>
    <t>สินทรัพย์ทางการเงินหมุนเวียนอื่น</t>
  </si>
  <si>
    <t>สำรองค่าใช้จ่ายในการรื้อถอน - สุทธิจากส่วนที่สัญญา</t>
  </si>
  <si>
    <t xml:space="preserve">   สิ้นสุดภายในหนึ่งปี</t>
  </si>
  <si>
    <t>รายการปรับกระทบกำไรก่อนภาษี</t>
  </si>
  <si>
    <t>เงินสดจ่ายชำระคืนเงินกู้ยืมระยะยาว</t>
  </si>
  <si>
    <t xml:space="preserve">   เจ้าหนี้ค่าซื้อสินทรัพย์ไม่มีตัวตน</t>
  </si>
  <si>
    <t>เงินสดรับจากเงินให้กู้ยืมแก่บริษัทย่อย</t>
  </si>
  <si>
    <t>เงินสดจ่ายให้กู้ยืมแก่บริษัทย่อย</t>
  </si>
  <si>
    <t>เงินสดจ่ายสินทรัพย์สิทธิการใช้ - ต้นทุนการได้รับ</t>
  </si>
  <si>
    <t xml:space="preserve">   ลูกหนี้ตามสัญญาเช่า</t>
  </si>
  <si>
    <t>เงินสดจ่ายเพื่อการได้มาซึ่งสินทรัพย์สิทธิการใช้</t>
  </si>
  <si>
    <t>ต้นทุนทางการเงิน</t>
  </si>
  <si>
    <t>2564</t>
  </si>
  <si>
    <t>ยอดคงเหลือ ณ วันที่ 31 ธันวาคม 2564</t>
  </si>
  <si>
    <t>ยอดคงเหลือ ณ วันที่ 1 มกราคม 2564</t>
  </si>
  <si>
    <t>เงินกู้ยืมระยะสั้น</t>
  </si>
  <si>
    <t xml:space="preserve">      เงินลงทุนในตราสารทุนของบริษัทที่ไม่ใช่บริษัทจดทะเบียน</t>
  </si>
  <si>
    <t xml:space="preserve">   ขาดทุนจากการคืนเงินลงทุนในบริษัทย่อย</t>
  </si>
  <si>
    <t xml:space="preserve">  หนี้สินตามสัญญาเช่าเพิ่มขึ้น</t>
  </si>
  <si>
    <t>เงินสดรับจากเงินกู้ยืมระยะสั้น</t>
  </si>
  <si>
    <t>เงินสดจ่ายชำระคืนเงินกู้ยืมระยะสั้น</t>
  </si>
  <si>
    <t xml:space="preserve">   กำไรจากการจำหน่ายเงินลงทุน</t>
  </si>
  <si>
    <t>เงินสดรับจากการยกเลิกสัญญาแลกเปลี่ยนอัตราดอกเบี้ย</t>
  </si>
  <si>
    <t>จ่ายเงินปันผล</t>
  </si>
  <si>
    <t>ผู้ถือหุ้น</t>
  </si>
  <si>
    <t>ภาษีเงินได้ค้างจ่าย</t>
  </si>
  <si>
    <t>เงินสดรับจากการขายเงินลงทุน</t>
  </si>
  <si>
    <t>กำไร (ขาดทุน) จากการวัดมูลค่าตราสารอนุพันธ์และ</t>
  </si>
  <si>
    <t xml:space="preserve">   ขาดทุน (กำไร) จากการวัดมูลค่าตราสารอนุพันธ์และสถานะสุทธิ</t>
  </si>
  <si>
    <t>เงินสดจากกิจกรรมดำเนินงาน</t>
  </si>
  <si>
    <t>เงินสดสุทธิจากกิจกรรมดำเนินงาน</t>
  </si>
  <si>
    <t>หนี้สินตามสัญญาเช่า - สุทธิจากส่วนที่ถึงกำหนด</t>
  </si>
  <si>
    <t xml:space="preserve">   ตัดจำหน่ายสินทรัพย์</t>
  </si>
  <si>
    <t xml:space="preserve">สำหรับปีสิ้นสุดวันที่ 31 ธันวาคม 2565 </t>
  </si>
  <si>
    <t>ยอดคงเหลือ ณ วันที่ 31 ธันวาคม 2565</t>
  </si>
  <si>
    <t>สำหรับปีสิ้นสุดวันที่ 31 ธันวาคม 2565</t>
  </si>
  <si>
    <t>ยอดคงเหลือ ณ วันที่ 1 มกราคม 2565</t>
  </si>
  <si>
    <t>ณ วันที่ 31 ธันวาคม 2565</t>
  </si>
  <si>
    <t>2565</t>
  </si>
  <si>
    <t>หนี้สินทางการเงินหมุนเวียนอื่น</t>
  </si>
  <si>
    <t>หนี้สินทางการเงินไม่หมุนเวียนอื่น</t>
  </si>
  <si>
    <t xml:space="preserve">   ค่าเผื่อการด้อยค่าของสินทรัพย์/เงินลงทุนในบริษัทย่อย/</t>
  </si>
  <si>
    <t>การจัดประเภทการแสดงรายการองค์ประกอบอื่นของส่วนของผู้ถือหุ้นใหม่</t>
  </si>
  <si>
    <t>ยอดคงเหลือ ณ วันที่ 1 มกราคม 2564 - ตามที่จัดประเภทการแสดงรายการใหม่</t>
  </si>
  <si>
    <t>ยอดคงเหลือ ณ วันที่ 1 มกราคม 2565 - ตามที่จัดประเภทการแสดงรายการใหม่</t>
  </si>
  <si>
    <t xml:space="preserve">      หุ้นสามัญ 2,367,811,000 หุ้น มูลค่าหุ้นละ 2 บาท</t>
  </si>
  <si>
    <t xml:space="preserve">   ยังไม่ได้จัดสรร </t>
  </si>
  <si>
    <t xml:space="preserve">         (2564: หุ้นสามัญ 2,372,080,630 หุ้น </t>
  </si>
  <si>
    <t xml:space="preserve">          มูลค่าหุ้นละ 2 บาท)</t>
  </si>
  <si>
    <t>ผลกำไรจากการประมาณการตามหลักคณิตศาสตร์ประกันภัย</t>
  </si>
  <si>
    <t>องค์ประกอบอื่นของ</t>
  </si>
  <si>
    <t>ยอดคงเหลือ ณ วันที่ 31 ธันวาคม 2563 - ตามที่รายงานไว้เดิม</t>
  </si>
  <si>
    <t>ยอคงเหลือ ณ วันที่ 31 ธันวาคม 2564 - ตามที่รายงานไว้เดิม</t>
  </si>
  <si>
    <t xml:space="preserve">   กำไรจากอัตราแลกเปลี่ยนที่ยังไม่เกิดขึ้นจริง</t>
  </si>
  <si>
    <t xml:space="preserve">   ค่าเผื่อผลขาดทุนด้านเครดิตที่คาดว่าจะเกิดขึ้น (โอนกลับ)</t>
  </si>
  <si>
    <t xml:space="preserve">   ค่าเสื่อมราคาและค่าตัดจำหน่าย (หมายเหตุ 30)</t>
  </si>
  <si>
    <t xml:space="preserve">   สำรองผลประโยชน์ระยะยาวของพนักงาน (กลับรายการ)</t>
  </si>
  <si>
    <t xml:space="preserve">   และติดตั้งอุปกรณ์ลดลง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</si>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</sst>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_);_(* \(#,##0.0\);_(* &quot;-&quot;??_);_(@_)"/>
    <numFmt numFmtId="168" formatCode="_(* #,##0.00_);_(* \(#,##0.00\);_(* &quot;-&quot;_);_(@_)"/>
  </numFmts>
  <fonts count="22">
    <font>
      <sz val="10"/>
      <color theme="1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pFont"/>
    </font>
    <font>
      <u/>
      <sz val="15"/>
      <name val="Angsana New"/>
      <family val="1"/>
    </font>
    <font>
      <sz val="15"/>
      <color indexed="2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5"/>
      <color theme="0" tint="-0.34998626667073579"/>
      <name val="Angsana New"/>
      <family val="1"/>
    </font>
    <font>
      <sz val="16"/>
      <color theme="0" tint="-0.34998626667073579"/>
      <name val="Angsana New"/>
      <family val="1"/>
    </font>
    <font>
      <i/>
      <sz val="17"/>
      <color theme="1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4" fillId="0" borderId="0" applyFont="0" applyFill="0" applyBorder="0" applyAlignment="0" applyProtection="0"/>
    <xf numFmtId="0" fontId="9" fillId="0" borderId="0"/>
    <xf numFmtId="9" fontId="14" fillId="0" borderId="0" applyFont="0" applyFill="0" applyBorder="0" applyAlignment="0" applyProtection="0"/>
  </cellStyleXfs>
  <cellXfs count="161">
    <xf numFmtId="0" fontId="0" fillId="0" borderId="0" xfId="0"/>
    <xf numFmtId="37" fontId="1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quotePrefix="1" applyNumberFormat="1" applyFont="1" applyFill="1" applyBorder="1" applyAlignment="1">
      <alignment horizontal="left" vertical="center"/>
    </xf>
    <xf numFmtId="37" fontId="2" fillId="0" borderId="0" xfId="0" quotePrefix="1" applyNumberFormat="1" applyFont="1" applyFill="1" applyBorder="1" applyAlignment="1">
      <alignment horizontal="centerContinuous" vertical="center"/>
    </xf>
    <xf numFmtId="37" fontId="2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39" fontId="2" fillId="0" borderId="3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3" fillId="0" borderId="0" xfId="2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41" fontId="15" fillId="0" borderId="1" xfId="0" applyNumberFormat="1" applyFont="1" applyFill="1" applyBorder="1" applyAlignment="1">
      <alignment horizontal="right" vertical="top"/>
    </xf>
    <xf numFmtId="1" fontId="15" fillId="0" borderId="0" xfId="0" applyNumberFormat="1" applyFont="1" applyFill="1" applyAlignment="1">
      <alignment horizontal="center" vertical="top"/>
    </xf>
    <xf numFmtId="166" fontId="15" fillId="0" borderId="0" xfId="0" applyNumberFormat="1" applyFont="1" applyFill="1" applyAlignment="1">
      <alignment horizontal="right" vertical="top"/>
    </xf>
    <xf numFmtId="41" fontId="15" fillId="0" borderId="0" xfId="0" applyNumberFormat="1" applyFont="1" applyFill="1" applyAlignment="1">
      <alignment vertical="top"/>
    </xf>
    <xf numFmtId="49" fontId="16" fillId="0" borderId="0" xfId="0" applyNumberFormat="1" applyFont="1" applyFill="1" applyAlignment="1">
      <alignment vertical="top"/>
    </xf>
    <xf numFmtId="167" fontId="16" fillId="0" borderId="0" xfId="0" applyNumberFormat="1" applyFont="1" applyFill="1" applyAlignment="1">
      <alignment horizontal="center" vertical="top"/>
    </xf>
    <xf numFmtId="0" fontId="16" fillId="0" borderId="0" xfId="0" applyNumberFormat="1" applyFont="1" applyFill="1" applyAlignment="1">
      <alignment horizontal="right" vertical="top"/>
    </xf>
    <xf numFmtId="41" fontId="15" fillId="0" borderId="3" xfId="0" applyNumberFormat="1" applyFont="1" applyFill="1" applyBorder="1" applyAlignment="1">
      <alignment horizontal="right" vertical="top"/>
    </xf>
    <xf numFmtId="41" fontId="15" fillId="0" borderId="0" xfId="0" applyNumberFormat="1" applyFont="1" applyFill="1" applyBorder="1" applyAlignment="1">
      <alignment horizontal="right" vertical="top"/>
    </xf>
    <xf numFmtId="41" fontId="16" fillId="0" borderId="0" xfId="0" applyNumberFormat="1" applyFont="1" applyFill="1" applyBorder="1" applyAlignment="1">
      <alignment horizontal="right" vertical="top"/>
    </xf>
    <xf numFmtId="41" fontId="16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0" fontId="8" fillId="0" borderId="0" xfId="0" applyFont="1" applyFill="1" applyAlignment="1">
      <alignment horizontal="center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5" fillId="0" borderId="7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Alignment="1">
      <alignment vertical="center"/>
    </xf>
    <xf numFmtId="41" fontId="16" fillId="0" borderId="1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center" vertical="center"/>
    </xf>
    <xf numFmtId="167" fontId="16" fillId="0" borderId="0" xfId="0" applyNumberFormat="1" applyFont="1" applyFill="1" applyBorder="1" applyAlignment="1">
      <alignment horizontal="center" vertical="top"/>
    </xf>
    <xf numFmtId="0" fontId="16" fillId="0" borderId="0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horizontal="center" vertical="top"/>
    </xf>
    <xf numFmtId="39" fontId="2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5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43" fontId="8" fillId="0" borderId="0" xfId="1" applyFont="1" applyFill="1" applyAlignment="1">
      <alignment vertical="center"/>
    </xf>
    <xf numFmtId="41" fontId="13" fillId="0" borderId="1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vertical="top"/>
    </xf>
    <xf numFmtId="167" fontId="15" fillId="0" borderId="0" xfId="0" applyNumberFormat="1" applyFont="1" applyFill="1" applyBorder="1" applyAlignment="1">
      <alignment horizontal="center" vertical="top"/>
    </xf>
    <xf numFmtId="0" fontId="15" fillId="0" borderId="0" xfId="0" applyNumberFormat="1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centerContinuous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37" fontId="2" fillId="0" borderId="0" xfId="0" quotePrefix="1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left" vertical="center"/>
    </xf>
    <xf numFmtId="4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5" fillId="0" borderId="1" xfId="0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1" fontId="2" fillId="0" borderId="0" xfId="0" quotePrefix="1" applyNumberFormat="1" applyFont="1" applyFill="1" applyAlignment="1">
      <alignment horizontal="centerContinuous" vertical="center"/>
    </xf>
    <xf numFmtId="41" fontId="2" fillId="0" borderId="0" xfId="0" quotePrefix="1" applyNumberFormat="1" applyFont="1" applyFill="1" applyBorder="1" applyAlignment="1">
      <alignment horizontal="centerContinuous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top"/>
    </xf>
    <xf numFmtId="43" fontId="11" fillId="0" borderId="0" xfId="1" applyFont="1" applyFill="1" applyBorder="1" applyAlignment="1">
      <alignment horizontal="center" vertical="center"/>
    </xf>
    <xf numFmtId="43" fontId="17" fillId="0" borderId="0" xfId="1" applyFont="1" applyFill="1" applyAlignment="1">
      <alignment vertical="center"/>
    </xf>
    <xf numFmtId="168" fontId="2" fillId="0" borderId="3" xfId="0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43" fontId="7" fillId="0" borderId="0" xfId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8" fillId="0" borderId="0" xfId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9" fontId="2" fillId="0" borderId="0" xfId="3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9" fontId="2" fillId="0" borderId="0" xfId="3" quotePrefix="1" applyFont="1" applyFill="1" applyAlignment="1">
      <alignment horizontal="centerContinuous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8" fillId="0" borderId="5" xfId="1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41" fontId="13" fillId="0" borderId="1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4">
    <cellStyle name="Comma" xfId="1" builtinId="3"/>
    <cellStyle name="Normal" xfId="0" builtinId="0"/>
    <cellStyle name="Normal_CE-Thai" xfId="2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66FFFF"/>
      <color rgb="FFFF93DB"/>
      <color rgb="FFFF66CC"/>
      <color rgb="FF99FFCC"/>
      <color rgb="FF99CC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</sheetPr>
  <dimension ref="A1:K105"/>
  <sheetViews>
    <sheetView showGridLines="0" tabSelected="1" topLeftCell="A82" zoomScaleNormal="100" zoomScaleSheetLayoutView="79" workbookViewId="0">
      <selection activeCell="B89" sqref="B89"/>
    </sheetView>
  </sheetViews>
  <sheetFormatPr defaultColWidth="10.5546875" defaultRowHeight="24"/>
  <cols>
    <col min="1" max="1" width="48.33203125" style="5" customWidth="1"/>
    <col min="2" max="2" width="9.44140625" style="17" customWidth="1"/>
    <col min="3" max="3" width="20.33203125" style="5" customWidth="1"/>
    <col min="4" max="4" width="1.6640625" style="5" customWidth="1"/>
    <col min="5" max="5" width="17.6640625" style="5" customWidth="1"/>
    <col min="6" max="6" width="1.6640625" style="10" customWidth="1"/>
    <col min="7" max="7" width="19.44140625" style="5" customWidth="1"/>
    <col min="8" max="8" width="1.6640625" style="5" customWidth="1"/>
    <col min="9" max="9" width="18.44140625" style="5" customWidth="1"/>
    <col min="10" max="16384" width="10.5546875" style="5"/>
  </cols>
  <sheetData>
    <row r="1" spans="1:11" ht="24.6">
      <c r="A1" s="1" t="s">
        <v>0</v>
      </c>
      <c r="C1" s="3"/>
      <c r="D1" s="3"/>
      <c r="E1" s="3"/>
      <c r="F1" s="4"/>
      <c r="G1" s="2"/>
      <c r="H1" s="2"/>
      <c r="I1" s="2"/>
    </row>
    <row r="2" spans="1:11" ht="24.6">
      <c r="A2" s="6" t="s">
        <v>63</v>
      </c>
      <c r="C2" s="2"/>
      <c r="D2" s="2"/>
      <c r="E2" s="2"/>
      <c r="F2" s="4"/>
      <c r="G2" s="2"/>
      <c r="H2" s="2"/>
      <c r="I2" s="2"/>
    </row>
    <row r="3" spans="1:11" ht="24.6">
      <c r="A3" s="6" t="s">
        <v>206</v>
      </c>
      <c r="C3" s="2"/>
      <c r="D3" s="2"/>
      <c r="E3" s="2"/>
      <c r="F3" s="4"/>
      <c r="G3" s="2"/>
      <c r="H3" s="2"/>
      <c r="I3" s="2"/>
    </row>
    <row r="4" spans="1:11">
      <c r="A4" s="154" t="s">
        <v>1</v>
      </c>
      <c r="B4" s="154"/>
      <c r="C4" s="154"/>
      <c r="D4" s="154"/>
      <c r="E4" s="154"/>
      <c r="F4" s="154"/>
      <c r="G4" s="154"/>
      <c r="H4" s="154"/>
      <c r="I4" s="154"/>
      <c r="J4" s="31"/>
      <c r="K4" s="31"/>
    </row>
    <row r="5" spans="1:11" ht="24.6">
      <c r="C5" s="155" t="s">
        <v>2</v>
      </c>
      <c r="D5" s="155"/>
      <c r="E5" s="155"/>
      <c r="G5" s="155" t="s">
        <v>3</v>
      </c>
      <c r="H5" s="155"/>
      <c r="I5" s="155"/>
    </row>
    <row r="6" spans="1:11">
      <c r="B6" s="12" t="s">
        <v>4</v>
      </c>
      <c r="C6" s="80" t="s">
        <v>207</v>
      </c>
      <c r="D6" s="14"/>
      <c r="E6" s="80" t="s">
        <v>181</v>
      </c>
      <c r="F6" s="15"/>
      <c r="G6" s="80" t="s">
        <v>207</v>
      </c>
      <c r="H6" s="14"/>
      <c r="I6" s="80" t="s">
        <v>181</v>
      </c>
    </row>
    <row r="7" spans="1:11" ht="24.6">
      <c r="A7" s="16" t="s">
        <v>5</v>
      </c>
    </row>
    <row r="8" spans="1:11" ht="24.6">
      <c r="A8" s="16" t="s">
        <v>6</v>
      </c>
      <c r="C8" s="17"/>
      <c r="D8" s="17"/>
      <c r="E8" s="17"/>
      <c r="F8" s="18"/>
      <c r="G8" s="17"/>
      <c r="I8" s="17"/>
    </row>
    <row r="9" spans="1:11">
      <c r="A9" s="19" t="s">
        <v>7</v>
      </c>
      <c r="B9" s="18">
        <v>7</v>
      </c>
      <c r="C9" s="20">
        <v>5651898779</v>
      </c>
      <c r="D9" s="20"/>
      <c r="E9" s="20">
        <v>3575487800</v>
      </c>
      <c r="F9" s="20"/>
      <c r="G9" s="20">
        <v>1270533640</v>
      </c>
      <c r="H9" s="21"/>
      <c r="I9" s="20">
        <v>1255455218</v>
      </c>
    </row>
    <row r="10" spans="1:11">
      <c r="A10" s="22" t="s">
        <v>65</v>
      </c>
      <c r="B10" s="18">
        <v>8</v>
      </c>
      <c r="C10" s="20">
        <v>10341833283</v>
      </c>
      <c r="D10" s="20"/>
      <c r="E10" s="20">
        <v>10250016476</v>
      </c>
      <c r="F10" s="20"/>
      <c r="G10" s="20">
        <v>9927224757</v>
      </c>
      <c r="H10" s="21"/>
      <c r="I10" s="20">
        <v>3805849476</v>
      </c>
    </row>
    <row r="11" spans="1:11">
      <c r="A11" s="5" t="s">
        <v>159</v>
      </c>
      <c r="B11" s="27">
        <v>23.3</v>
      </c>
      <c r="C11" s="20">
        <v>1269380793</v>
      </c>
      <c r="D11" s="20"/>
      <c r="E11" s="20">
        <v>1240814684</v>
      </c>
      <c r="F11" s="20"/>
      <c r="G11" s="20">
        <v>0</v>
      </c>
      <c r="H11" s="21"/>
      <c r="I11" s="20">
        <v>0</v>
      </c>
    </row>
    <row r="12" spans="1:11">
      <c r="A12" s="22" t="s">
        <v>66</v>
      </c>
      <c r="B12" s="18">
        <v>10</v>
      </c>
      <c r="C12" s="23">
        <v>1117792773</v>
      </c>
      <c r="D12" s="20"/>
      <c r="E12" s="23">
        <v>1306760912</v>
      </c>
      <c r="F12" s="20"/>
      <c r="G12" s="23">
        <v>1752417</v>
      </c>
      <c r="H12" s="21"/>
      <c r="I12" s="23">
        <v>6665372</v>
      </c>
    </row>
    <row r="13" spans="1:11">
      <c r="A13" s="22" t="s">
        <v>169</v>
      </c>
      <c r="B13" s="27">
        <v>33.299999999999997</v>
      </c>
      <c r="C13" s="23">
        <v>6238934</v>
      </c>
      <c r="D13" s="20"/>
      <c r="E13" s="23">
        <v>55424357</v>
      </c>
      <c r="F13" s="20"/>
      <c r="G13" s="23">
        <v>0</v>
      </c>
      <c r="H13" s="21"/>
      <c r="I13" s="23">
        <v>0</v>
      </c>
    </row>
    <row r="14" spans="1:11">
      <c r="A14" s="22" t="s">
        <v>67</v>
      </c>
      <c r="B14" s="18">
        <v>11</v>
      </c>
      <c r="C14" s="24">
        <v>2454391700</v>
      </c>
      <c r="D14" s="24"/>
      <c r="E14" s="24">
        <v>3298666518</v>
      </c>
      <c r="F14" s="24"/>
      <c r="G14" s="24">
        <v>234294990</v>
      </c>
      <c r="H14" s="25"/>
      <c r="I14" s="24">
        <v>221384541</v>
      </c>
    </row>
    <row r="15" spans="1:11" ht="24.6">
      <c r="A15" s="1" t="s">
        <v>8</v>
      </c>
      <c r="C15" s="26">
        <f>SUM(C9:C14)</f>
        <v>20841536262</v>
      </c>
      <c r="D15" s="20"/>
      <c r="E15" s="26">
        <f>SUM(E9:E14)</f>
        <v>19727170747</v>
      </c>
      <c r="F15" s="20"/>
      <c r="G15" s="26">
        <f>SUM(G9:G14)</f>
        <v>11433805804</v>
      </c>
      <c r="H15" s="21"/>
      <c r="I15" s="26">
        <f>SUM(I9:I14)</f>
        <v>5289354607</v>
      </c>
    </row>
    <row r="16" spans="1:11" ht="24.6">
      <c r="A16" s="6" t="s">
        <v>9</v>
      </c>
      <c r="C16" s="20"/>
      <c r="D16" s="20"/>
      <c r="E16" s="20"/>
      <c r="F16" s="20"/>
      <c r="G16" s="20"/>
      <c r="H16" s="20"/>
      <c r="I16" s="20"/>
    </row>
    <row r="17" spans="1:9">
      <c r="A17" s="22" t="s">
        <v>68</v>
      </c>
      <c r="B17" s="27">
        <v>36.299999999999997</v>
      </c>
      <c r="C17" s="23">
        <v>139527</v>
      </c>
      <c r="D17" s="20"/>
      <c r="E17" s="23">
        <v>139527</v>
      </c>
      <c r="F17" s="20"/>
      <c r="G17" s="23">
        <v>0</v>
      </c>
      <c r="H17" s="21"/>
      <c r="I17" s="23">
        <v>0</v>
      </c>
    </row>
    <row r="18" spans="1:9">
      <c r="A18" s="22" t="s">
        <v>160</v>
      </c>
      <c r="B18" s="27"/>
      <c r="C18" s="23"/>
      <c r="D18" s="20"/>
      <c r="E18" s="23"/>
      <c r="F18" s="20"/>
      <c r="G18" s="23"/>
      <c r="H18" s="21"/>
      <c r="I18" s="23"/>
    </row>
    <row r="19" spans="1:9">
      <c r="A19" s="22" t="s">
        <v>161</v>
      </c>
      <c r="B19" s="27">
        <v>23.3</v>
      </c>
      <c r="C19" s="5">
        <v>3421182249</v>
      </c>
      <c r="D19" s="20"/>
      <c r="E19" s="5">
        <v>4536296781</v>
      </c>
      <c r="F19" s="20"/>
      <c r="G19" s="23">
        <v>0</v>
      </c>
      <c r="H19" s="21"/>
      <c r="I19" s="23">
        <v>0</v>
      </c>
    </row>
    <row r="20" spans="1:9">
      <c r="A20" s="22" t="s">
        <v>78</v>
      </c>
      <c r="B20" s="27">
        <v>9.1999999999999993</v>
      </c>
      <c r="C20" s="23">
        <v>0</v>
      </c>
      <c r="D20" s="20"/>
      <c r="E20" s="23">
        <v>0</v>
      </c>
      <c r="F20" s="20"/>
      <c r="G20" s="23">
        <v>15000000000</v>
      </c>
      <c r="H20" s="21"/>
      <c r="I20" s="23">
        <v>16500000000</v>
      </c>
    </row>
    <row r="21" spans="1:9">
      <c r="A21" s="22" t="s">
        <v>162</v>
      </c>
      <c r="B21" s="27">
        <v>33.299999999999997</v>
      </c>
      <c r="C21" s="20">
        <v>127528061</v>
      </c>
      <c r="D21" s="20"/>
      <c r="E21" s="20">
        <v>754407252</v>
      </c>
      <c r="F21" s="20"/>
      <c r="G21" s="23">
        <v>1800000</v>
      </c>
      <c r="H21" s="21"/>
      <c r="I21" s="23">
        <v>1800000</v>
      </c>
    </row>
    <row r="22" spans="1:9">
      <c r="A22" s="22" t="s">
        <v>10</v>
      </c>
      <c r="B22" s="18">
        <v>12</v>
      </c>
      <c r="C22" s="20">
        <v>221646743</v>
      </c>
      <c r="D22" s="20"/>
      <c r="E22" s="20">
        <v>228054381</v>
      </c>
      <c r="F22" s="20"/>
      <c r="G22" s="20">
        <v>50000000</v>
      </c>
      <c r="H22" s="21"/>
      <c r="I22" s="20">
        <v>50000000</v>
      </c>
    </row>
    <row r="23" spans="1:9">
      <c r="A23" s="22" t="s">
        <v>69</v>
      </c>
      <c r="B23" s="18">
        <v>13</v>
      </c>
      <c r="C23" s="20">
        <v>0</v>
      </c>
      <c r="D23" s="20"/>
      <c r="E23" s="20">
        <v>0</v>
      </c>
      <c r="F23" s="20"/>
      <c r="G23" s="20">
        <v>1445999930</v>
      </c>
      <c r="H23" s="21"/>
      <c r="I23" s="20">
        <v>1445999930</v>
      </c>
    </row>
    <row r="24" spans="1:9">
      <c r="A24" s="22" t="s">
        <v>70</v>
      </c>
      <c r="B24" s="18">
        <v>14</v>
      </c>
      <c r="C24" s="20">
        <v>52734579360</v>
      </c>
      <c r="D24" s="20"/>
      <c r="E24" s="20">
        <v>53771677953</v>
      </c>
      <c r="F24" s="20"/>
      <c r="G24" s="20">
        <v>1530801774</v>
      </c>
      <c r="H24" s="21"/>
      <c r="I24" s="20">
        <v>1600873789</v>
      </c>
    </row>
    <row r="25" spans="1:9">
      <c r="A25" s="22" t="s">
        <v>84</v>
      </c>
      <c r="C25" s="23"/>
      <c r="D25" s="20"/>
      <c r="E25" s="23"/>
      <c r="F25" s="20"/>
      <c r="G25" s="23"/>
      <c r="H25" s="21"/>
      <c r="I25" s="23"/>
    </row>
    <row r="26" spans="1:9">
      <c r="A26" s="22" t="s">
        <v>142</v>
      </c>
      <c r="C26" s="23">
        <v>41975419</v>
      </c>
      <c r="D26" s="20"/>
      <c r="E26" s="23">
        <v>177605938</v>
      </c>
      <c r="F26" s="20"/>
      <c r="G26" s="23">
        <v>0</v>
      </c>
      <c r="H26" s="21"/>
      <c r="I26" s="23">
        <v>0</v>
      </c>
    </row>
    <row r="27" spans="1:9">
      <c r="A27" s="22" t="s">
        <v>154</v>
      </c>
      <c r="C27" s="23"/>
      <c r="D27" s="20"/>
      <c r="E27" s="23"/>
      <c r="F27" s="20"/>
      <c r="G27" s="23"/>
      <c r="H27" s="21"/>
      <c r="I27" s="23"/>
    </row>
    <row r="28" spans="1:9">
      <c r="A28" s="22" t="s">
        <v>155</v>
      </c>
      <c r="B28" s="18">
        <v>15</v>
      </c>
      <c r="C28" s="23">
        <v>51983468043</v>
      </c>
      <c r="D28" s="20"/>
      <c r="E28" s="23">
        <v>57036179188</v>
      </c>
      <c r="F28" s="20"/>
      <c r="G28" s="23">
        <v>0</v>
      </c>
      <c r="H28" s="21"/>
      <c r="I28" s="23">
        <v>0</v>
      </c>
    </row>
    <row r="29" spans="1:9">
      <c r="A29" s="22" t="s">
        <v>153</v>
      </c>
      <c r="B29" s="27">
        <v>23.1</v>
      </c>
      <c r="C29" s="23">
        <v>13230589088</v>
      </c>
      <c r="D29" s="20"/>
      <c r="E29" s="23">
        <v>17419475934</v>
      </c>
      <c r="F29" s="20"/>
      <c r="G29" s="23">
        <v>401775887</v>
      </c>
      <c r="H29" s="21"/>
      <c r="I29" s="23">
        <v>738585565</v>
      </c>
    </row>
    <row r="30" spans="1:9">
      <c r="A30" s="22" t="s">
        <v>79</v>
      </c>
      <c r="B30" s="18">
        <v>16</v>
      </c>
      <c r="C30" s="23">
        <v>2135931876</v>
      </c>
      <c r="D30" s="20"/>
      <c r="E30" s="23">
        <v>2060846622</v>
      </c>
      <c r="F30" s="20"/>
      <c r="G30" s="23">
        <v>27689881</v>
      </c>
      <c r="H30" s="21"/>
      <c r="I30" s="23">
        <v>99731853</v>
      </c>
    </row>
    <row r="31" spans="1:9">
      <c r="A31" s="22" t="s">
        <v>11</v>
      </c>
      <c r="B31" s="18">
        <v>28</v>
      </c>
      <c r="C31" s="5">
        <v>3799047174</v>
      </c>
      <c r="D31" s="20"/>
      <c r="E31" s="5">
        <v>4394797516</v>
      </c>
      <c r="F31" s="20"/>
      <c r="G31" s="5">
        <v>891076983</v>
      </c>
      <c r="H31" s="21"/>
      <c r="I31" s="5">
        <v>2132695180</v>
      </c>
    </row>
    <row r="32" spans="1:9">
      <c r="A32" s="22" t="s">
        <v>12</v>
      </c>
      <c r="B32" s="18">
        <v>17</v>
      </c>
      <c r="C32" s="5">
        <v>3997695054</v>
      </c>
      <c r="D32" s="20"/>
      <c r="E32" s="5">
        <v>4208002305</v>
      </c>
      <c r="F32" s="20"/>
      <c r="G32" s="5">
        <v>881631609</v>
      </c>
      <c r="H32" s="21"/>
      <c r="I32" s="5">
        <v>1762991143</v>
      </c>
    </row>
    <row r="33" spans="1:11" ht="24.6">
      <c r="A33" s="1" t="s">
        <v>13</v>
      </c>
      <c r="B33" s="18"/>
      <c r="C33" s="26">
        <f>SUM(C17:C32)</f>
        <v>131693782594</v>
      </c>
      <c r="D33" s="20"/>
      <c r="E33" s="26">
        <f>SUM(E17:E32)</f>
        <v>144587483397</v>
      </c>
      <c r="F33" s="20"/>
      <c r="G33" s="26">
        <f>SUM(G17:G32)</f>
        <v>20230776064</v>
      </c>
      <c r="H33" s="21"/>
      <c r="I33" s="26">
        <f>SUM(I17:I32)</f>
        <v>24332677460</v>
      </c>
    </row>
    <row r="34" spans="1:11" ht="25.2" thickBot="1">
      <c r="A34" s="16" t="s">
        <v>14</v>
      </c>
      <c r="C34" s="29">
        <f>SUM(C15,C33)</f>
        <v>152535318856</v>
      </c>
      <c r="D34" s="20"/>
      <c r="E34" s="29">
        <f>SUM(E15,E33)</f>
        <v>164314654144</v>
      </c>
      <c r="F34" s="20"/>
      <c r="G34" s="29">
        <f>SUM(G15,G33)</f>
        <v>31664581868</v>
      </c>
      <c r="H34" s="21"/>
      <c r="I34" s="29">
        <f>SUM(I15,I33)</f>
        <v>29622032067</v>
      </c>
    </row>
    <row r="35" spans="1:11" ht="24.6" thickTop="1">
      <c r="C35" s="17"/>
      <c r="D35" s="17"/>
      <c r="E35" s="17"/>
      <c r="F35" s="18"/>
    </row>
    <row r="36" spans="1:11">
      <c r="A36" s="5" t="s">
        <v>15</v>
      </c>
      <c r="C36" s="17"/>
      <c r="D36" s="17"/>
      <c r="E36" s="17"/>
      <c r="F36" s="18"/>
    </row>
    <row r="37" spans="1:11" ht="24.6">
      <c r="A37" s="1" t="s">
        <v>0</v>
      </c>
      <c r="C37" s="3"/>
      <c r="D37" s="3"/>
      <c r="E37" s="3"/>
      <c r="F37" s="4"/>
      <c r="G37" s="2"/>
      <c r="H37" s="2"/>
      <c r="I37" s="2"/>
    </row>
    <row r="38" spans="1:11" ht="24.6">
      <c r="A38" s="6" t="s">
        <v>64</v>
      </c>
      <c r="C38" s="3"/>
      <c r="D38" s="3"/>
      <c r="E38" s="3"/>
      <c r="F38" s="4"/>
      <c r="G38" s="2"/>
      <c r="H38" s="2"/>
      <c r="I38" s="2"/>
    </row>
    <row r="39" spans="1:11" ht="24.6">
      <c r="A39" s="6" t="s">
        <v>206</v>
      </c>
      <c r="C39" s="3"/>
      <c r="D39" s="3"/>
      <c r="E39" s="3"/>
      <c r="F39" s="4"/>
      <c r="G39" s="2"/>
      <c r="H39" s="2"/>
      <c r="I39" s="2"/>
    </row>
    <row r="40" spans="1:11">
      <c r="A40" s="154" t="s">
        <v>1</v>
      </c>
      <c r="B40" s="154"/>
      <c r="C40" s="154"/>
      <c r="D40" s="154"/>
      <c r="E40" s="154"/>
      <c r="F40" s="154"/>
      <c r="G40" s="154"/>
      <c r="H40" s="154"/>
      <c r="I40" s="154"/>
      <c r="J40" s="31"/>
      <c r="K40" s="31"/>
    </row>
    <row r="41" spans="1:11" ht="24.6">
      <c r="C41" s="155" t="s">
        <v>2</v>
      </c>
      <c r="D41" s="155"/>
      <c r="E41" s="155"/>
      <c r="G41" s="155" t="s">
        <v>3</v>
      </c>
      <c r="H41" s="155"/>
      <c r="I41" s="155"/>
    </row>
    <row r="42" spans="1:11">
      <c r="B42" s="12" t="s">
        <v>4</v>
      </c>
      <c r="C42" s="80" t="s">
        <v>207</v>
      </c>
      <c r="D42" s="14"/>
      <c r="E42" s="80" t="s">
        <v>181</v>
      </c>
      <c r="F42" s="15"/>
      <c r="G42" s="80" t="s">
        <v>207</v>
      </c>
      <c r="H42" s="14"/>
      <c r="I42" s="80" t="s">
        <v>181</v>
      </c>
    </row>
    <row r="43" spans="1:11" ht="24.6">
      <c r="A43" s="6" t="s">
        <v>16</v>
      </c>
      <c r="C43" s="141"/>
      <c r="E43" s="141"/>
      <c r="H43" s="17"/>
    </row>
    <row r="44" spans="1:11" ht="24.6">
      <c r="A44" s="16" t="s">
        <v>17</v>
      </c>
      <c r="C44" s="17"/>
      <c r="D44" s="17"/>
      <c r="F44" s="5"/>
    </row>
    <row r="45" spans="1:11">
      <c r="A45" s="22" t="s">
        <v>71</v>
      </c>
      <c r="B45" s="18">
        <v>18</v>
      </c>
      <c r="C45" s="20">
        <v>21818508201</v>
      </c>
      <c r="D45" s="20"/>
      <c r="E45" s="20">
        <v>25965560723</v>
      </c>
      <c r="F45" s="20"/>
      <c r="G45" s="20">
        <v>11950649076</v>
      </c>
      <c r="H45" s="21"/>
      <c r="I45" s="20">
        <v>9932732918</v>
      </c>
    </row>
    <row r="46" spans="1:11">
      <c r="A46" s="22" t="s">
        <v>184</v>
      </c>
      <c r="B46" s="18">
        <v>19</v>
      </c>
      <c r="C46" s="20">
        <v>3000000000</v>
      </c>
      <c r="D46" s="20"/>
      <c r="E46" s="20">
        <v>0</v>
      </c>
      <c r="F46" s="20"/>
      <c r="G46" s="20">
        <v>0</v>
      </c>
      <c r="H46" s="21"/>
      <c r="I46" s="20">
        <v>0</v>
      </c>
    </row>
    <row r="47" spans="1:11">
      <c r="A47" s="5" t="s">
        <v>136</v>
      </c>
      <c r="B47" s="18">
        <v>20</v>
      </c>
      <c r="C47" s="23">
        <v>0</v>
      </c>
      <c r="D47" s="20"/>
      <c r="E47" s="23">
        <v>4995043836</v>
      </c>
      <c r="F47" s="20"/>
      <c r="G47" s="23">
        <v>0</v>
      </c>
      <c r="H47" s="21"/>
      <c r="I47" s="23">
        <v>0</v>
      </c>
    </row>
    <row r="48" spans="1:11">
      <c r="A48" s="22" t="s">
        <v>132</v>
      </c>
      <c r="B48" s="18">
        <v>21</v>
      </c>
      <c r="C48" s="23">
        <v>5955220340</v>
      </c>
      <c r="D48" s="20"/>
      <c r="E48" s="23">
        <v>3030259255</v>
      </c>
      <c r="F48" s="20"/>
      <c r="G48" s="23">
        <v>0</v>
      </c>
      <c r="H48" s="21"/>
      <c r="I48" s="23">
        <v>0</v>
      </c>
    </row>
    <row r="49" spans="1:9">
      <c r="A49" s="22" t="s">
        <v>18</v>
      </c>
      <c r="B49" s="18"/>
      <c r="C49" s="20">
        <v>2259166743</v>
      </c>
      <c r="D49" s="20"/>
      <c r="E49" s="20">
        <v>2115344454</v>
      </c>
      <c r="F49" s="20"/>
      <c r="G49" s="20">
        <v>334111285</v>
      </c>
      <c r="H49" s="20"/>
      <c r="I49" s="20">
        <v>409218361</v>
      </c>
    </row>
    <row r="50" spans="1:9">
      <c r="A50" s="22" t="s">
        <v>194</v>
      </c>
      <c r="B50" s="18"/>
      <c r="C50" s="20">
        <v>123595</v>
      </c>
      <c r="D50" s="20"/>
      <c r="E50" s="20">
        <v>104826</v>
      </c>
      <c r="F50" s="20"/>
      <c r="G50" s="20">
        <v>0</v>
      </c>
      <c r="H50" s="20"/>
      <c r="I50" s="20">
        <v>0</v>
      </c>
    </row>
    <row r="51" spans="1:9">
      <c r="A51" s="22" t="s">
        <v>143</v>
      </c>
      <c r="B51" s="18"/>
      <c r="C51" s="20"/>
      <c r="D51" s="20"/>
      <c r="E51" s="20"/>
      <c r="F51" s="20"/>
      <c r="G51" s="20"/>
      <c r="H51" s="20"/>
      <c r="I51" s="20"/>
    </row>
    <row r="52" spans="1:9">
      <c r="A52" s="22" t="s">
        <v>149</v>
      </c>
      <c r="B52" s="18"/>
      <c r="C52" s="20">
        <v>5014073493</v>
      </c>
      <c r="D52" s="20"/>
      <c r="E52" s="20">
        <v>4913877864</v>
      </c>
      <c r="F52" s="20"/>
      <c r="G52" s="20">
        <v>0</v>
      </c>
      <c r="H52" s="20"/>
      <c r="I52" s="20">
        <v>0</v>
      </c>
    </row>
    <row r="53" spans="1:9">
      <c r="A53" s="5" t="s">
        <v>150</v>
      </c>
      <c r="B53" s="27">
        <v>23.2</v>
      </c>
      <c r="C53" s="20">
        <v>5270967826</v>
      </c>
      <c r="D53" s="20"/>
      <c r="E53" s="20">
        <v>5599437236</v>
      </c>
      <c r="F53" s="20"/>
      <c r="G53" s="20">
        <v>258711672</v>
      </c>
      <c r="H53" s="20"/>
      <c r="I53" s="20">
        <v>260664427</v>
      </c>
    </row>
    <row r="54" spans="1:9">
      <c r="A54" s="22" t="s">
        <v>163</v>
      </c>
      <c r="B54" s="18"/>
      <c r="C54" s="20"/>
      <c r="D54" s="20"/>
      <c r="E54" s="20"/>
      <c r="F54" s="20"/>
      <c r="G54" s="20"/>
      <c r="H54" s="20"/>
      <c r="I54" s="20"/>
    </row>
    <row r="55" spans="1:9">
      <c r="A55" s="22" t="s">
        <v>93</v>
      </c>
      <c r="B55" s="18">
        <v>22</v>
      </c>
      <c r="C55" s="20">
        <v>40430294</v>
      </c>
      <c r="D55" s="20"/>
      <c r="E55" s="20">
        <v>39967741</v>
      </c>
      <c r="F55" s="20"/>
      <c r="G55" s="20">
        <v>13374155</v>
      </c>
      <c r="H55" s="20"/>
      <c r="I55" s="20">
        <v>13313324</v>
      </c>
    </row>
    <row r="56" spans="1:9">
      <c r="A56" s="22" t="s">
        <v>208</v>
      </c>
      <c r="B56" s="27">
        <v>33.299999999999997</v>
      </c>
      <c r="C56" s="20">
        <v>48086352</v>
      </c>
      <c r="D56" s="20"/>
      <c r="E56" s="20">
        <v>0</v>
      </c>
      <c r="F56" s="20"/>
      <c r="G56" s="20">
        <v>0</v>
      </c>
      <c r="H56" s="20"/>
      <c r="I56" s="20">
        <v>0</v>
      </c>
    </row>
    <row r="57" spans="1:9">
      <c r="A57" s="22" t="s">
        <v>19</v>
      </c>
      <c r="B57" s="18"/>
      <c r="C57" s="20">
        <f>356090908+18</f>
        <v>356090926</v>
      </c>
      <c r="D57" s="20"/>
      <c r="E57" s="20">
        <f>436503588-1+19</f>
        <v>436503606</v>
      </c>
      <c r="F57" s="20"/>
      <c r="G57" s="20">
        <v>57946540</v>
      </c>
      <c r="H57" s="20"/>
      <c r="I57" s="20">
        <f>125556128+1-2</f>
        <v>125556127</v>
      </c>
    </row>
    <row r="58" spans="1:9" ht="24.6">
      <c r="A58" s="16" t="s">
        <v>20</v>
      </c>
      <c r="C58" s="26">
        <f>SUM(C45:C57)</f>
        <v>43762667770</v>
      </c>
      <c r="D58" s="20"/>
      <c r="E58" s="26">
        <f>SUM(E45:E57)</f>
        <v>47096099541</v>
      </c>
      <c r="F58" s="20"/>
      <c r="G58" s="26">
        <f>SUM(G45:G57)</f>
        <v>12614792728</v>
      </c>
      <c r="H58" s="21"/>
      <c r="I58" s="26">
        <f>SUM(I45:I57)</f>
        <v>10741485157</v>
      </c>
    </row>
    <row r="59" spans="1:9" ht="24.6">
      <c r="A59" s="16" t="s">
        <v>21</v>
      </c>
      <c r="C59" s="20"/>
      <c r="D59" s="20"/>
      <c r="E59" s="20"/>
      <c r="F59" s="20"/>
      <c r="G59" s="20"/>
      <c r="H59" s="21"/>
      <c r="I59" s="20"/>
    </row>
    <row r="60" spans="1:9">
      <c r="A60" s="5" t="s">
        <v>92</v>
      </c>
      <c r="C60" s="20"/>
      <c r="D60" s="20"/>
      <c r="E60" s="20"/>
      <c r="F60" s="20"/>
      <c r="G60" s="20"/>
      <c r="H60" s="21"/>
      <c r="I60" s="20"/>
    </row>
    <row r="61" spans="1:9">
      <c r="A61" s="5" t="s">
        <v>93</v>
      </c>
      <c r="B61" s="18">
        <v>20</v>
      </c>
      <c r="C61" s="20">
        <v>8261983935</v>
      </c>
      <c r="D61" s="20"/>
      <c r="E61" s="20">
        <v>9987087671</v>
      </c>
      <c r="F61" s="20"/>
      <c r="G61" s="20">
        <v>0</v>
      </c>
      <c r="H61" s="21"/>
      <c r="I61" s="20">
        <v>0</v>
      </c>
    </row>
    <row r="62" spans="1:9">
      <c r="A62" s="5" t="s">
        <v>22</v>
      </c>
      <c r="B62" s="18">
        <v>21</v>
      </c>
      <c r="C62" s="23">
        <v>44343691641</v>
      </c>
      <c r="D62" s="20"/>
      <c r="E62" s="23">
        <v>41091352488</v>
      </c>
      <c r="F62" s="20"/>
      <c r="G62" s="23">
        <v>0</v>
      </c>
      <c r="H62" s="21"/>
      <c r="I62" s="23">
        <v>0</v>
      </c>
    </row>
    <row r="63" spans="1:9">
      <c r="A63" s="22" t="s">
        <v>72</v>
      </c>
      <c r="B63" s="18">
        <v>24</v>
      </c>
      <c r="C63" s="23">
        <v>605602865</v>
      </c>
      <c r="D63" s="20"/>
      <c r="E63" s="23">
        <v>604495628</v>
      </c>
      <c r="F63" s="20"/>
      <c r="G63" s="23">
        <v>605602865</v>
      </c>
      <c r="H63" s="21"/>
      <c r="I63" s="23">
        <v>604495628</v>
      </c>
    </row>
    <row r="64" spans="1:9">
      <c r="A64" s="5" t="s">
        <v>135</v>
      </c>
      <c r="B64" s="18"/>
      <c r="F64" s="5"/>
    </row>
    <row r="65" spans="1:11">
      <c r="A65" s="5" t="s">
        <v>158</v>
      </c>
      <c r="B65" s="18"/>
      <c r="C65" s="23">
        <v>25552070799</v>
      </c>
      <c r="D65" s="20"/>
      <c r="E65" s="23">
        <v>30331174373</v>
      </c>
      <c r="F65" s="20"/>
      <c r="G65" s="23">
        <v>0</v>
      </c>
      <c r="H65" s="21"/>
      <c r="I65" s="23">
        <v>0</v>
      </c>
    </row>
    <row r="66" spans="1:11">
      <c r="A66" s="5" t="s">
        <v>200</v>
      </c>
      <c r="B66" s="18"/>
      <c r="C66" s="23"/>
      <c r="D66" s="20"/>
      <c r="E66" s="23"/>
      <c r="F66" s="20"/>
      <c r="G66" s="23"/>
      <c r="H66" s="21"/>
      <c r="I66" s="23"/>
    </row>
    <row r="67" spans="1:11">
      <c r="A67" s="5" t="s">
        <v>161</v>
      </c>
      <c r="B67" s="27">
        <v>23.2</v>
      </c>
      <c r="C67" s="23">
        <v>10012347797</v>
      </c>
      <c r="D67" s="20"/>
      <c r="E67" s="23">
        <v>13483073393</v>
      </c>
      <c r="F67" s="20"/>
      <c r="G67" s="23">
        <v>96561715</v>
      </c>
      <c r="H67" s="21"/>
      <c r="I67" s="23">
        <v>373068773</v>
      </c>
    </row>
    <row r="68" spans="1:11">
      <c r="A68" s="5" t="s">
        <v>170</v>
      </c>
      <c r="B68" s="18"/>
      <c r="C68" s="23"/>
      <c r="D68" s="20"/>
      <c r="E68" s="23"/>
      <c r="F68" s="5"/>
    </row>
    <row r="69" spans="1:11">
      <c r="A69" s="5" t="s">
        <v>171</v>
      </c>
      <c r="B69" s="18">
        <v>22</v>
      </c>
      <c r="C69" s="23">
        <v>1118598095</v>
      </c>
      <c r="D69" s="20"/>
      <c r="E69" s="23">
        <v>1551981511</v>
      </c>
      <c r="F69" s="20"/>
      <c r="G69" s="23">
        <v>124944003</v>
      </c>
      <c r="H69" s="21"/>
      <c r="I69" s="23">
        <v>136845495</v>
      </c>
    </row>
    <row r="70" spans="1:11">
      <c r="A70" s="5" t="s">
        <v>209</v>
      </c>
      <c r="B70" s="27">
        <v>33.299999999999997</v>
      </c>
      <c r="C70" s="23">
        <v>50098019</v>
      </c>
      <c r="D70" s="20"/>
      <c r="E70" s="23">
        <v>0</v>
      </c>
      <c r="F70" s="20"/>
      <c r="G70" s="23">
        <v>0</v>
      </c>
      <c r="H70" s="21"/>
      <c r="I70" s="23">
        <v>0</v>
      </c>
    </row>
    <row r="71" spans="1:11">
      <c r="A71" s="5" t="s">
        <v>23</v>
      </c>
      <c r="B71" s="18"/>
      <c r="C71" s="28">
        <v>4389101</v>
      </c>
      <c r="D71" s="23"/>
      <c r="E71" s="28">
        <v>1907897</v>
      </c>
      <c r="F71" s="23"/>
      <c r="G71" s="28">
        <v>1319033</v>
      </c>
      <c r="H71" s="30"/>
      <c r="I71" s="28">
        <v>1319033</v>
      </c>
    </row>
    <row r="72" spans="1:11" ht="24.6">
      <c r="A72" s="16" t="s">
        <v>24</v>
      </c>
      <c r="B72" s="18"/>
      <c r="C72" s="28">
        <f>SUM(C60:C71)</f>
        <v>89948782252</v>
      </c>
      <c r="D72" s="20"/>
      <c r="E72" s="28">
        <f>SUM(E60:E71)</f>
        <v>97051072961</v>
      </c>
      <c r="F72" s="20"/>
      <c r="G72" s="28">
        <f>SUM(G60:G71)</f>
        <v>828427616</v>
      </c>
      <c r="H72" s="21"/>
      <c r="I72" s="28">
        <f>SUM(I60:I71)</f>
        <v>1115728929</v>
      </c>
    </row>
    <row r="73" spans="1:11" ht="24.6">
      <c r="A73" s="16" t="s">
        <v>25</v>
      </c>
      <c r="B73" s="18"/>
      <c r="C73" s="28">
        <f>C72+C58</f>
        <v>133711450022</v>
      </c>
      <c r="D73" s="20"/>
      <c r="E73" s="28">
        <f>E72+E58</f>
        <v>144147172502</v>
      </c>
      <c r="F73" s="20"/>
      <c r="G73" s="28">
        <f>G72+G58</f>
        <v>13443220344</v>
      </c>
      <c r="H73" s="21"/>
      <c r="I73" s="28">
        <f>I72+I58</f>
        <v>11857214086</v>
      </c>
    </row>
    <row r="74" spans="1:11" ht="24.6">
      <c r="A74" s="16"/>
      <c r="B74" s="18"/>
      <c r="C74" s="140"/>
      <c r="D74" s="20"/>
      <c r="E74" s="23"/>
      <c r="F74" s="21"/>
      <c r="G74" s="23"/>
      <c r="H74" s="23"/>
      <c r="I74" s="23"/>
    </row>
    <row r="75" spans="1:11">
      <c r="A75" s="5" t="s">
        <v>15</v>
      </c>
      <c r="C75" s="17"/>
      <c r="D75" s="17"/>
      <c r="E75" s="17"/>
      <c r="F75" s="18"/>
    </row>
    <row r="76" spans="1:11" ht="24.6">
      <c r="A76" s="1" t="s">
        <v>0</v>
      </c>
      <c r="C76" s="3"/>
      <c r="D76" s="3"/>
      <c r="E76" s="3"/>
      <c r="F76" s="4"/>
      <c r="G76" s="2"/>
      <c r="H76" s="2"/>
      <c r="I76" s="2"/>
    </row>
    <row r="77" spans="1:11" ht="24.6">
      <c r="A77" s="6" t="s">
        <v>64</v>
      </c>
      <c r="C77" s="3"/>
      <c r="D77" s="3"/>
      <c r="E77" s="3"/>
      <c r="F77" s="4"/>
      <c r="G77" s="2"/>
      <c r="H77" s="2"/>
      <c r="I77" s="2"/>
    </row>
    <row r="78" spans="1:11" ht="24.6">
      <c r="A78" s="6" t="s">
        <v>206</v>
      </c>
      <c r="C78" s="3"/>
      <c r="D78" s="3"/>
      <c r="E78" s="3"/>
      <c r="F78" s="4"/>
      <c r="G78" s="2"/>
      <c r="H78" s="2"/>
      <c r="I78" s="2"/>
    </row>
    <row r="79" spans="1:11">
      <c r="A79" s="154" t="s">
        <v>1</v>
      </c>
      <c r="B79" s="154"/>
      <c r="C79" s="154"/>
      <c r="D79" s="154"/>
      <c r="E79" s="154"/>
      <c r="F79" s="154"/>
      <c r="G79" s="154"/>
      <c r="H79" s="154"/>
      <c r="I79" s="154"/>
      <c r="J79" s="31"/>
      <c r="K79" s="31"/>
    </row>
    <row r="80" spans="1:11" ht="24.6">
      <c r="C80" s="155" t="s">
        <v>2</v>
      </c>
      <c r="D80" s="155"/>
      <c r="E80" s="155"/>
      <c r="G80" s="155" t="s">
        <v>3</v>
      </c>
      <c r="H80" s="155"/>
      <c r="I80" s="155"/>
    </row>
    <row r="81" spans="1:9">
      <c r="B81" s="12" t="s">
        <v>4</v>
      </c>
      <c r="C81" s="80" t="s">
        <v>207</v>
      </c>
      <c r="D81" s="14"/>
      <c r="E81" s="80" t="s">
        <v>181</v>
      </c>
      <c r="F81" s="15"/>
      <c r="G81" s="80" t="s">
        <v>207</v>
      </c>
      <c r="H81" s="14"/>
      <c r="I81" s="80" t="s">
        <v>181</v>
      </c>
    </row>
    <row r="82" spans="1:9" ht="24.6">
      <c r="A82" s="16" t="s">
        <v>26</v>
      </c>
      <c r="B82" s="18"/>
      <c r="D82" s="17"/>
      <c r="F82" s="18"/>
    </row>
    <row r="83" spans="1:9">
      <c r="A83" s="5" t="s">
        <v>27</v>
      </c>
      <c r="B83" s="18"/>
      <c r="D83" s="17"/>
      <c r="F83" s="18"/>
    </row>
    <row r="84" spans="1:9">
      <c r="A84" s="19" t="s">
        <v>28</v>
      </c>
      <c r="B84" s="18"/>
      <c r="D84" s="17"/>
      <c r="F84" s="18"/>
    </row>
    <row r="85" spans="1:9">
      <c r="A85" s="19" t="s">
        <v>214</v>
      </c>
      <c r="B85" s="18"/>
      <c r="D85" s="17"/>
      <c r="F85" s="18"/>
    </row>
    <row r="86" spans="1:9">
      <c r="A86" s="22" t="s">
        <v>216</v>
      </c>
      <c r="B86" s="18"/>
      <c r="D86" s="17"/>
      <c r="F86" s="18"/>
    </row>
    <row r="87" spans="1:9" ht="24.6" thickBot="1">
      <c r="A87" s="22" t="s">
        <v>217</v>
      </c>
      <c r="B87" s="18">
        <v>2</v>
      </c>
      <c r="C87" s="29">
        <v>4735622000</v>
      </c>
      <c r="D87" s="20"/>
      <c r="E87" s="29">
        <v>4744161260</v>
      </c>
      <c r="F87" s="20"/>
      <c r="G87" s="29">
        <v>4735622000</v>
      </c>
      <c r="H87" s="21"/>
      <c r="I87" s="29">
        <v>4744161260</v>
      </c>
    </row>
    <row r="88" spans="1:9" ht="24.6" thickTop="1">
      <c r="A88" s="19" t="s">
        <v>29</v>
      </c>
      <c r="B88" s="18"/>
      <c r="C88" s="20"/>
      <c r="D88" s="20"/>
      <c r="E88" s="20"/>
      <c r="F88" s="20"/>
      <c r="G88" s="20"/>
      <c r="H88" s="21"/>
      <c r="I88" s="20"/>
    </row>
    <row r="89" spans="1:9">
      <c r="A89" s="22" t="s">
        <v>30</v>
      </c>
      <c r="B89" s="18"/>
      <c r="C89" s="20">
        <v>4735622000</v>
      </c>
      <c r="D89" s="20"/>
      <c r="E89" s="20">
        <v>4735622000</v>
      </c>
      <c r="F89" s="20"/>
      <c r="G89" s="20">
        <v>4735622000</v>
      </c>
      <c r="H89" s="21"/>
      <c r="I89" s="20">
        <v>4735622000</v>
      </c>
    </row>
    <row r="90" spans="1:9">
      <c r="A90" s="22" t="s">
        <v>31</v>
      </c>
      <c r="B90" s="18"/>
      <c r="C90" s="20">
        <v>6541658660</v>
      </c>
      <c r="D90" s="20"/>
      <c r="E90" s="20">
        <v>6541658660</v>
      </c>
      <c r="F90" s="20"/>
      <c r="G90" s="20">
        <v>6541658660</v>
      </c>
      <c r="H90" s="21"/>
      <c r="I90" s="20">
        <v>6541658660</v>
      </c>
    </row>
    <row r="91" spans="1:9">
      <c r="A91" s="22" t="s">
        <v>134</v>
      </c>
      <c r="B91" s="18"/>
      <c r="C91" s="20">
        <v>1647137361</v>
      </c>
      <c r="D91" s="20"/>
      <c r="E91" s="20">
        <v>1647137361</v>
      </c>
      <c r="F91" s="20"/>
      <c r="G91" s="20">
        <v>1647137361</v>
      </c>
      <c r="H91" s="21"/>
      <c r="I91" s="20">
        <v>1647137361</v>
      </c>
    </row>
    <row r="92" spans="1:9">
      <c r="A92" s="22" t="s">
        <v>32</v>
      </c>
      <c r="C92" s="20"/>
      <c r="D92" s="20"/>
      <c r="E92" s="20"/>
      <c r="F92" s="20"/>
      <c r="G92" s="20"/>
      <c r="H92" s="21"/>
      <c r="I92" s="20"/>
    </row>
    <row r="93" spans="1:9">
      <c r="A93" s="19" t="s">
        <v>33</v>
      </c>
      <c r="B93" s="18">
        <v>42</v>
      </c>
      <c r="C93" s="75">
        <v>474416126</v>
      </c>
      <c r="D93" s="23"/>
      <c r="E93" s="75">
        <v>474416126</v>
      </c>
      <c r="F93" s="23"/>
      <c r="G93" s="75">
        <v>474416126</v>
      </c>
      <c r="H93" s="30"/>
      <c r="I93" s="75">
        <v>474416126</v>
      </c>
    </row>
    <row r="94" spans="1:9">
      <c r="A94" s="19" t="s">
        <v>215</v>
      </c>
      <c r="C94" s="76">
        <f>5425034701-14</f>
        <v>5425034687</v>
      </c>
      <c r="D94" s="32"/>
      <c r="E94" s="76">
        <f>-10881483441-19+17650130955</f>
        <v>6768647495</v>
      </c>
      <c r="F94" s="32"/>
      <c r="G94" s="76">
        <f>4822527375+2</f>
        <v>4822527377</v>
      </c>
      <c r="H94" s="33"/>
      <c r="I94" s="76">
        <f>4365983832+2</f>
        <v>4365983834</v>
      </c>
    </row>
    <row r="95" spans="1:9">
      <c r="A95" s="19"/>
      <c r="C95" s="32">
        <f>SUM(C93:C94)</f>
        <v>5899450813</v>
      </c>
      <c r="D95" s="32"/>
      <c r="E95" s="32">
        <f>SUM(E93:E94)</f>
        <v>7243063621</v>
      </c>
      <c r="F95" s="33"/>
      <c r="G95" s="32">
        <f>SUM(G93:G94)</f>
        <v>5296943503</v>
      </c>
      <c r="H95" s="32"/>
      <c r="I95" s="32">
        <f>SUM(I93:I94)</f>
        <v>4840399960</v>
      </c>
    </row>
    <row r="96" spans="1:9">
      <c r="A96" s="22" t="s">
        <v>73</v>
      </c>
      <c r="B96" s="18">
        <v>32</v>
      </c>
      <c r="C96" s="28">
        <v>0</v>
      </c>
      <c r="D96" s="20"/>
      <c r="E96" s="28">
        <v>0</v>
      </c>
      <c r="F96" s="20"/>
      <c r="G96" s="28">
        <v>0</v>
      </c>
      <c r="H96" s="21"/>
      <c r="I96" s="28">
        <v>0</v>
      </c>
    </row>
    <row r="97" spans="1:9" ht="24.6">
      <c r="A97" s="6" t="s">
        <v>34</v>
      </c>
      <c r="C97" s="26">
        <f>SUM(C89:C91,C95:C96)</f>
        <v>18823868834</v>
      </c>
      <c r="D97" s="23"/>
      <c r="E97" s="26">
        <f>SUM(E89:E91,E95:E96)</f>
        <v>20167481642</v>
      </c>
      <c r="F97" s="30"/>
      <c r="G97" s="26">
        <f>SUM(G89:G91,G95:G96)</f>
        <v>18221361524</v>
      </c>
      <c r="H97" s="23"/>
      <c r="I97" s="26">
        <f>SUM(I89:I91,I95:I96)</f>
        <v>17764817981</v>
      </c>
    </row>
    <row r="98" spans="1:9" ht="25.2" thickBot="1">
      <c r="A98" s="16" t="s">
        <v>35</v>
      </c>
      <c r="C98" s="29">
        <f>SUM(C73,C97)</f>
        <v>152535318856</v>
      </c>
      <c r="D98" s="20"/>
      <c r="E98" s="29">
        <f>SUM(E73,E97)</f>
        <v>164314654144</v>
      </c>
      <c r="F98" s="21"/>
      <c r="G98" s="29">
        <f>SUM(G73,G97)</f>
        <v>31664581868</v>
      </c>
      <c r="H98" s="23"/>
      <c r="I98" s="29">
        <f>SUM(I73,I97)</f>
        <v>29622032067</v>
      </c>
    </row>
    <row r="99" spans="1:9" ht="24.6" thickTop="1">
      <c r="C99" s="24">
        <f>SUM(C98-C34)</f>
        <v>0</v>
      </c>
      <c r="D99" s="20"/>
      <c r="E99" s="24">
        <f>SUM(E98-E34)</f>
        <v>0</v>
      </c>
      <c r="F99" s="21"/>
      <c r="G99" s="24">
        <f>SUM(G98-G34)</f>
        <v>0</v>
      </c>
      <c r="H99" s="24"/>
      <c r="I99" s="24">
        <f>SUM(I98-I34)</f>
        <v>0</v>
      </c>
    </row>
    <row r="100" spans="1:9">
      <c r="A100" s="5" t="s">
        <v>15</v>
      </c>
      <c r="C100" s="17"/>
      <c r="D100" s="17"/>
      <c r="E100" s="17"/>
      <c r="F100" s="18"/>
    </row>
    <row r="101" spans="1:9">
      <c r="C101" s="22"/>
      <c r="D101" s="17"/>
      <c r="E101" s="17"/>
      <c r="F101" s="18"/>
    </row>
    <row r="102" spans="1:9">
      <c r="A102" s="34"/>
      <c r="C102" s="17"/>
      <c r="D102" s="17"/>
      <c r="E102" s="17"/>
      <c r="F102" s="18"/>
    </row>
    <row r="103" spans="1:9">
      <c r="C103" s="17"/>
      <c r="D103" s="17"/>
      <c r="E103" s="17"/>
      <c r="F103" s="18"/>
    </row>
    <row r="104" spans="1:9">
      <c r="B104" s="17" t="s">
        <v>36</v>
      </c>
      <c r="C104" s="17"/>
      <c r="D104" s="17"/>
      <c r="E104" s="17"/>
      <c r="F104" s="18"/>
    </row>
    <row r="105" spans="1:9">
      <c r="A105" s="34"/>
      <c r="C105" s="17"/>
      <c r="D105" s="17"/>
      <c r="E105" s="17"/>
      <c r="F105" s="18"/>
    </row>
  </sheetData>
  <mergeCells count="9">
    <mergeCell ref="A79:I79"/>
    <mergeCell ref="C80:E80"/>
    <mergeCell ref="G80:I80"/>
    <mergeCell ref="A4:I4"/>
    <mergeCell ref="C5:E5"/>
    <mergeCell ref="G5:I5"/>
    <mergeCell ref="A40:I40"/>
    <mergeCell ref="C41:E41"/>
    <mergeCell ref="G41:I41"/>
  </mergeCells>
  <pageMargins left="0.62992125984252001" right="0.27559055118110198" top="0.78740157480314998" bottom="0.118110236220472" header="0.196850393700787" footer="0.196850393700787"/>
  <pageSetup paperSize="9" scale="67" orientation="portrait" r:id="rId1"/>
  <rowBreaks count="2" manualBreakCount="2">
    <brk id="36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showGridLines="0" topLeftCell="A34" zoomScale="90" zoomScaleNormal="90" zoomScaleSheetLayoutView="70" workbookViewId="0">
      <selection activeCell="A42" sqref="A42"/>
    </sheetView>
  </sheetViews>
  <sheetFormatPr defaultColWidth="10.5546875" defaultRowHeight="24"/>
  <cols>
    <col min="1" max="1" width="62" style="5" customWidth="1"/>
    <col min="2" max="2" width="9.44140625" style="5" customWidth="1"/>
    <col min="3" max="3" width="20.33203125" style="24" customWidth="1"/>
    <col min="4" max="4" width="1.6640625" style="5" customWidth="1"/>
    <col min="5" max="5" width="17.6640625" style="5" customWidth="1"/>
    <col min="6" max="6" width="1.6640625" style="10" customWidth="1"/>
    <col min="7" max="7" width="19.44140625" style="5" customWidth="1"/>
    <col min="8" max="8" width="1.6640625" style="5" customWidth="1"/>
    <col min="9" max="9" width="18.44140625" style="5" customWidth="1"/>
    <col min="10" max="10" width="2.44140625" style="5" customWidth="1"/>
    <col min="11" max="11" width="15.6640625" style="5" bestFit="1" customWidth="1"/>
    <col min="12" max="16384" width="10.5546875" style="5"/>
  </cols>
  <sheetData>
    <row r="1" spans="1:9" ht="24.6">
      <c r="A1" s="1" t="s">
        <v>0</v>
      </c>
      <c r="B1" s="2"/>
      <c r="C1" s="142"/>
      <c r="D1" s="3"/>
      <c r="E1" s="142"/>
      <c r="F1" s="4"/>
      <c r="G1" s="142"/>
      <c r="H1" s="2"/>
      <c r="I1" s="142"/>
    </row>
    <row r="2" spans="1:9" ht="24.6">
      <c r="A2" s="6" t="s">
        <v>37</v>
      </c>
      <c r="B2" s="2"/>
      <c r="C2" s="142"/>
      <c r="D2" s="3"/>
      <c r="E2" s="142"/>
      <c r="F2" s="4"/>
      <c r="G2" s="142"/>
      <c r="H2" s="2"/>
      <c r="I2" s="142"/>
    </row>
    <row r="3" spans="1:9" ht="24.6">
      <c r="A3" s="7" t="s">
        <v>204</v>
      </c>
      <c r="B3" s="2"/>
      <c r="C3" s="129"/>
      <c r="D3" s="8"/>
      <c r="E3" s="8"/>
      <c r="F3" s="4"/>
      <c r="G3" s="2"/>
      <c r="H3" s="2"/>
      <c r="I3" s="2"/>
    </row>
    <row r="4" spans="1:9">
      <c r="A4" s="154" t="s">
        <v>1</v>
      </c>
      <c r="B4" s="154"/>
      <c r="C4" s="154"/>
      <c r="D4" s="154"/>
      <c r="E4" s="154"/>
      <c r="F4" s="154"/>
      <c r="G4" s="154"/>
      <c r="H4" s="154"/>
      <c r="I4" s="154"/>
    </row>
    <row r="5" spans="1:9" ht="24.6">
      <c r="C5" s="130"/>
      <c r="D5" s="146" t="s">
        <v>2</v>
      </c>
      <c r="E5" s="9"/>
      <c r="G5" s="11"/>
      <c r="H5" s="146" t="s">
        <v>3</v>
      </c>
      <c r="I5" s="11"/>
    </row>
    <row r="6" spans="1:9">
      <c r="B6" s="12" t="s">
        <v>4</v>
      </c>
      <c r="C6" s="13">
        <v>2565</v>
      </c>
      <c r="D6" s="14"/>
      <c r="E6" s="13">
        <v>2564</v>
      </c>
      <c r="F6" s="15"/>
      <c r="G6" s="13">
        <v>2565</v>
      </c>
      <c r="H6" s="14"/>
      <c r="I6" s="13">
        <v>2564</v>
      </c>
    </row>
    <row r="7" spans="1:9" ht="24.6">
      <c r="A7" s="16" t="s">
        <v>38</v>
      </c>
    </row>
    <row r="8" spans="1:9">
      <c r="A8" s="19" t="s">
        <v>39</v>
      </c>
      <c r="C8" s="20">
        <v>56633737139</v>
      </c>
      <c r="D8" s="20"/>
      <c r="E8" s="20">
        <v>57824289770</v>
      </c>
      <c r="F8" s="20"/>
      <c r="G8" s="20">
        <v>4559108099</v>
      </c>
      <c r="H8" s="21"/>
      <c r="I8" s="20">
        <v>4529059008</v>
      </c>
    </row>
    <row r="9" spans="1:9">
      <c r="A9" s="22" t="s">
        <v>40</v>
      </c>
      <c r="C9" s="20">
        <v>8956511139</v>
      </c>
      <c r="D9" s="20"/>
      <c r="E9" s="20">
        <v>8846546714</v>
      </c>
      <c r="F9" s="20"/>
      <c r="G9" s="20">
        <v>15404244</v>
      </c>
      <c r="H9" s="21"/>
      <c r="I9" s="20">
        <v>1077557</v>
      </c>
    </row>
    <row r="10" spans="1:9">
      <c r="A10" s="22" t="s">
        <v>41</v>
      </c>
      <c r="C10" s="28">
        <v>15009554380</v>
      </c>
      <c r="D10" s="20"/>
      <c r="E10" s="28">
        <v>14649166764</v>
      </c>
      <c r="F10" s="20"/>
      <c r="G10" s="28">
        <v>9770001024</v>
      </c>
      <c r="H10" s="21"/>
      <c r="I10" s="28">
        <v>10812707116</v>
      </c>
    </row>
    <row r="11" spans="1:9" ht="24.6">
      <c r="A11" s="16" t="s">
        <v>42</v>
      </c>
      <c r="B11" s="18"/>
      <c r="C11" s="26">
        <f>SUM(C8:C10)</f>
        <v>80599802658</v>
      </c>
      <c r="D11" s="23"/>
      <c r="E11" s="26">
        <f>SUM(E8:E10)</f>
        <v>81320003248</v>
      </c>
      <c r="F11" s="23"/>
      <c r="G11" s="26">
        <f>SUM(G8:G10)</f>
        <v>14344513367</v>
      </c>
      <c r="H11" s="30"/>
      <c r="I11" s="26">
        <f>SUM(I8:I10)</f>
        <v>15342843681</v>
      </c>
    </row>
    <row r="12" spans="1:9" ht="24.6">
      <c r="A12" s="16" t="s">
        <v>43</v>
      </c>
      <c r="C12" s="20"/>
      <c r="D12" s="20"/>
      <c r="E12" s="20"/>
      <c r="F12" s="20"/>
      <c r="G12" s="20"/>
      <c r="H12" s="21"/>
      <c r="I12" s="20"/>
    </row>
    <row r="13" spans="1:9">
      <c r="A13" s="19" t="s">
        <v>44</v>
      </c>
      <c r="C13" s="20">
        <v>49921648480</v>
      </c>
      <c r="D13" s="20"/>
      <c r="E13" s="20">
        <v>50176566362</v>
      </c>
      <c r="F13" s="20"/>
      <c r="G13" s="20">
        <v>1753613162</v>
      </c>
      <c r="H13" s="21"/>
      <c r="I13" s="20">
        <v>2178677156</v>
      </c>
    </row>
    <row r="14" spans="1:9">
      <c r="A14" s="19" t="s">
        <v>45</v>
      </c>
      <c r="C14" s="23">
        <v>10759033183</v>
      </c>
      <c r="D14" s="23"/>
      <c r="E14" s="23">
        <v>10610376208</v>
      </c>
      <c r="F14" s="23"/>
      <c r="G14" s="23">
        <v>10486058</v>
      </c>
      <c r="H14" s="30"/>
      <c r="I14" s="23">
        <v>653975</v>
      </c>
    </row>
    <row r="15" spans="1:9" ht="24.6">
      <c r="A15" s="16" t="s">
        <v>46</v>
      </c>
      <c r="C15" s="26">
        <f>SUM(C13:C14)</f>
        <v>60680681663</v>
      </c>
      <c r="D15" s="20"/>
      <c r="E15" s="26">
        <f>SUM(E13:E14)</f>
        <v>60786942570</v>
      </c>
      <c r="F15" s="20"/>
      <c r="G15" s="26">
        <f>SUM(G13:G14)</f>
        <v>1764099220</v>
      </c>
      <c r="H15" s="21"/>
      <c r="I15" s="26">
        <f>SUM(I13:I14)</f>
        <v>2179331131</v>
      </c>
    </row>
    <row r="16" spans="1:9" ht="24.6">
      <c r="A16" s="16" t="s">
        <v>47</v>
      </c>
      <c r="C16" s="20">
        <f>C11-C15</f>
        <v>19919120995</v>
      </c>
      <c r="D16" s="20"/>
      <c r="E16" s="20">
        <f>E11-E15</f>
        <v>20533060678</v>
      </c>
      <c r="F16" s="20"/>
      <c r="G16" s="20">
        <f>G11-G15</f>
        <v>12580414147</v>
      </c>
      <c r="H16" s="21"/>
      <c r="I16" s="20">
        <f>I11-I15</f>
        <v>13163512550</v>
      </c>
    </row>
    <row r="17" spans="1:10">
      <c r="A17" s="5" t="s">
        <v>48</v>
      </c>
      <c r="C17" s="20">
        <v>20636129</v>
      </c>
      <c r="D17" s="20"/>
      <c r="E17" s="20">
        <v>12256291</v>
      </c>
      <c r="F17" s="20"/>
      <c r="G17" s="20">
        <v>102811494</v>
      </c>
      <c r="H17" s="21"/>
      <c r="I17" s="20">
        <v>100349105</v>
      </c>
    </row>
    <row r="18" spans="1:10">
      <c r="A18" s="5" t="s">
        <v>49</v>
      </c>
      <c r="C18" s="28">
        <f>313905458-278216822</f>
        <v>35688636</v>
      </c>
      <c r="D18" s="20"/>
      <c r="E18" s="28">
        <v>125797140</v>
      </c>
      <c r="F18" s="20"/>
      <c r="G18" s="28">
        <f>44644739-398602</f>
        <v>44246137</v>
      </c>
      <c r="H18" s="21"/>
      <c r="I18" s="28">
        <v>25674416</v>
      </c>
    </row>
    <row r="19" spans="1:10" ht="24.6">
      <c r="A19" s="16" t="s">
        <v>50</v>
      </c>
      <c r="C19" s="20">
        <f>SUM(C16:C18)</f>
        <v>19975445760</v>
      </c>
      <c r="D19" s="20"/>
      <c r="E19" s="20">
        <f>SUM(E16:E18)</f>
        <v>20671114109</v>
      </c>
      <c r="F19" s="20"/>
      <c r="G19" s="20">
        <f>SUM(G16:G18)</f>
        <v>12727471778</v>
      </c>
      <c r="H19" s="21"/>
      <c r="I19" s="20">
        <f>SUM(I16:I18)</f>
        <v>13289536071</v>
      </c>
    </row>
    <row r="20" spans="1:10">
      <c r="A20" s="19" t="s">
        <v>137</v>
      </c>
      <c r="C20" s="23">
        <v>-3731367842</v>
      </c>
      <c r="D20" s="23"/>
      <c r="E20" s="23">
        <v>-4184207229</v>
      </c>
      <c r="F20" s="23"/>
      <c r="G20" s="23">
        <v>-1740854547</v>
      </c>
      <c r="H20" s="30"/>
      <c r="I20" s="23">
        <v>-2163263139</v>
      </c>
    </row>
    <row r="21" spans="1:10">
      <c r="A21" s="22" t="s">
        <v>51</v>
      </c>
      <c r="B21" s="18"/>
      <c r="C21" s="23">
        <f>-9759317914+278216822</f>
        <v>-9481101092</v>
      </c>
      <c r="D21" s="23"/>
      <c r="E21" s="23">
        <v>-9560540911</v>
      </c>
      <c r="F21" s="23"/>
      <c r="G21" s="23">
        <f>-4807184609+398602</f>
        <v>-4806786007</v>
      </c>
      <c r="H21" s="30"/>
      <c r="I21" s="23">
        <v>-4857457604</v>
      </c>
      <c r="J21" s="23"/>
    </row>
    <row r="22" spans="1:10">
      <c r="A22" s="5" t="s">
        <v>97</v>
      </c>
      <c r="C22" s="20">
        <v>5078952</v>
      </c>
      <c r="D22" s="20"/>
      <c r="E22" s="20">
        <v>4841390</v>
      </c>
      <c r="F22" s="20"/>
      <c r="G22" s="20">
        <v>-3722055</v>
      </c>
      <c r="H22" s="21"/>
      <c r="I22" s="20">
        <v>-6087752</v>
      </c>
    </row>
    <row r="23" spans="1:10" ht="24.6">
      <c r="A23" s="16" t="s">
        <v>52</v>
      </c>
      <c r="C23" s="26">
        <f>SUM(C20:C22)</f>
        <v>-13207389982</v>
      </c>
      <c r="D23" s="23"/>
      <c r="E23" s="26">
        <f>SUM(E20:E22)</f>
        <v>-13739906750</v>
      </c>
      <c r="F23" s="23"/>
      <c r="G23" s="26">
        <f>SUM(G20:G22)</f>
        <v>-6551362609</v>
      </c>
      <c r="H23" s="30"/>
      <c r="I23" s="26">
        <f>SUM(I20:I22)</f>
        <v>-7026808495</v>
      </c>
    </row>
    <row r="24" spans="1:10" ht="24.6">
      <c r="A24" s="16" t="s">
        <v>164</v>
      </c>
      <c r="B24" s="18"/>
      <c r="C24" s="23">
        <f>SUM(C19,C23)</f>
        <v>6768055778</v>
      </c>
      <c r="D24" s="23"/>
      <c r="E24" s="23">
        <f>SUM(E19,E23)</f>
        <v>6931207359</v>
      </c>
      <c r="F24" s="23"/>
      <c r="G24" s="23">
        <f>SUM(G19,G23)</f>
        <v>6176109169</v>
      </c>
      <c r="H24" s="30"/>
      <c r="I24" s="23">
        <f>SUM(I19,I23)</f>
        <v>6262727576</v>
      </c>
    </row>
    <row r="25" spans="1:10">
      <c r="A25" s="5" t="s">
        <v>196</v>
      </c>
      <c r="B25" s="18"/>
      <c r="C25" s="23"/>
      <c r="D25" s="23"/>
      <c r="E25" s="23"/>
      <c r="F25" s="23"/>
      <c r="G25" s="23"/>
      <c r="H25" s="30"/>
      <c r="I25" s="23"/>
    </row>
    <row r="26" spans="1:10">
      <c r="A26" s="5" t="s">
        <v>165</v>
      </c>
      <c r="B26" s="18"/>
      <c r="C26" s="23">
        <v>3884494</v>
      </c>
      <c r="D26" s="23"/>
      <c r="E26" s="23">
        <v>-148215192</v>
      </c>
      <c r="F26" s="23"/>
      <c r="G26" s="23">
        <v>0</v>
      </c>
      <c r="H26" s="30"/>
      <c r="I26" s="23">
        <v>0</v>
      </c>
    </row>
    <row r="27" spans="1:10">
      <c r="A27" s="5" t="s">
        <v>180</v>
      </c>
      <c r="B27" s="18">
        <v>27</v>
      </c>
      <c r="C27" s="23">
        <v>-2891017796</v>
      </c>
      <c r="D27" s="23"/>
      <c r="E27" s="23">
        <v>-2829609029</v>
      </c>
      <c r="F27" s="23"/>
      <c r="G27" s="23">
        <v>-24166201</v>
      </c>
      <c r="H27" s="30"/>
      <c r="I27" s="23">
        <v>-24975479</v>
      </c>
    </row>
    <row r="28" spans="1:10">
      <c r="A28" s="5" t="s">
        <v>139</v>
      </c>
      <c r="B28" s="18">
        <v>12</v>
      </c>
      <c r="C28" s="28">
        <v>-6407638</v>
      </c>
      <c r="D28" s="23"/>
      <c r="E28" s="28">
        <v>-5244956</v>
      </c>
      <c r="F28" s="23"/>
      <c r="G28" s="28">
        <v>0</v>
      </c>
      <c r="H28" s="30"/>
      <c r="I28" s="28">
        <v>0</v>
      </c>
    </row>
    <row r="29" spans="1:10" ht="24.6">
      <c r="A29" s="16" t="s">
        <v>166</v>
      </c>
      <c r="B29" s="18"/>
      <c r="C29" s="23">
        <f>SUM(C24:C28)</f>
        <v>3874514838</v>
      </c>
      <c r="D29" s="23"/>
      <c r="E29" s="23">
        <f>SUM(E24:E28)</f>
        <v>3948138182</v>
      </c>
      <c r="F29" s="23"/>
      <c r="G29" s="23">
        <f>SUM(G24:G28)</f>
        <v>6151942968</v>
      </c>
      <c r="H29" s="30"/>
      <c r="I29" s="23">
        <f>SUM(I24:I28)</f>
        <v>6237752097</v>
      </c>
    </row>
    <row r="30" spans="1:10">
      <c r="A30" s="5" t="s">
        <v>80</v>
      </c>
      <c r="B30" s="18">
        <v>28</v>
      </c>
      <c r="C30" s="28">
        <v>-755357768</v>
      </c>
      <c r="D30" s="20"/>
      <c r="E30" s="28">
        <v>-592205452</v>
      </c>
      <c r="F30" s="20"/>
      <c r="G30" s="28">
        <v>-1232629547</v>
      </c>
      <c r="H30" s="21"/>
      <c r="I30" s="28">
        <v>-1246523606</v>
      </c>
    </row>
    <row r="31" spans="1:10" ht="25.2" thickBot="1">
      <c r="A31" s="1" t="s">
        <v>91</v>
      </c>
      <c r="C31" s="29">
        <f>SUM(C29:C30)</f>
        <v>3119157070</v>
      </c>
      <c r="D31" s="20"/>
      <c r="E31" s="29">
        <f>SUM(E29:E30)</f>
        <v>3355932730</v>
      </c>
      <c r="F31" s="20"/>
      <c r="G31" s="29">
        <f>SUM(G29:G30)</f>
        <v>4919313421</v>
      </c>
      <c r="H31" s="21"/>
      <c r="I31" s="29">
        <f>SUM(I29:I30)</f>
        <v>4991228491</v>
      </c>
    </row>
    <row r="32" spans="1:10" ht="24.6" thickTop="1">
      <c r="C32" s="114"/>
      <c r="D32" s="17"/>
      <c r="E32" s="114"/>
      <c r="F32" s="18"/>
      <c r="G32" s="31"/>
      <c r="H32" s="31"/>
      <c r="I32" s="31"/>
    </row>
    <row r="33" spans="1:9" ht="24.6">
      <c r="A33" s="6" t="s">
        <v>53</v>
      </c>
      <c r="B33" s="18">
        <v>29</v>
      </c>
      <c r="C33" s="114"/>
      <c r="D33" s="17"/>
      <c r="E33" s="114"/>
      <c r="F33" s="18"/>
      <c r="G33" s="31"/>
      <c r="H33" s="31"/>
      <c r="I33" s="31"/>
    </row>
    <row r="34" spans="1:9" ht="24.6" thickBot="1">
      <c r="A34" s="22" t="s">
        <v>167</v>
      </c>
      <c r="C34" s="134">
        <f>C31/2367811000</f>
        <v>1.3173167410743509</v>
      </c>
      <c r="D34" s="37"/>
      <c r="E34" s="134">
        <f>E31/2367811000</f>
        <v>1.4173144435936822</v>
      </c>
      <c r="F34" s="38"/>
      <c r="G34" s="36">
        <f>G31/2367811000</f>
        <v>2.0775785824966606</v>
      </c>
      <c r="H34" s="37"/>
      <c r="I34" s="36">
        <f>I31/2367811000</f>
        <v>2.107950546306272</v>
      </c>
    </row>
    <row r="35" spans="1:9" ht="24.6" thickTop="1">
      <c r="A35" s="19"/>
      <c r="C35" s="114"/>
      <c r="D35" s="37"/>
      <c r="E35" s="84"/>
      <c r="F35" s="38"/>
      <c r="G35" s="84"/>
      <c r="H35" s="37"/>
      <c r="I35" s="84"/>
    </row>
    <row r="36" spans="1:9">
      <c r="A36" s="5" t="s">
        <v>15</v>
      </c>
    </row>
    <row r="37" spans="1:9" ht="24.6">
      <c r="A37" s="1" t="s">
        <v>0</v>
      </c>
      <c r="B37" s="2"/>
      <c r="C37" s="128"/>
      <c r="D37" s="3"/>
      <c r="E37" s="3"/>
      <c r="F37" s="4"/>
      <c r="G37" s="2"/>
      <c r="H37" s="2"/>
      <c r="I37" s="2"/>
    </row>
    <row r="38" spans="1:9" ht="24.6">
      <c r="A38" s="6" t="s">
        <v>74</v>
      </c>
      <c r="B38" s="2"/>
      <c r="C38" s="128"/>
      <c r="D38" s="3"/>
      <c r="E38" s="3"/>
      <c r="F38" s="4"/>
      <c r="G38" s="2"/>
      <c r="H38" s="2"/>
      <c r="I38" s="2"/>
    </row>
    <row r="39" spans="1:9" ht="24.6">
      <c r="A39" s="7" t="s">
        <v>204</v>
      </c>
      <c r="B39" s="2"/>
      <c r="C39" s="129"/>
      <c r="D39" s="8"/>
      <c r="E39" s="8"/>
      <c r="F39" s="4"/>
      <c r="G39" s="2"/>
      <c r="H39" s="2"/>
      <c r="I39" s="2"/>
    </row>
    <row r="40" spans="1:9">
      <c r="A40" s="154" t="s">
        <v>1</v>
      </c>
      <c r="B40" s="154"/>
      <c r="C40" s="154"/>
      <c r="D40" s="154"/>
      <c r="E40" s="154"/>
      <c r="F40" s="154"/>
      <c r="G40" s="154"/>
      <c r="H40" s="154"/>
      <c r="I40" s="154"/>
    </row>
    <row r="41" spans="1:9" ht="24.6">
      <c r="C41" s="130"/>
      <c r="D41" s="146" t="s">
        <v>2</v>
      </c>
      <c r="E41" s="9"/>
      <c r="G41" s="11"/>
      <c r="H41" s="146" t="s">
        <v>3</v>
      </c>
      <c r="I41" s="11"/>
    </row>
    <row r="42" spans="1:9">
      <c r="B42" s="12" t="s">
        <v>4</v>
      </c>
      <c r="C42" s="13">
        <v>2565</v>
      </c>
      <c r="D42" s="14"/>
      <c r="E42" s="13">
        <v>2564</v>
      </c>
      <c r="F42" s="15"/>
      <c r="G42" s="13">
        <v>2565</v>
      </c>
      <c r="H42" s="14"/>
      <c r="I42" s="13">
        <v>2564</v>
      </c>
    </row>
    <row r="43" spans="1:9" ht="24.6">
      <c r="A43" s="59" t="s">
        <v>91</v>
      </c>
      <c r="B43" s="60"/>
      <c r="C43" s="61">
        <f>C31</f>
        <v>3119157070</v>
      </c>
      <c r="D43" s="62"/>
      <c r="E43" s="61">
        <f>E31</f>
        <v>3355932730</v>
      </c>
      <c r="F43" s="63"/>
      <c r="G43" s="61">
        <f>G31</f>
        <v>4919313421</v>
      </c>
      <c r="H43" s="64"/>
      <c r="I43" s="61">
        <f>I31</f>
        <v>4991228491</v>
      </c>
    </row>
    <row r="44" spans="1:9" ht="24.6">
      <c r="A44" s="59" t="s">
        <v>75</v>
      </c>
      <c r="B44" s="60"/>
      <c r="C44" s="70"/>
      <c r="D44" s="81"/>
      <c r="E44" s="70"/>
      <c r="F44" s="82"/>
      <c r="G44" s="70"/>
      <c r="H44" s="71"/>
      <c r="I44" s="70"/>
    </row>
    <row r="45" spans="1:9">
      <c r="A45" s="102" t="s">
        <v>94</v>
      </c>
      <c r="B45" s="60"/>
      <c r="C45" s="70"/>
      <c r="D45" s="81"/>
      <c r="E45" s="70"/>
      <c r="F45" s="82"/>
      <c r="G45" s="70"/>
      <c r="H45" s="71"/>
      <c r="I45" s="70"/>
    </row>
    <row r="46" spans="1:9">
      <c r="A46" s="65" t="s">
        <v>218</v>
      </c>
      <c r="B46" s="18">
        <v>24</v>
      </c>
      <c r="C46" s="121">
        <v>44943251</v>
      </c>
      <c r="D46" s="81"/>
      <c r="E46" s="121">
        <v>2040104</v>
      </c>
      <c r="F46" s="81"/>
      <c r="G46" s="70">
        <v>44943251</v>
      </c>
      <c r="H46" s="82"/>
      <c r="I46" s="70">
        <v>2040104</v>
      </c>
    </row>
    <row r="47" spans="1:9">
      <c r="A47" s="65" t="s">
        <v>95</v>
      </c>
      <c r="B47" s="18">
        <v>28</v>
      </c>
      <c r="C47" s="79">
        <v>-8988650</v>
      </c>
      <c r="D47" s="66"/>
      <c r="E47" s="79">
        <v>-408020</v>
      </c>
      <c r="F47" s="66"/>
      <c r="G47" s="79">
        <v>-8988650</v>
      </c>
      <c r="H47" s="67"/>
      <c r="I47" s="79">
        <v>-408020</v>
      </c>
    </row>
    <row r="48" spans="1:9" ht="24.6">
      <c r="A48" s="59" t="s">
        <v>94</v>
      </c>
      <c r="B48" s="60"/>
      <c r="C48" s="70"/>
      <c r="D48" s="81"/>
      <c r="E48" s="70"/>
      <c r="F48" s="82"/>
      <c r="G48" s="70"/>
      <c r="H48" s="71"/>
      <c r="I48" s="70"/>
    </row>
    <row r="49" spans="1:9" ht="24.6">
      <c r="A49" s="59" t="s">
        <v>96</v>
      </c>
      <c r="B49" s="60"/>
      <c r="C49" s="122">
        <f>SUM(C46:C47)</f>
        <v>35954601</v>
      </c>
      <c r="D49" s="103"/>
      <c r="E49" s="122">
        <f>SUM(E46:E47)</f>
        <v>1632084</v>
      </c>
      <c r="F49" s="104"/>
      <c r="G49" s="122">
        <f>SUM(G46:G47)</f>
        <v>35954601</v>
      </c>
      <c r="H49" s="103"/>
      <c r="I49" s="122">
        <f>SUM(I46:I47)</f>
        <v>1632084</v>
      </c>
    </row>
    <row r="50" spans="1:9" ht="24.6">
      <c r="A50" s="59" t="s">
        <v>76</v>
      </c>
      <c r="B50" s="83"/>
      <c r="C50" s="61">
        <f>SUM(C44:C47)</f>
        <v>35954601</v>
      </c>
      <c r="D50" s="62"/>
      <c r="E50" s="61">
        <f>SUM(E44:E47)</f>
        <v>1632084</v>
      </c>
      <c r="F50" s="67"/>
      <c r="G50" s="61">
        <f>SUM(G44:G47)</f>
        <v>35954601</v>
      </c>
      <c r="H50" s="64"/>
      <c r="I50" s="61">
        <f>SUM(I44:I47)</f>
        <v>1632084</v>
      </c>
    </row>
    <row r="51" spans="1:9" ht="24.6">
      <c r="A51" s="59"/>
      <c r="B51" s="83"/>
      <c r="C51" s="69"/>
      <c r="D51" s="62"/>
      <c r="E51" s="69"/>
      <c r="F51" s="67"/>
      <c r="G51" s="69"/>
      <c r="H51" s="64"/>
      <c r="I51" s="69"/>
    </row>
    <row r="52" spans="1:9" ht="25.2" thickBot="1">
      <c r="A52" s="59" t="s">
        <v>77</v>
      </c>
      <c r="B52" s="60"/>
      <c r="C52" s="68">
        <f>C43+C50</f>
        <v>3155111671</v>
      </c>
      <c r="D52" s="62"/>
      <c r="E52" s="68">
        <f>E43+E50</f>
        <v>3357564814</v>
      </c>
      <c r="F52" s="67"/>
      <c r="G52" s="68">
        <f>G43+G50</f>
        <v>4955268022</v>
      </c>
      <c r="H52" s="64"/>
      <c r="I52" s="68">
        <f>I43+I50</f>
        <v>4992860575</v>
      </c>
    </row>
    <row r="53" spans="1:9" ht="25.2" thickTop="1">
      <c r="A53" s="59"/>
      <c r="B53" s="60"/>
      <c r="C53" s="69"/>
      <c r="D53" s="62"/>
      <c r="E53" s="69"/>
      <c r="F53" s="67"/>
      <c r="G53" s="69"/>
      <c r="H53" s="64"/>
      <c r="I53" s="69"/>
    </row>
    <row r="54" spans="1:9">
      <c r="A54" s="72" t="s">
        <v>15</v>
      </c>
      <c r="B54" s="60"/>
      <c r="C54" s="131"/>
      <c r="D54" s="60"/>
      <c r="E54" s="60"/>
      <c r="F54" s="60"/>
      <c r="G54" s="60"/>
      <c r="H54" s="60"/>
      <c r="I54" s="73"/>
    </row>
    <row r="55" spans="1:9">
      <c r="A55" s="72"/>
      <c r="B55" s="60"/>
      <c r="C55" s="131"/>
      <c r="D55" s="60"/>
      <c r="E55" s="60"/>
      <c r="F55" s="60"/>
      <c r="G55" s="60"/>
      <c r="H55" s="60"/>
      <c r="I55" s="73"/>
    </row>
  </sheetData>
  <mergeCells count="2">
    <mergeCell ref="A4:I4"/>
    <mergeCell ref="A40:I40"/>
  </mergeCells>
  <pageMargins left="0.62992125984252001" right="0.27559055118110198" top="0.78740157480314998" bottom="0.118110236220472" header="0.196850393700787" footer="0.196850393700787"/>
  <pageSetup paperSize="9" scale="61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4"/>
  <sheetViews>
    <sheetView showGridLines="0" zoomScaleNormal="100" zoomScaleSheetLayoutView="85" workbookViewId="0">
      <selection activeCell="L30" sqref="L30"/>
    </sheetView>
  </sheetViews>
  <sheetFormatPr defaultColWidth="9.33203125" defaultRowHeight="21" customHeight="1"/>
  <cols>
    <col min="1" max="1" width="65.44140625" style="41" customWidth="1"/>
    <col min="2" max="2" width="9.5546875" style="41" customWidth="1"/>
    <col min="3" max="3" width="2.5546875" style="42" customWidth="1"/>
    <col min="4" max="4" width="15.33203125" style="41" customWidth="1"/>
    <col min="5" max="5" width="2.5546875" style="42" customWidth="1"/>
    <col min="6" max="6" width="15.44140625" style="41" customWidth="1"/>
    <col min="7" max="7" width="2.5546875" style="42" customWidth="1"/>
    <col min="8" max="8" width="15.44140625" style="41" customWidth="1"/>
    <col min="9" max="9" width="2.5546875" style="42" customWidth="1"/>
    <col min="10" max="10" width="15.44140625" style="41" customWidth="1"/>
    <col min="11" max="11" width="2.5546875" style="42" customWidth="1"/>
    <col min="12" max="12" width="16.5546875" style="41" customWidth="1"/>
    <col min="13" max="13" width="2.5546875" style="42" customWidth="1"/>
    <col min="14" max="14" width="17.5546875" style="41" customWidth="1"/>
    <col min="15" max="15" width="2.5546875" style="42" customWidth="1"/>
    <col min="16" max="16" width="16.44140625" style="41" customWidth="1"/>
    <col min="17" max="17" width="9.33203125" style="41"/>
    <col min="18" max="18" width="14.6640625" style="41" bestFit="1" customWidth="1"/>
    <col min="19" max="16384" width="9.33203125" style="41"/>
  </cols>
  <sheetData>
    <row r="1" spans="1:20" ht="21" customHeight="1">
      <c r="A1" s="156" t="s">
        <v>0</v>
      </c>
      <c r="B1" s="156"/>
      <c r="C1" s="156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</row>
    <row r="2" spans="1:20" ht="21" customHeight="1">
      <c r="A2" s="157" t="s">
        <v>54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20" ht="21" customHeight="1">
      <c r="A3" s="157" t="s">
        <v>202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1:20" ht="21" customHeight="1">
      <c r="N4" s="43"/>
      <c r="P4" s="44" t="s">
        <v>1</v>
      </c>
    </row>
    <row r="5" spans="1:20" ht="21" customHeight="1">
      <c r="C5" s="41"/>
      <c r="D5" s="158" t="s">
        <v>2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</row>
    <row r="6" spans="1:20" ht="21" customHeight="1">
      <c r="C6" s="41"/>
      <c r="D6" s="45"/>
      <c r="E6" s="45"/>
      <c r="F6" s="45"/>
      <c r="G6" s="45"/>
      <c r="H6" s="45"/>
      <c r="I6" s="45"/>
      <c r="J6" s="45"/>
      <c r="K6" s="45"/>
      <c r="L6" s="45"/>
      <c r="M6" s="45"/>
      <c r="N6" s="49" t="s">
        <v>219</v>
      </c>
      <c r="O6" s="45"/>
      <c r="P6" s="45"/>
    </row>
    <row r="7" spans="1:20" ht="21" customHeight="1">
      <c r="C7" s="41"/>
      <c r="D7" s="49"/>
      <c r="E7" s="49"/>
      <c r="F7" s="49"/>
      <c r="G7" s="49"/>
      <c r="H7" s="49"/>
      <c r="I7" s="49"/>
      <c r="J7" s="49"/>
      <c r="K7" s="49"/>
      <c r="L7" s="49"/>
      <c r="M7" s="49"/>
      <c r="N7" s="152" t="s">
        <v>26</v>
      </c>
      <c r="P7" s="42"/>
    </row>
    <row r="8" spans="1:20" ht="21" customHeight="1">
      <c r="C8" s="45"/>
      <c r="D8" s="45"/>
      <c r="E8" s="45"/>
      <c r="F8" s="45"/>
      <c r="G8" s="45"/>
      <c r="H8" s="46"/>
      <c r="I8" s="45"/>
      <c r="J8" s="45"/>
      <c r="K8" s="45"/>
      <c r="L8" s="45"/>
      <c r="M8" s="45"/>
      <c r="N8" s="48" t="s">
        <v>85</v>
      </c>
      <c r="O8" s="45"/>
    </row>
    <row r="9" spans="1:20" ht="21" customHeight="1">
      <c r="C9" s="45"/>
      <c r="D9" s="45"/>
      <c r="E9" s="45"/>
      <c r="F9" s="45"/>
      <c r="G9" s="45"/>
      <c r="H9" s="47"/>
      <c r="I9" s="45"/>
      <c r="J9" s="45"/>
      <c r="K9" s="45"/>
      <c r="L9" s="45"/>
      <c r="M9" s="45"/>
      <c r="N9" s="48" t="s">
        <v>86</v>
      </c>
      <c r="O9" s="45"/>
    </row>
    <row r="10" spans="1:20" ht="21" customHeight="1">
      <c r="C10" s="45"/>
      <c r="D10" s="45"/>
      <c r="E10" s="45"/>
      <c r="F10" s="45"/>
      <c r="G10" s="45"/>
      <c r="H10" s="46"/>
      <c r="I10" s="45"/>
      <c r="J10" s="45"/>
      <c r="K10" s="45"/>
      <c r="L10" s="45"/>
      <c r="M10" s="45"/>
      <c r="N10" s="50" t="s">
        <v>87</v>
      </c>
      <c r="O10" s="45"/>
    </row>
    <row r="11" spans="1:20" ht="21" customHeight="1">
      <c r="C11" s="45"/>
      <c r="D11" s="45"/>
      <c r="E11" s="45"/>
      <c r="F11" s="45"/>
      <c r="G11" s="45"/>
      <c r="H11" s="124" t="s">
        <v>134</v>
      </c>
      <c r="I11" s="45"/>
      <c r="J11" s="45"/>
      <c r="K11" s="45"/>
      <c r="L11" s="45"/>
      <c r="M11" s="45"/>
      <c r="N11" s="48" t="s">
        <v>88</v>
      </c>
      <c r="O11" s="45"/>
      <c r="P11" s="43"/>
    </row>
    <row r="12" spans="1:20" s="48" customFormat="1" ht="21" customHeight="1">
      <c r="C12" s="49"/>
      <c r="D12" s="49"/>
      <c r="E12" s="49"/>
      <c r="G12" s="49"/>
      <c r="H12" s="46" t="s">
        <v>129</v>
      </c>
      <c r="I12" s="49"/>
      <c r="J12" s="105"/>
      <c r="K12" s="105" t="s">
        <v>32</v>
      </c>
      <c r="L12" s="125"/>
      <c r="M12" s="49"/>
      <c r="N12" s="50" t="s">
        <v>89</v>
      </c>
      <c r="O12" s="49"/>
    </row>
    <row r="13" spans="1:20" s="48" customFormat="1" ht="21" customHeight="1">
      <c r="C13" s="49"/>
      <c r="D13" s="49" t="s">
        <v>55</v>
      </c>
      <c r="E13" s="49"/>
      <c r="F13" s="48" t="s">
        <v>56</v>
      </c>
      <c r="G13" s="49"/>
      <c r="H13" s="46" t="s">
        <v>130</v>
      </c>
      <c r="I13" s="49"/>
      <c r="J13" s="48" t="s">
        <v>57</v>
      </c>
      <c r="K13" s="49"/>
      <c r="L13" s="48" t="s">
        <v>82</v>
      </c>
      <c r="M13" s="49"/>
      <c r="N13" s="48" t="s">
        <v>90</v>
      </c>
      <c r="O13" s="49"/>
      <c r="P13" s="50" t="s">
        <v>62</v>
      </c>
    </row>
    <row r="14" spans="1:20" s="48" customFormat="1" ht="21" customHeight="1">
      <c r="B14" s="126" t="s">
        <v>4</v>
      </c>
      <c r="C14" s="49"/>
      <c r="D14" s="105" t="s">
        <v>58</v>
      </c>
      <c r="E14" s="49"/>
      <c r="F14" s="105" t="s">
        <v>59</v>
      </c>
      <c r="G14" s="49"/>
      <c r="H14" s="51" t="s">
        <v>131</v>
      </c>
      <c r="I14" s="49"/>
      <c r="J14" s="105" t="s">
        <v>60</v>
      </c>
      <c r="K14" s="49"/>
      <c r="L14" s="125" t="s">
        <v>83</v>
      </c>
      <c r="M14" s="49"/>
      <c r="N14" s="52" t="s">
        <v>140</v>
      </c>
      <c r="O14" s="49"/>
      <c r="P14" s="52" t="s">
        <v>193</v>
      </c>
    </row>
    <row r="15" spans="1:20" ht="21" customHeight="1">
      <c r="A15" s="53" t="s">
        <v>220</v>
      </c>
      <c r="B15" s="53"/>
      <c r="C15" s="54"/>
      <c r="D15" s="55">
        <v>4735622000</v>
      </c>
      <c r="E15" s="55"/>
      <c r="F15" s="55">
        <v>6541658660</v>
      </c>
      <c r="G15" s="55"/>
      <c r="H15" s="55">
        <v>1647137361</v>
      </c>
      <c r="I15" s="55"/>
      <c r="J15" s="55">
        <v>474416126</v>
      </c>
      <c r="K15" s="55"/>
      <c r="L15" s="55">
        <v>-6733542563</v>
      </c>
      <c r="M15" s="55"/>
      <c r="N15" s="55">
        <v>17650130955</v>
      </c>
      <c r="O15" s="55"/>
      <c r="P15" s="55">
        <f t="shared" ref="P15:P21" si="0">SUM(D15:N15)</f>
        <v>24315422539</v>
      </c>
      <c r="Q15" s="42"/>
      <c r="R15" s="42"/>
      <c r="S15" s="42"/>
      <c r="T15" s="42"/>
    </row>
    <row r="16" spans="1:20" ht="21" customHeight="1">
      <c r="A16" s="41" t="s">
        <v>211</v>
      </c>
      <c r="B16" s="127">
        <v>32</v>
      </c>
      <c r="C16" s="54"/>
      <c r="D16" s="150">
        <v>0</v>
      </c>
      <c r="E16" s="151"/>
      <c r="F16" s="150">
        <v>0</v>
      </c>
      <c r="G16" s="151"/>
      <c r="H16" s="150">
        <v>0</v>
      </c>
      <c r="I16" s="151"/>
      <c r="J16" s="150">
        <v>0</v>
      </c>
      <c r="K16" s="151"/>
      <c r="L16" s="150">
        <v>17650130955</v>
      </c>
      <c r="M16" s="151"/>
      <c r="N16" s="150">
        <v>-17650130955</v>
      </c>
      <c r="O16" s="151"/>
      <c r="P16" s="101">
        <f t="shared" si="0"/>
        <v>0</v>
      </c>
      <c r="Q16" s="42"/>
      <c r="R16" s="42"/>
      <c r="S16" s="42"/>
      <c r="T16" s="42"/>
    </row>
    <row r="17" spans="1:20" ht="21" customHeight="1">
      <c r="A17" s="53" t="s">
        <v>212</v>
      </c>
      <c r="B17" s="53"/>
      <c r="C17" s="54"/>
      <c r="D17" s="151">
        <f>SUM(D15:D16)</f>
        <v>4735622000</v>
      </c>
      <c r="E17" s="151"/>
      <c r="F17" s="151">
        <f>SUM(F15:F16)</f>
        <v>6541658660</v>
      </c>
      <c r="G17" s="151"/>
      <c r="H17" s="151">
        <f>SUM(H15:H16)</f>
        <v>1647137361</v>
      </c>
      <c r="I17" s="151"/>
      <c r="J17" s="151">
        <f>SUM(J15:J16)</f>
        <v>474416126</v>
      </c>
      <c r="K17" s="151"/>
      <c r="L17" s="151">
        <f>SUM(L15:L16)</f>
        <v>10916588392</v>
      </c>
      <c r="M17" s="151"/>
      <c r="N17" s="151">
        <f>SUM(N15:N16)</f>
        <v>0</v>
      </c>
      <c r="O17" s="151"/>
      <c r="P17" s="55">
        <f t="shared" si="0"/>
        <v>24315422539</v>
      </c>
      <c r="Q17" s="42"/>
      <c r="R17" s="42"/>
      <c r="S17" s="42"/>
      <c r="T17" s="42"/>
    </row>
    <row r="18" spans="1:20" ht="21" customHeight="1">
      <c r="A18" s="41" t="s">
        <v>91</v>
      </c>
      <c r="C18" s="54"/>
      <c r="D18" s="55">
        <v>0</v>
      </c>
      <c r="E18" s="55"/>
      <c r="F18" s="55">
        <v>0</v>
      </c>
      <c r="G18" s="55"/>
      <c r="H18" s="55">
        <v>0</v>
      </c>
      <c r="I18" s="55"/>
      <c r="J18" s="55">
        <v>0</v>
      </c>
      <c r="K18" s="55"/>
      <c r="L18" s="148">
        <f>PL!E31</f>
        <v>3355932730</v>
      </c>
      <c r="M18" s="55"/>
      <c r="N18" s="55">
        <v>0</v>
      </c>
      <c r="O18" s="55"/>
      <c r="P18" s="55">
        <f t="shared" si="0"/>
        <v>3355932730</v>
      </c>
      <c r="Q18" s="42"/>
      <c r="R18" s="42"/>
      <c r="S18" s="42"/>
      <c r="T18" s="42"/>
    </row>
    <row r="19" spans="1:20" ht="21" customHeight="1">
      <c r="A19" s="41" t="s">
        <v>76</v>
      </c>
      <c r="C19" s="54"/>
      <c r="D19" s="101">
        <v>0</v>
      </c>
      <c r="E19" s="55"/>
      <c r="F19" s="101">
        <v>0</v>
      </c>
      <c r="G19" s="55"/>
      <c r="H19" s="101">
        <v>0</v>
      </c>
      <c r="I19" s="55"/>
      <c r="J19" s="101">
        <v>0</v>
      </c>
      <c r="K19" s="55"/>
      <c r="L19" s="101">
        <f>SUM(PL!E50)</f>
        <v>1632084</v>
      </c>
      <c r="M19" s="55"/>
      <c r="N19" s="101">
        <v>0</v>
      </c>
      <c r="O19" s="55"/>
      <c r="P19" s="101">
        <f t="shared" si="0"/>
        <v>1632084</v>
      </c>
      <c r="Q19" s="42"/>
      <c r="R19" s="42"/>
      <c r="S19" s="42"/>
      <c r="T19" s="42"/>
    </row>
    <row r="20" spans="1:20" ht="21" customHeight="1">
      <c r="A20" s="41" t="s">
        <v>77</v>
      </c>
      <c r="C20" s="54"/>
      <c r="D20" s="55">
        <f>SUM(D18:D19)</f>
        <v>0</v>
      </c>
      <c r="E20" s="55"/>
      <c r="F20" s="55">
        <f>SUM(F18:F19)</f>
        <v>0</v>
      </c>
      <c r="G20" s="55"/>
      <c r="H20" s="55">
        <f>SUM(H18:H19)</f>
        <v>0</v>
      </c>
      <c r="I20" s="55"/>
      <c r="J20" s="55">
        <f>SUM(J18:J19)</f>
        <v>0</v>
      </c>
      <c r="K20" s="55"/>
      <c r="L20" s="55">
        <f>SUM(L18:L19)</f>
        <v>3357564814</v>
      </c>
      <c r="M20" s="55"/>
      <c r="N20" s="55">
        <f>SUM(N18:N19)</f>
        <v>0</v>
      </c>
      <c r="O20" s="55"/>
      <c r="P20" s="55">
        <f t="shared" si="0"/>
        <v>3357564814</v>
      </c>
      <c r="Q20" s="42"/>
      <c r="R20" s="42"/>
      <c r="S20" s="42"/>
      <c r="T20" s="42"/>
    </row>
    <row r="21" spans="1:20" ht="21" customHeight="1">
      <c r="A21" s="41" t="s">
        <v>141</v>
      </c>
      <c r="B21" s="127">
        <v>25</v>
      </c>
      <c r="C21" s="54"/>
      <c r="D21" s="55">
        <v>0</v>
      </c>
      <c r="E21" s="55"/>
      <c r="F21" s="55">
        <v>0</v>
      </c>
      <c r="G21" s="55"/>
      <c r="H21" s="55">
        <v>0</v>
      </c>
      <c r="I21" s="55"/>
      <c r="J21" s="55">
        <v>0</v>
      </c>
      <c r="K21" s="55"/>
      <c r="L21" s="148">
        <v>-7505505711</v>
      </c>
      <c r="M21" s="55"/>
      <c r="N21" s="55">
        <v>0</v>
      </c>
      <c r="O21" s="55"/>
      <c r="P21" s="55">
        <f t="shared" si="0"/>
        <v>-7505505711</v>
      </c>
      <c r="Q21" s="42"/>
      <c r="R21" s="42"/>
      <c r="S21" s="42"/>
      <c r="T21" s="42"/>
    </row>
    <row r="22" spans="1:20" ht="21" customHeight="1" thickBot="1">
      <c r="A22" s="53" t="s">
        <v>182</v>
      </c>
      <c r="B22" s="53"/>
      <c r="C22" s="54"/>
      <c r="D22" s="57">
        <f>SUM(D17,D20:D21)</f>
        <v>4735622000</v>
      </c>
      <c r="E22" s="55"/>
      <c r="F22" s="57">
        <f>SUM(F17,F20:F21)</f>
        <v>6541658660</v>
      </c>
      <c r="G22" s="55"/>
      <c r="H22" s="57">
        <f>SUM(H17,H20:H21)</f>
        <v>1647137361</v>
      </c>
      <c r="I22" s="55"/>
      <c r="J22" s="57">
        <f>SUM(J17,J20:J21)</f>
        <v>474416126</v>
      </c>
      <c r="K22" s="55"/>
      <c r="L22" s="57">
        <f>SUM(L17,L20:L21)</f>
        <v>6768647495</v>
      </c>
      <c r="M22" s="55"/>
      <c r="N22" s="57">
        <f>SUM(N17,N20:N21)</f>
        <v>0</v>
      </c>
      <c r="O22" s="55"/>
      <c r="P22" s="57">
        <f>SUM(P17,P20:P21)</f>
        <v>20167481642</v>
      </c>
      <c r="Q22" s="42"/>
      <c r="R22" s="42"/>
      <c r="S22" s="42"/>
      <c r="T22" s="42"/>
    </row>
    <row r="23" spans="1:20" s="42" customFormat="1" ht="21" customHeight="1" thickTop="1">
      <c r="A23" s="56"/>
      <c r="B23" s="56"/>
      <c r="C23" s="54"/>
      <c r="D23" s="58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20" s="42" customFormat="1" ht="21" customHeight="1">
      <c r="A24" s="56" t="s">
        <v>221</v>
      </c>
      <c r="B24" s="56"/>
      <c r="C24" s="54"/>
      <c r="D24" s="58">
        <f>D22</f>
        <v>4735622000</v>
      </c>
      <c r="E24" s="55"/>
      <c r="F24" s="55">
        <f>F22</f>
        <v>6541658660</v>
      </c>
      <c r="G24" s="55"/>
      <c r="H24" s="55">
        <f>H22</f>
        <v>1647137361</v>
      </c>
      <c r="I24" s="55"/>
      <c r="J24" s="55">
        <f>J22</f>
        <v>474416126</v>
      </c>
      <c r="K24" s="55"/>
      <c r="L24" s="55">
        <v>-10881483460</v>
      </c>
      <c r="M24" s="55"/>
      <c r="N24" s="55">
        <v>17650130955</v>
      </c>
      <c r="O24" s="55"/>
      <c r="P24" s="55">
        <f>SUM(D24:N24)</f>
        <v>20167481642</v>
      </c>
    </row>
    <row r="25" spans="1:20" ht="21" customHeight="1">
      <c r="A25" s="41" t="s">
        <v>211</v>
      </c>
      <c r="B25" s="127">
        <v>32</v>
      </c>
      <c r="C25" s="54"/>
      <c r="D25" s="150">
        <v>0</v>
      </c>
      <c r="E25" s="151"/>
      <c r="F25" s="150">
        <v>0</v>
      </c>
      <c r="G25" s="151"/>
      <c r="H25" s="150">
        <v>0</v>
      </c>
      <c r="I25" s="151"/>
      <c r="J25" s="150">
        <v>0</v>
      </c>
      <c r="K25" s="151"/>
      <c r="L25" s="150">
        <v>17650130955</v>
      </c>
      <c r="M25" s="151"/>
      <c r="N25" s="150">
        <v>-17650130955</v>
      </c>
      <c r="O25" s="151"/>
      <c r="P25" s="101">
        <f>SUM(D25:N25)</f>
        <v>0</v>
      </c>
      <c r="Q25" s="42"/>
      <c r="R25" s="42"/>
      <c r="S25" s="42"/>
      <c r="T25" s="42"/>
    </row>
    <row r="26" spans="1:20" ht="21" customHeight="1">
      <c r="A26" s="53" t="s">
        <v>213</v>
      </c>
      <c r="B26" s="53"/>
      <c r="C26" s="54"/>
      <c r="D26" s="151">
        <f>SUM(D24:D25)</f>
        <v>4735622000</v>
      </c>
      <c r="E26" s="151"/>
      <c r="F26" s="151">
        <f>SUM(F24:F25)</f>
        <v>6541658660</v>
      </c>
      <c r="G26" s="151"/>
      <c r="H26" s="151">
        <f>SUM(H24:H25)</f>
        <v>1647137361</v>
      </c>
      <c r="I26" s="151"/>
      <c r="J26" s="151">
        <f>SUM(J24:J25)</f>
        <v>474416126</v>
      </c>
      <c r="K26" s="151"/>
      <c r="L26" s="151">
        <f>SUM(L24:L25)</f>
        <v>6768647495</v>
      </c>
      <c r="M26" s="151"/>
      <c r="N26" s="151">
        <f>SUM(N24:N25)</f>
        <v>0</v>
      </c>
      <c r="O26" s="151"/>
      <c r="P26" s="55">
        <f>SUM(D26:M26)</f>
        <v>20167481642</v>
      </c>
      <c r="Q26" s="42"/>
      <c r="R26" s="42"/>
      <c r="S26" s="42"/>
      <c r="T26" s="42"/>
    </row>
    <row r="27" spans="1:20" ht="21" customHeight="1">
      <c r="A27" s="41" t="s">
        <v>91</v>
      </c>
      <c r="C27" s="54"/>
      <c r="D27" s="55">
        <v>0</v>
      </c>
      <c r="E27" s="55"/>
      <c r="F27" s="55">
        <v>0</v>
      </c>
      <c r="G27" s="55"/>
      <c r="H27" s="55">
        <v>0</v>
      </c>
      <c r="I27" s="55"/>
      <c r="J27" s="55">
        <v>0</v>
      </c>
      <c r="K27" s="55"/>
      <c r="L27" s="55">
        <f>PL!C31</f>
        <v>3119157070</v>
      </c>
      <c r="M27" s="55"/>
      <c r="N27" s="55">
        <v>0</v>
      </c>
      <c r="O27" s="55"/>
      <c r="P27" s="55">
        <f>SUM(D27:N27)</f>
        <v>3119157070</v>
      </c>
      <c r="Q27" s="42"/>
      <c r="R27" s="42"/>
      <c r="S27" s="42"/>
      <c r="T27" s="42"/>
    </row>
    <row r="28" spans="1:20" ht="21" customHeight="1">
      <c r="A28" s="41" t="s">
        <v>76</v>
      </c>
      <c r="C28" s="54"/>
      <c r="D28" s="101">
        <v>0</v>
      </c>
      <c r="E28" s="55"/>
      <c r="F28" s="101">
        <v>0</v>
      </c>
      <c r="G28" s="55"/>
      <c r="H28" s="101">
        <v>0</v>
      </c>
      <c r="I28" s="55"/>
      <c r="J28" s="101">
        <v>0</v>
      </c>
      <c r="K28" s="55"/>
      <c r="L28" s="101">
        <f>SUM(PL!C50)</f>
        <v>35954601</v>
      </c>
      <c r="M28" s="55"/>
      <c r="N28" s="101">
        <v>0</v>
      </c>
      <c r="O28" s="55"/>
      <c r="P28" s="101">
        <f>SUM(D28:N28)</f>
        <v>35954601</v>
      </c>
      <c r="Q28" s="42"/>
      <c r="R28" s="42"/>
      <c r="S28" s="42"/>
      <c r="T28" s="42"/>
    </row>
    <row r="29" spans="1:20" ht="21" customHeight="1">
      <c r="A29" s="41" t="s">
        <v>77</v>
      </c>
      <c r="C29" s="54"/>
      <c r="D29" s="55">
        <f>SUM(D27:D28)</f>
        <v>0</v>
      </c>
      <c r="E29" s="55"/>
      <c r="F29" s="55">
        <f>SUM(F27:F28)</f>
        <v>0</v>
      </c>
      <c r="G29" s="55"/>
      <c r="H29" s="55">
        <f>SUM(H27:H28)</f>
        <v>0</v>
      </c>
      <c r="I29" s="55"/>
      <c r="J29" s="55">
        <f>SUM(J27:J28)</f>
        <v>0</v>
      </c>
      <c r="K29" s="55"/>
      <c r="L29" s="55">
        <f>SUM(L27:L28)</f>
        <v>3155111671</v>
      </c>
      <c r="M29" s="55"/>
      <c r="N29" s="55">
        <f>SUM(N27:N28)</f>
        <v>0</v>
      </c>
      <c r="O29" s="55"/>
      <c r="P29" s="55">
        <f>SUM(P27:P28)</f>
        <v>3155111671</v>
      </c>
      <c r="Q29" s="42"/>
      <c r="R29" s="42"/>
      <c r="S29" s="42"/>
      <c r="T29" s="42"/>
    </row>
    <row r="30" spans="1:20" ht="21" customHeight="1">
      <c r="A30" s="41" t="s">
        <v>141</v>
      </c>
      <c r="B30" s="127">
        <v>25</v>
      </c>
      <c r="C30" s="54"/>
      <c r="D30" s="55">
        <v>0</v>
      </c>
      <c r="E30" s="55"/>
      <c r="F30" s="55">
        <v>0</v>
      </c>
      <c r="G30" s="55"/>
      <c r="H30" s="55">
        <v>0</v>
      </c>
      <c r="I30" s="55"/>
      <c r="J30" s="55">
        <v>0</v>
      </c>
      <c r="K30" s="55"/>
      <c r="L30" s="55">
        <v>-4498724479</v>
      </c>
      <c r="M30" s="55"/>
      <c r="N30" s="55">
        <v>0</v>
      </c>
      <c r="O30" s="55"/>
      <c r="P30" s="55">
        <f>SUM(D30:N30)</f>
        <v>-4498724479</v>
      </c>
      <c r="Q30" s="42"/>
      <c r="R30" s="42"/>
      <c r="S30" s="42"/>
      <c r="T30" s="42"/>
    </row>
    <row r="31" spans="1:20" ht="21" customHeight="1" thickBot="1">
      <c r="A31" s="53" t="s">
        <v>203</v>
      </c>
      <c r="B31" s="53"/>
      <c r="C31" s="54"/>
      <c r="D31" s="57">
        <f>SUM(D26,D29:D30)</f>
        <v>4735622000</v>
      </c>
      <c r="E31" s="55"/>
      <c r="F31" s="57">
        <f>SUM(F26,F29:F30)</f>
        <v>6541658660</v>
      </c>
      <c r="G31" s="55"/>
      <c r="H31" s="57">
        <f>SUM(H26,H29:H30)</f>
        <v>1647137361</v>
      </c>
      <c r="I31" s="55"/>
      <c r="J31" s="57">
        <f>SUM(J26,J29:J30)</f>
        <v>474416126</v>
      </c>
      <c r="K31" s="55"/>
      <c r="L31" s="57">
        <f>SUM(L26,L29:L30)</f>
        <v>5425034687</v>
      </c>
      <c r="M31" s="55"/>
      <c r="N31" s="57">
        <f>SUM(N26,N29:N30)</f>
        <v>0</v>
      </c>
      <c r="O31" s="55"/>
      <c r="P31" s="57">
        <f>SUM(P26,P29:P30)</f>
        <v>18823868834</v>
      </c>
    </row>
    <row r="32" spans="1:20" ht="14.25" customHeight="1" thickTop="1">
      <c r="A32" s="53"/>
      <c r="B32" s="53"/>
      <c r="C32" s="54"/>
      <c r="D32" s="77">
        <f>D22-BS!E89</f>
        <v>0</v>
      </c>
      <c r="E32" s="77"/>
      <c r="F32" s="77">
        <f>F22-BS!E90</f>
        <v>0</v>
      </c>
      <c r="G32" s="77"/>
      <c r="H32" s="77">
        <f>H22-BS!E91</f>
        <v>0</v>
      </c>
      <c r="I32" s="77"/>
      <c r="J32" s="77">
        <f>J22-BS!E93</f>
        <v>0</v>
      </c>
      <c r="K32" s="77"/>
      <c r="L32" s="77">
        <f>L22-BS!E94-BS!E96</f>
        <v>0</v>
      </c>
      <c r="M32" s="77"/>
      <c r="N32" s="78"/>
      <c r="O32" s="77"/>
      <c r="P32" s="78">
        <f>P22-BS!E97</f>
        <v>0</v>
      </c>
    </row>
    <row r="33" spans="1:16" ht="18.75" customHeight="1">
      <c r="A33" s="53"/>
      <c r="B33" s="53"/>
      <c r="C33" s="54"/>
      <c r="D33" s="77">
        <f>D31-BS!E89</f>
        <v>0</v>
      </c>
      <c r="E33" s="77"/>
      <c r="F33" s="77">
        <f>F31-BS!C90</f>
        <v>0</v>
      </c>
      <c r="G33" s="77"/>
      <c r="H33" s="77">
        <f>H31-BS!C91</f>
        <v>0</v>
      </c>
      <c r="I33" s="77"/>
      <c r="J33" s="77">
        <f>J31-BS!C93</f>
        <v>0</v>
      </c>
      <c r="K33" s="77"/>
      <c r="L33" s="77">
        <f>L31-BS!C94</f>
        <v>0</v>
      </c>
      <c r="M33" s="77"/>
      <c r="N33" s="77"/>
      <c r="O33" s="77"/>
      <c r="P33" s="78">
        <f>P31-BS!C97</f>
        <v>0</v>
      </c>
    </row>
    <row r="34" spans="1:16" ht="21" customHeight="1">
      <c r="A34" s="41" t="s">
        <v>15</v>
      </c>
      <c r="C34" s="41"/>
      <c r="E34" s="41"/>
      <c r="G34" s="41"/>
      <c r="I34" s="41"/>
      <c r="K34" s="41"/>
      <c r="M34" s="41"/>
      <c r="O34" s="41"/>
    </row>
  </sheetData>
  <mergeCells count="4">
    <mergeCell ref="A1:P1"/>
    <mergeCell ref="A2:P2"/>
    <mergeCell ref="A3:P3"/>
    <mergeCell ref="D5:P5"/>
  </mergeCells>
  <printOptions horizontalCentered="1"/>
  <pageMargins left="0.15748031496062992" right="0.15748031496062992" top="0.6692913385826772" bottom="0.19685039370078741" header="0.39370078740157483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7"/>
  <sheetViews>
    <sheetView showGridLines="0" zoomScaleNormal="100" zoomScaleSheetLayoutView="85" workbookViewId="0">
      <selection activeCell="A24" sqref="A24"/>
    </sheetView>
  </sheetViews>
  <sheetFormatPr defaultColWidth="9.33203125" defaultRowHeight="21" customHeight="1"/>
  <cols>
    <col min="1" max="1" width="47.44140625" style="39" customWidth="1"/>
    <col min="2" max="2" width="6.6640625" style="39" customWidth="1"/>
    <col min="3" max="3" width="2.5546875" style="87" customWidth="1"/>
    <col min="4" max="4" width="15.44140625" style="39" customWidth="1"/>
    <col min="5" max="5" width="2.5546875" style="87" customWidth="1"/>
    <col min="6" max="6" width="15.44140625" style="39" customWidth="1"/>
    <col min="7" max="7" width="2.5546875" style="87" customWidth="1"/>
    <col min="8" max="8" width="15.44140625" style="39" customWidth="1"/>
    <col min="9" max="9" width="2.5546875" style="87" customWidth="1"/>
    <col min="10" max="10" width="15.44140625" style="39" customWidth="1"/>
    <col min="11" max="11" width="2.5546875" style="87" customWidth="1"/>
    <col min="12" max="12" width="16.6640625" style="100" customWidth="1"/>
    <col min="13" max="13" width="2.5546875" style="87" customWidth="1"/>
    <col min="14" max="14" width="16.5546875" style="39" customWidth="1"/>
    <col min="15" max="15" width="2.5546875" style="87" customWidth="1"/>
    <col min="16" max="16" width="15.44140625" style="39" customWidth="1"/>
    <col min="17" max="16384" width="9.33203125" style="39"/>
  </cols>
  <sheetData>
    <row r="1" spans="1:22" ht="21" customHeight="1">
      <c r="A1" s="85" t="s">
        <v>0</v>
      </c>
      <c r="B1" s="85"/>
      <c r="C1" s="86"/>
      <c r="D1" s="86"/>
      <c r="E1" s="86"/>
      <c r="F1" s="86"/>
      <c r="G1" s="86"/>
      <c r="H1" s="86"/>
      <c r="I1" s="86"/>
      <c r="J1" s="86"/>
      <c r="K1" s="86"/>
      <c r="L1" s="135"/>
      <c r="M1" s="86"/>
      <c r="N1" s="86"/>
      <c r="O1" s="86"/>
      <c r="P1" s="86"/>
    </row>
    <row r="2" spans="1:22" ht="21" customHeight="1">
      <c r="A2" s="86" t="s">
        <v>81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135"/>
      <c r="M2" s="86"/>
      <c r="N2" s="86"/>
      <c r="O2" s="86"/>
      <c r="P2" s="86"/>
    </row>
    <row r="3" spans="1:22" ht="21" customHeight="1">
      <c r="A3" s="86" t="s">
        <v>204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135"/>
      <c r="M3" s="86"/>
      <c r="N3" s="86"/>
      <c r="O3" s="86"/>
      <c r="P3" s="86"/>
      <c r="Q3" s="160"/>
      <c r="R3" s="160"/>
    </row>
    <row r="4" spans="1:22" ht="21" customHeight="1">
      <c r="N4" s="88" t="s">
        <v>1</v>
      </c>
    </row>
    <row r="5" spans="1:22" ht="21" customHeight="1">
      <c r="C5" s="89"/>
      <c r="D5" s="159" t="s">
        <v>3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89"/>
      <c r="P5" s="89"/>
    </row>
    <row r="6" spans="1:22" ht="21" customHeight="1">
      <c r="C6" s="89"/>
      <c r="D6" s="89"/>
      <c r="E6" s="89"/>
      <c r="F6" s="89"/>
      <c r="G6" s="89"/>
      <c r="H6" s="91" t="s">
        <v>134</v>
      </c>
      <c r="I6" s="89"/>
      <c r="J6" s="89"/>
      <c r="K6" s="89"/>
      <c r="L6" s="136"/>
      <c r="M6" s="89"/>
      <c r="N6" s="89"/>
      <c r="O6" s="89"/>
      <c r="P6" s="89"/>
    </row>
    <row r="7" spans="1:22" s="74" customFormat="1" ht="21" customHeight="1">
      <c r="D7" s="90"/>
      <c r="E7" s="90"/>
      <c r="H7" s="92" t="s">
        <v>129</v>
      </c>
      <c r="J7" s="91"/>
      <c r="K7" s="91" t="s">
        <v>32</v>
      </c>
      <c r="L7" s="137"/>
      <c r="M7" s="90"/>
      <c r="N7" s="39"/>
      <c r="O7" s="90"/>
      <c r="P7" s="39"/>
      <c r="Q7" s="90"/>
      <c r="R7" s="93"/>
    </row>
    <row r="8" spans="1:22" s="74" customFormat="1" ht="21" customHeight="1">
      <c r="D8" s="90" t="s">
        <v>55</v>
      </c>
      <c r="E8" s="90"/>
      <c r="F8" s="74" t="s">
        <v>56</v>
      </c>
      <c r="H8" s="92" t="s">
        <v>130</v>
      </c>
      <c r="J8" s="74" t="s">
        <v>57</v>
      </c>
      <c r="K8" s="90"/>
      <c r="L8" s="138"/>
      <c r="M8" s="90"/>
      <c r="N8" s="74" t="s">
        <v>61</v>
      </c>
      <c r="O8" s="90"/>
      <c r="P8" s="39"/>
      <c r="Q8" s="90"/>
      <c r="R8" s="93"/>
    </row>
    <row r="9" spans="1:22" s="74" customFormat="1" ht="21" customHeight="1">
      <c r="B9" s="91" t="s">
        <v>4</v>
      </c>
      <c r="D9" s="91" t="s">
        <v>58</v>
      </c>
      <c r="E9" s="90"/>
      <c r="F9" s="91" t="s">
        <v>59</v>
      </c>
      <c r="G9" s="90"/>
      <c r="H9" s="94" t="s">
        <v>131</v>
      </c>
      <c r="I9" s="90"/>
      <c r="J9" s="91" t="s">
        <v>60</v>
      </c>
      <c r="K9" s="90"/>
      <c r="L9" s="137" t="s">
        <v>82</v>
      </c>
      <c r="M9" s="90"/>
      <c r="N9" s="91" t="s">
        <v>26</v>
      </c>
      <c r="O9" s="90"/>
      <c r="P9" s="39"/>
      <c r="Q9" s="90"/>
    </row>
    <row r="10" spans="1:22" ht="21" customHeight="1">
      <c r="A10" s="53" t="s">
        <v>183</v>
      </c>
      <c r="B10" s="53"/>
      <c r="C10" s="86"/>
      <c r="D10" s="95">
        <v>4735622000</v>
      </c>
      <c r="E10" s="95"/>
      <c r="F10" s="95">
        <v>6541658660</v>
      </c>
      <c r="G10" s="95"/>
      <c r="H10" s="95">
        <v>1647137361</v>
      </c>
      <c r="I10" s="95"/>
      <c r="J10" s="95">
        <v>474416126</v>
      </c>
      <c r="K10" s="95"/>
      <c r="L10" s="143">
        <v>6878628970</v>
      </c>
      <c r="M10" s="95"/>
      <c r="N10" s="95">
        <v>20277463117</v>
      </c>
      <c r="O10" s="95"/>
      <c r="Q10" s="96"/>
      <c r="S10" s="87"/>
      <c r="T10" s="87"/>
      <c r="U10" s="87"/>
      <c r="V10" s="87"/>
    </row>
    <row r="11" spans="1:22" ht="21" customHeight="1">
      <c r="A11" s="41" t="s">
        <v>91</v>
      </c>
      <c r="B11" s="41"/>
      <c r="C11" s="86"/>
      <c r="D11" s="95">
        <v>0</v>
      </c>
      <c r="E11" s="95"/>
      <c r="F11" s="95">
        <v>0</v>
      </c>
      <c r="G11" s="95"/>
      <c r="H11" s="95">
        <v>0</v>
      </c>
      <c r="I11" s="95"/>
      <c r="J11" s="95">
        <v>0</v>
      </c>
      <c r="K11" s="95"/>
      <c r="L11" s="143">
        <f>PL!I31</f>
        <v>4991228491</v>
      </c>
      <c r="M11" s="95"/>
      <c r="N11" s="95">
        <f>SUM(D11:M11)</f>
        <v>4991228491</v>
      </c>
      <c r="O11" s="95"/>
      <c r="Q11" s="96"/>
      <c r="S11" s="87"/>
      <c r="T11" s="87"/>
      <c r="U11" s="87"/>
      <c r="V11" s="87"/>
    </row>
    <row r="12" spans="1:22" ht="21" customHeight="1">
      <c r="A12" s="41" t="s">
        <v>76</v>
      </c>
      <c r="B12" s="41"/>
      <c r="C12" s="86"/>
      <c r="D12" s="97">
        <v>0</v>
      </c>
      <c r="E12" s="95"/>
      <c r="F12" s="97">
        <v>0</v>
      </c>
      <c r="G12" s="95"/>
      <c r="H12" s="97">
        <v>0</v>
      </c>
      <c r="I12" s="95"/>
      <c r="J12" s="97">
        <v>0</v>
      </c>
      <c r="K12" s="95"/>
      <c r="L12" s="144">
        <f>SUM(PL!I49)</f>
        <v>1632084</v>
      </c>
      <c r="M12" s="95"/>
      <c r="N12" s="97">
        <f>SUM(D12:M12)</f>
        <v>1632084</v>
      </c>
      <c r="O12" s="95"/>
      <c r="Q12" s="96"/>
      <c r="S12" s="87"/>
      <c r="T12" s="87"/>
      <c r="U12" s="87"/>
      <c r="V12" s="87"/>
    </row>
    <row r="13" spans="1:22" ht="21" customHeight="1">
      <c r="A13" s="41" t="s">
        <v>77</v>
      </c>
      <c r="B13" s="41"/>
      <c r="C13" s="39"/>
      <c r="D13" s="95">
        <f>SUM(D11:D12)</f>
        <v>0</v>
      </c>
      <c r="E13" s="95"/>
      <c r="F13" s="95">
        <f>SUM(F11:F12)</f>
        <v>0</v>
      </c>
      <c r="G13" s="95"/>
      <c r="H13" s="95">
        <f>SUM(H11:H12)</f>
        <v>0</v>
      </c>
      <c r="I13" s="95"/>
      <c r="J13" s="95">
        <f>SUM(J11:J12)</f>
        <v>0</v>
      </c>
      <c r="K13" s="95"/>
      <c r="L13" s="143">
        <f>SUM(L11:L12)</f>
        <v>4992860575</v>
      </c>
      <c r="M13" s="95"/>
      <c r="N13" s="95">
        <f>SUM(N11:N12)</f>
        <v>4992860575</v>
      </c>
      <c r="O13" s="95"/>
      <c r="Q13" s="96"/>
    </row>
    <row r="14" spans="1:22" ht="21" customHeight="1">
      <c r="A14" s="41" t="s">
        <v>141</v>
      </c>
      <c r="B14" s="127">
        <v>25</v>
      </c>
      <c r="C14" s="86"/>
      <c r="D14" s="95">
        <v>0</v>
      </c>
      <c r="E14" s="95"/>
      <c r="F14" s="95">
        <v>0</v>
      </c>
      <c r="G14" s="95"/>
      <c r="H14" s="95">
        <v>0</v>
      </c>
      <c r="I14" s="95"/>
      <c r="J14" s="95">
        <v>0</v>
      </c>
      <c r="K14" s="95"/>
      <c r="L14" s="143">
        <v>-7505505711</v>
      </c>
      <c r="M14" s="95"/>
      <c r="N14" s="95">
        <f>SUM(D14:M14)</f>
        <v>-7505505711</v>
      </c>
      <c r="O14" s="95"/>
      <c r="Q14" s="96"/>
    </row>
    <row r="15" spans="1:22" ht="21" customHeight="1" thickBot="1">
      <c r="A15" s="53" t="s">
        <v>182</v>
      </c>
      <c r="B15" s="149"/>
      <c r="C15" s="39"/>
      <c r="D15" s="98">
        <f>SUM(D10,D13:D14)</f>
        <v>4735622000</v>
      </c>
      <c r="E15" s="95"/>
      <c r="F15" s="98">
        <f>SUM(F10,F13:F14)</f>
        <v>6541658660</v>
      </c>
      <c r="G15" s="147"/>
      <c r="H15" s="98">
        <f>SUM(H10,H13:H14)</f>
        <v>1647137361</v>
      </c>
      <c r="I15" s="147"/>
      <c r="J15" s="98">
        <f>SUM(J10,J13:J14)</f>
        <v>474416126</v>
      </c>
      <c r="K15" s="95"/>
      <c r="L15" s="145">
        <f>SUM(L10,L13:L14)</f>
        <v>4365983834</v>
      </c>
      <c r="M15" s="95"/>
      <c r="N15" s="98">
        <f>SUM(N10,N13:N14)</f>
        <v>17764817981</v>
      </c>
      <c r="O15" s="95"/>
      <c r="Q15" s="96"/>
      <c r="S15" s="87"/>
      <c r="T15" s="87"/>
      <c r="U15" s="87"/>
      <c r="V15" s="87"/>
    </row>
    <row r="16" spans="1:22" ht="21" customHeight="1" thickTop="1">
      <c r="A16" s="53"/>
      <c r="B16" s="53"/>
      <c r="C16" s="86"/>
      <c r="D16" s="95"/>
      <c r="E16" s="95"/>
      <c r="F16" s="95"/>
      <c r="G16" s="95"/>
      <c r="H16" s="95"/>
      <c r="I16" s="95"/>
      <c r="J16" s="95"/>
      <c r="K16" s="95"/>
      <c r="L16" s="143"/>
      <c r="M16" s="95"/>
      <c r="N16" s="95"/>
      <c r="O16" s="95"/>
      <c r="Q16" s="96"/>
      <c r="S16" s="87"/>
      <c r="T16" s="87"/>
      <c r="U16" s="87"/>
      <c r="V16" s="87"/>
    </row>
    <row r="17" spans="1:22" ht="21" customHeight="1">
      <c r="A17" s="53" t="s">
        <v>205</v>
      </c>
      <c r="B17" s="53"/>
      <c r="C17" s="86"/>
      <c r="D17" s="95">
        <f>D15</f>
        <v>4735622000</v>
      </c>
      <c r="E17" s="95"/>
      <c r="F17" s="95">
        <f>F15</f>
        <v>6541658660</v>
      </c>
      <c r="G17" s="95"/>
      <c r="H17" s="95">
        <f>H15</f>
        <v>1647137361</v>
      </c>
      <c r="I17" s="95"/>
      <c r="J17" s="95">
        <f>J15</f>
        <v>474416126</v>
      </c>
      <c r="K17" s="95"/>
      <c r="L17" s="143">
        <f>L15</f>
        <v>4365983834</v>
      </c>
      <c r="M17" s="95"/>
      <c r="N17" s="95">
        <f>SUM(D17:M17)</f>
        <v>17764817981</v>
      </c>
      <c r="O17" s="95"/>
      <c r="Q17" s="96"/>
      <c r="S17" s="87"/>
      <c r="T17" s="87"/>
      <c r="U17" s="87"/>
      <c r="V17" s="87"/>
    </row>
    <row r="18" spans="1:22" ht="21" customHeight="1">
      <c r="A18" s="41" t="s">
        <v>91</v>
      </c>
      <c r="B18" s="41"/>
      <c r="C18" s="86"/>
      <c r="D18" s="95">
        <v>0</v>
      </c>
      <c r="E18" s="95"/>
      <c r="F18" s="95">
        <v>0</v>
      </c>
      <c r="G18" s="95"/>
      <c r="H18" s="95">
        <v>0</v>
      </c>
      <c r="I18" s="95"/>
      <c r="J18" s="95">
        <v>0</v>
      </c>
      <c r="K18" s="95"/>
      <c r="L18" s="143">
        <f>PL!G31</f>
        <v>4919313421</v>
      </c>
      <c r="M18" s="95"/>
      <c r="N18" s="95">
        <f>SUM(D18:M18)</f>
        <v>4919313421</v>
      </c>
      <c r="O18" s="95"/>
      <c r="Q18" s="96"/>
      <c r="S18" s="87"/>
      <c r="T18" s="87"/>
      <c r="U18" s="87"/>
      <c r="V18" s="87"/>
    </row>
    <row r="19" spans="1:22" ht="21" customHeight="1">
      <c r="A19" s="41" t="s">
        <v>76</v>
      </c>
      <c r="B19" s="41"/>
      <c r="C19" s="86"/>
      <c r="D19" s="97">
        <v>0</v>
      </c>
      <c r="E19" s="95"/>
      <c r="F19" s="97">
        <v>0</v>
      </c>
      <c r="G19" s="95"/>
      <c r="H19" s="97">
        <v>0</v>
      </c>
      <c r="I19" s="95"/>
      <c r="J19" s="97">
        <v>0</v>
      </c>
      <c r="K19" s="95"/>
      <c r="L19" s="144">
        <f>SUM(PL!G49)</f>
        <v>35954601</v>
      </c>
      <c r="M19" s="95"/>
      <c r="N19" s="97">
        <f>SUM(D19:M19)</f>
        <v>35954601</v>
      </c>
      <c r="O19" s="95"/>
      <c r="Q19" s="96"/>
      <c r="S19" s="87"/>
      <c r="T19" s="87"/>
      <c r="U19" s="87"/>
      <c r="V19" s="87"/>
    </row>
    <row r="20" spans="1:22" ht="21" customHeight="1">
      <c r="A20" s="41" t="s">
        <v>77</v>
      </c>
      <c r="B20" s="41"/>
      <c r="C20" s="39"/>
      <c r="D20" s="95">
        <f>SUM(D18:D19)</f>
        <v>0</v>
      </c>
      <c r="E20" s="95"/>
      <c r="F20" s="95">
        <f>SUM(F18:F19)</f>
        <v>0</v>
      </c>
      <c r="G20" s="95"/>
      <c r="H20" s="95">
        <f>SUM(H18:H19)</f>
        <v>0</v>
      </c>
      <c r="I20" s="95"/>
      <c r="J20" s="95">
        <f>SUM(J18:J19)</f>
        <v>0</v>
      </c>
      <c r="K20" s="95"/>
      <c r="L20" s="143">
        <f>SUM(L18:L19)</f>
        <v>4955268022</v>
      </c>
      <c r="M20" s="95"/>
      <c r="N20" s="95">
        <f>SUM(N18:N19)</f>
        <v>4955268022</v>
      </c>
      <c r="O20" s="95"/>
      <c r="Q20" s="96"/>
    </row>
    <row r="21" spans="1:22" ht="21" customHeight="1">
      <c r="A21" s="41" t="s">
        <v>141</v>
      </c>
      <c r="B21" s="127">
        <v>25</v>
      </c>
      <c r="C21" s="86"/>
      <c r="D21" s="95">
        <v>0</v>
      </c>
      <c r="E21" s="95"/>
      <c r="F21" s="95">
        <v>0</v>
      </c>
      <c r="G21" s="95"/>
      <c r="H21" s="95">
        <v>0</v>
      </c>
      <c r="I21" s="95"/>
      <c r="J21" s="95">
        <v>0</v>
      </c>
      <c r="K21" s="95"/>
      <c r="L21" s="143">
        <v>-4498724479</v>
      </c>
      <c r="M21" s="95"/>
      <c r="N21" s="95">
        <f>SUM(D21:M21)</f>
        <v>-4498724479</v>
      </c>
      <c r="O21" s="95"/>
      <c r="Q21" s="96"/>
    </row>
    <row r="22" spans="1:22" ht="21" customHeight="1" thickBot="1">
      <c r="A22" s="53" t="s">
        <v>203</v>
      </c>
      <c r="B22" s="53"/>
      <c r="C22" s="86"/>
      <c r="D22" s="98">
        <f>SUM(D17,D20:D21)</f>
        <v>4735622000</v>
      </c>
      <c r="E22" s="95"/>
      <c r="F22" s="98">
        <f>SUM(F17,F20:F21)</f>
        <v>6541658660</v>
      </c>
      <c r="G22" s="95"/>
      <c r="H22" s="98">
        <f>SUM(H17,H20:H21)</f>
        <v>1647137361</v>
      </c>
      <c r="I22" s="95"/>
      <c r="J22" s="98">
        <f>SUM(J17,J20:J21)</f>
        <v>474416126</v>
      </c>
      <c r="K22" s="95"/>
      <c r="L22" s="145">
        <f>SUM(L17,L20:L21)</f>
        <v>4822527377</v>
      </c>
      <c r="M22" s="95"/>
      <c r="N22" s="98">
        <f>SUM(N17,N20:N21)</f>
        <v>18221361524</v>
      </c>
      <c r="O22" s="95"/>
    </row>
    <row r="23" spans="1:22" ht="21" customHeight="1" thickTop="1">
      <c r="A23" s="86"/>
      <c r="B23" s="86"/>
      <c r="C23" s="86"/>
      <c r="D23" s="132">
        <f>D15-BS!I89</f>
        <v>0</v>
      </c>
      <c r="E23" s="132"/>
      <c r="F23" s="132">
        <f>F15-BS!I90</f>
        <v>0</v>
      </c>
      <c r="G23" s="132"/>
      <c r="H23" s="132">
        <f>H17-BS!I91</f>
        <v>0</v>
      </c>
      <c r="I23" s="132"/>
      <c r="J23" s="132">
        <f>J15-BS!I93</f>
        <v>0</v>
      </c>
      <c r="K23" s="132"/>
      <c r="L23" s="132">
        <f>L15-BS!I94</f>
        <v>0</v>
      </c>
      <c r="M23" s="132"/>
      <c r="N23" s="132">
        <f>N15-BS!I97</f>
        <v>0</v>
      </c>
      <c r="O23" s="99"/>
      <c r="P23" s="40"/>
    </row>
    <row r="24" spans="1:22" ht="21" customHeight="1">
      <c r="A24" s="39" t="s">
        <v>15</v>
      </c>
      <c r="C24" s="39"/>
      <c r="D24" s="133">
        <f>D22-BS!G89</f>
        <v>0</v>
      </c>
      <c r="E24" s="133"/>
      <c r="F24" s="133">
        <f>F22-BS!G90</f>
        <v>0</v>
      </c>
      <c r="G24" s="133"/>
      <c r="H24" s="133">
        <f>H22-BS!G91</f>
        <v>0</v>
      </c>
      <c r="I24" s="133"/>
      <c r="J24" s="133">
        <f>J22-BS!G93</f>
        <v>0</v>
      </c>
      <c r="K24" s="133"/>
      <c r="L24" s="133">
        <f>L22-BS!G94</f>
        <v>0</v>
      </c>
      <c r="M24" s="133"/>
      <c r="N24" s="133">
        <f>N22-BS!G97</f>
        <v>0</v>
      </c>
      <c r="O24" s="39"/>
    </row>
    <row r="26" spans="1:22" ht="21" customHeight="1">
      <c r="H26" s="100"/>
    </row>
    <row r="27" spans="1:22" ht="21" customHeight="1">
      <c r="H27" s="100"/>
    </row>
  </sheetData>
  <mergeCells count="2">
    <mergeCell ref="D5:N5"/>
    <mergeCell ref="Q3:R3"/>
  </mergeCells>
  <printOptions horizontalCentered="1"/>
  <pageMargins left="0.31496062992126" right="0.27559055118110198" top="0.78740157480314998" bottom="0.196850393700787" header="0.27559055118110198" footer="0.196850393700787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FFFF"/>
  </sheetPr>
  <dimension ref="A1:J1600"/>
  <sheetViews>
    <sheetView showGridLines="0" topLeftCell="A73" zoomScaleNormal="100" zoomScaleSheetLayoutView="80" workbookViewId="0">
      <selection activeCell="E70" sqref="E70"/>
    </sheetView>
  </sheetViews>
  <sheetFormatPr defaultColWidth="10.5546875" defaultRowHeight="24" customHeight="1"/>
  <cols>
    <col min="1" max="1" width="58.5546875" style="5" customWidth="1"/>
    <col min="2" max="2" width="9.44140625" style="5" customWidth="1"/>
    <col min="3" max="3" width="20.33203125" style="5" customWidth="1"/>
    <col min="4" max="4" width="1.6640625" style="5" customWidth="1"/>
    <col min="5" max="5" width="19" style="5" customWidth="1"/>
    <col min="6" max="6" width="1.6640625" style="10" customWidth="1"/>
    <col min="7" max="7" width="19.44140625" style="5" customWidth="1"/>
    <col min="8" max="8" width="1.6640625" style="5" customWidth="1"/>
    <col min="9" max="9" width="19.44140625" style="116" customWidth="1"/>
    <col min="10" max="10" width="2.44140625" style="5" customWidth="1"/>
    <col min="11" max="16384" width="10.5546875" style="5"/>
  </cols>
  <sheetData>
    <row r="1" spans="1:10" ht="23.7" customHeight="1">
      <c r="A1" s="1" t="s">
        <v>0</v>
      </c>
      <c r="B1" s="2"/>
      <c r="C1" s="3"/>
      <c r="D1" s="3"/>
      <c r="E1" s="3"/>
      <c r="F1" s="4"/>
      <c r="G1" s="2"/>
      <c r="H1" s="2"/>
      <c r="I1" s="106"/>
    </row>
    <row r="2" spans="1:10" ht="23.7" customHeight="1">
      <c r="A2" s="6" t="s">
        <v>98</v>
      </c>
      <c r="B2" s="2"/>
      <c r="C2" s="3"/>
      <c r="D2" s="3"/>
      <c r="E2" s="3"/>
      <c r="F2" s="4"/>
      <c r="G2" s="2"/>
      <c r="H2" s="2"/>
      <c r="I2" s="106"/>
    </row>
    <row r="3" spans="1:10" ht="23.7" customHeight="1">
      <c r="A3" s="7" t="s">
        <v>204</v>
      </c>
      <c r="B3" s="2"/>
      <c r="C3" s="8"/>
      <c r="D3" s="8"/>
      <c r="E3" s="8"/>
      <c r="F3" s="4"/>
      <c r="G3" s="2"/>
      <c r="H3" s="2"/>
      <c r="I3" s="106"/>
    </row>
    <row r="4" spans="1:10" ht="23.7" customHeight="1">
      <c r="A4" s="154" t="s">
        <v>1</v>
      </c>
      <c r="B4" s="154"/>
      <c r="C4" s="154"/>
      <c r="D4" s="154"/>
      <c r="E4" s="154"/>
      <c r="F4" s="154"/>
      <c r="G4" s="154"/>
      <c r="H4" s="154"/>
      <c r="I4" s="154"/>
    </row>
    <row r="5" spans="1:10" ht="23.7" customHeight="1">
      <c r="C5" s="9"/>
      <c r="D5" s="153" t="s">
        <v>2</v>
      </c>
      <c r="E5" s="9"/>
      <c r="G5" s="11"/>
      <c r="H5" s="146" t="s">
        <v>3</v>
      </c>
      <c r="I5" s="107"/>
    </row>
    <row r="6" spans="1:10" ht="23.7" customHeight="1">
      <c r="B6" s="31"/>
      <c r="C6" s="80" t="s">
        <v>207</v>
      </c>
      <c r="D6" s="14"/>
      <c r="E6" s="80" t="s">
        <v>181</v>
      </c>
      <c r="F6" s="15"/>
      <c r="G6" s="80" t="s">
        <v>207</v>
      </c>
      <c r="H6" s="14"/>
      <c r="I6" s="108" t="s">
        <v>181</v>
      </c>
    </row>
    <row r="7" spans="1:10" ht="23.7" customHeight="1">
      <c r="A7" s="109" t="s">
        <v>99</v>
      </c>
      <c r="B7" s="31"/>
      <c r="C7" s="35"/>
      <c r="D7" s="35"/>
      <c r="E7" s="35"/>
      <c r="F7" s="35"/>
      <c r="G7" s="35"/>
      <c r="H7" s="35"/>
      <c r="I7" s="110"/>
    </row>
    <row r="8" spans="1:10" ht="23.7" customHeight="1">
      <c r="A8" s="111" t="s">
        <v>166</v>
      </c>
      <c r="B8" s="31"/>
      <c r="C8" s="23">
        <f>PL!C29</f>
        <v>3874514838</v>
      </c>
      <c r="D8" s="23"/>
      <c r="E8" s="23">
        <f>PL!E29</f>
        <v>3948138182</v>
      </c>
      <c r="F8" s="23"/>
      <c r="G8" s="23">
        <f>PL!G29</f>
        <v>6151942968</v>
      </c>
      <c r="H8" s="23"/>
      <c r="I8" s="23">
        <f>PL!I29</f>
        <v>6237752097</v>
      </c>
    </row>
    <row r="9" spans="1:10" ht="23.7" customHeight="1">
      <c r="A9" s="112" t="s">
        <v>172</v>
      </c>
      <c r="B9" s="31"/>
      <c r="C9" s="20"/>
      <c r="D9" s="20"/>
      <c r="E9" s="20"/>
      <c r="F9" s="20"/>
      <c r="G9" s="20"/>
      <c r="H9" s="20"/>
      <c r="I9" s="20"/>
    </row>
    <row r="10" spans="1:10" ht="23.7" customHeight="1">
      <c r="A10" s="112" t="s">
        <v>100</v>
      </c>
      <c r="B10" s="31"/>
      <c r="C10" s="20"/>
      <c r="D10" s="20"/>
      <c r="E10" s="20"/>
      <c r="F10" s="20"/>
      <c r="G10" s="20"/>
      <c r="H10" s="20"/>
      <c r="I10" s="20"/>
    </row>
    <row r="11" spans="1:10" ht="23.7" customHeight="1">
      <c r="A11" s="112" t="s">
        <v>222</v>
      </c>
      <c r="B11" s="31"/>
      <c r="C11" s="31">
        <v>-15266325</v>
      </c>
      <c r="D11" s="31"/>
      <c r="E11" s="31">
        <v>-21906697</v>
      </c>
      <c r="F11" s="31"/>
      <c r="G11" s="31">
        <v>-2205226</v>
      </c>
      <c r="H11" s="23"/>
      <c r="I11" s="31">
        <v>-2983291</v>
      </c>
      <c r="J11" s="31"/>
    </row>
    <row r="12" spans="1:10" ht="23.7" customHeight="1">
      <c r="A12" s="112" t="s">
        <v>138</v>
      </c>
      <c r="B12" s="31"/>
      <c r="C12" s="23">
        <v>6407638</v>
      </c>
      <c r="D12" s="23"/>
      <c r="E12" s="23">
        <v>5244956</v>
      </c>
      <c r="F12" s="23"/>
      <c r="G12" s="23">
        <v>0</v>
      </c>
      <c r="H12" s="23"/>
      <c r="I12" s="23">
        <v>0</v>
      </c>
    </row>
    <row r="13" spans="1:10" ht="23.7" customHeight="1">
      <c r="A13" s="112" t="s">
        <v>101</v>
      </c>
      <c r="B13" s="31"/>
      <c r="C13" s="23">
        <v>-6107302</v>
      </c>
      <c r="D13" s="23"/>
      <c r="E13" s="23">
        <v>-244000</v>
      </c>
      <c r="F13" s="23"/>
      <c r="G13" s="23">
        <v>-200000</v>
      </c>
      <c r="H13" s="23"/>
      <c r="I13" s="23">
        <v>-200000</v>
      </c>
    </row>
    <row r="14" spans="1:10" ht="23.7" customHeight="1">
      <c r="A14" s="112" t="s">
        <v>102</v>
      </c>
      <c r="B14" s="31"/>
      <c r="C14" s="20">
        <v>-8667362</v>
      </c>
      <c r="D14" s="20"/>
      <c r="E14" s="20">
        <v>19474904</v>
      </c>
      <c r="F14" s="20"/>
      <c r="G14" s="20">
        <v>0</v>
      </c>
      <c r="H14" s="20"/>
      <c r="I14" s="20">
        <v>-61920</v>
      </c>
    </row>
    <row r="15" spans="1:10" ht="23.7" customHeight="1">
      <c r="A15" s="112" t="s">
        <v>223</v>
      </c>
      <c r="B15" s="31"/>
      <c r="C15" s="20">
        <v>171212231.00000036</v>
      </c>
      <c r="D15" s="20"/>
      <c r="E15" s="20">
        <v>-333191297</v>
      </c>
      <c r="F15" s="20"/>
      <c r="G15" s="20">
        <v>-2021014</v>
      </c>
      <c r="H15" s="20"/>
      <c r="I15" s="20">
        <v>-2897290</v>
      </c>
    </row>
    <row r="16" spans="1:10" ht="23.7" customHeight="1">
      <c r="A16" s="112" t="s">
        <v>210</v>
      </c>
      <c r="B16" s="31"/>
      <c r="C16" s="20"/>
      <c r="D16" s="20"/>
      <c r="E16" s="20"/>
      <c r="F16" s="20"/>
      <c r="G16" s="20"/>
      <c r="H16" s="20"/>
      <c r="I16" s="20"/>
    </row>
    <row r="17" spans="1:9" ht="23.7" customHeight="1">
      <c r="A17" s="31" t="s">
        <v>185</v>
      </c>
      <c r="B17" s="31"/>
      <c r="C17" s="20">
        <v>-6377838</v>
      </c>
      <c r="D17" s="20"/>
      <c r="E17" s="20">
        <v>-80256897</v>
      </c>
      <c r="F17" s="20"/>
      <c r="G17" s="20">
        <v>-6797062</v>
      </c>
      <c r="H17" s="20"/>
      <c r="I17" s="20">
        <v>-69795633</v>
      </c>
    </row>
    <row r="18" spans="1:9" ht="23.7" customHeight="1">
      <c r="A18" s="112" t="s">
        <v>186</v>
      </c>
      <c r="B18" s="31"/>
      <c r="C18" s="20">
        <v>0</v>
      </c>
      <c r="D18" s="20"/>
      <c r="E18" s="20">
        <v>0</v>
      </c>
      <c r="F18" s="20"/>
      <c r="G18" s="20">
        <v>0</v>
      </c>
      <c r="H18" s="20"/>
      <c r="I18" s="20">
        <v>16703266</v>
      </c>
    </row>
    <row r="19" spans="1:9" ht="23.7" customHeight="1">
      <c r="A19" s="112" t="s">
        <v>224</v>
      </c>
      <c r="B19" s="113"/>
      <c r="C19" s="20">
        <v>22434430264</v>
      </c>
      <c r="D19" s="20"/>
      <c r="E19" s="20">
        <v>22478486853</v>
      </c>
      <c r="F19" s="20"/>
      <c r="G19" s="20">
        <v>544373270</v>
      </c>
      <c r="H19" s="20"/>
      <c r="I19" s="20">
        <v>692680698</v>
      </c>
    </row>
    <row r="20" spans="1:9" ht="23.7" customHeight="1">
      <c r="A20" s="31" t="s">
        <v>201</v>
      </c>
      <c r="B20" s="31"/>
      <c r="C20" s="23">
        <v>565446697</v>
      </c>
      <c r="D20" s="23"/>
      <c r="E20" s="23">
        <v>73900903</v>
      </c>
      <c r="F20" s="23"/>
      <c r="G20" s="23">
        <v>7129926</v>
      </c>
      <c r="H20" s="23"/>
      <c r="I20" s="23">
        <v>349803</v>
      </c>
    </row>
    <row r="21" spans="1:9" ht="23.7" customHeight="1">
      <c r="A21" s="31" t="s">
        <v>157</v>
      </c>
      <c r="B21" s="31"/>
      <c r="C21" s="23">
        <v>284778680</v>
      </c>
      <c r="D21" s="23"/>
      <c r="E21" s="23">
        <v>512165723</v>
      </c>
      <c r="F21" s="23"/>
      <c r="G21" s="23">
        <v>3200323</v>
      </c>
      <c r="H21" s="23"/>
      <c r="I21" s="23">
        <v>2844916</v>
      </c>
    </row>
    <row r="22" spans="1:9" ht="23.7" customHeight="1">
      <c r="A22" s="31" t="s">
        <v>133</v>
      </c>
      <c r="B22" s="31"/>
      <c r="C22" s="23">
        <v>13807863</v>
      </c>
      <c r="D22" s="23"/>
      <c r="E22" s="23">
        <v>-24162713</v>
      </c>
      <c r="F22" s="23"/>
      <c r="G22" s="139">
        <v>-1733387</v>
      </c>
      <c r="H22" s="23"/>
      <c r="I22" s="139">
        <v>-36664981</v>
      </c>
    </row>
    <row r="23" spans="1:9" ht="23.7" customHeight="1">
      <c r="A23" s="31" t="s">
        <v>190</v>
      </c>
      <c r="B23" s="31"/>
      <c r="C23" s="23">
        <v>-1246990</v>
      </c>
      <c r="D23" s="23"/>
      <c r="E23" s="23">
        <v>-21016707</v>
      </c>
      <c r="F23" s="23"/>
      <c r="G23" s="23">
        <v>0</v>
      </c>
      <c r="H23" s="23"/>
      <c r="I23" s="23">
        <v>0</v>
      </c>
    </row>
    <row r="24" spans="1:9" ht="23.7" customHeight="1">
      <c r="A24" s="31" t="s">
        <v>225</v>
      </c>
      <c r="B24" s="31"/>
      <c r="C24" s="23">
        <v>61657863</v>
      </c>
      <c r="D24" s="23"/>
      <c r="E24" s="23">
        <v>-32078355</v>
      </c>
      <c r="F24" s="23"/>
      <c r="G24" s="23">
        <v>61657863</v>
      </c>
      <c r="H24" s="23"/>
      <c r="I24" s="23">
        <v>-32078355</v>
      </c>
    </row>
    <row r="25" spans="1:9" ht="23.7" customHeight="1">
      <c r="A25" s="31" t="s">
        <v>144</v>
      </c>
      <c r="B25" s="31"/>
      <c r="C25" s="23">
        <v>176834868</v>
      </c>
      <c r="D25" s="23"/>
      <c r="E25" s="23">
        <v>181110155</v>
      </c>
      <c r="F25" s="23"/>
      <c r="G25" s="23">
        <v>0</v>
      </c>
      <c r="H25" s="23"/>
      <c r="I25" s="23">
        <v>0</v>
      </c>
    </row>
    <row r="26" spans="1:9" ht="23.7" customHeight="1">
      <c r="A26" s="31" t="s">
        <v>197</v>
      </c>
      <c r="B26" s="31"/>
      <c r="C26" s="23"/>
      <c r="D26" s="23"/>
      <c r="E26" s="23"/>
      <c r="F26" s="23"/>
      <c r="G26" s="23"/>
      <c r="H26" s="23"/>
      <c r="I26" s="23"/>
    </row>
    <row r="27" spans="1:9" ht="23.7" customHeight="1">
      <c r="A27" s="31" t="s">
        <v>168</v>
      </c>
      <c r="B27" s="31"/>
      <c r="C27" s="23">
        <v>-3884494</v>
      </c>
      <c r="D27" s="23"/>
      <c r="E27" s="23">
        <v>148215192</v>
      </c>
      <c r="F27" s="23"/>
      <c r="G27" s="23">
        <v>0</v>
      </c>
      <c r="H27" s="23"/>
      <c r="I27" s="23">
        <v>0</v>
      </c>
    </row>
    <row r="28" spans="1:9" ht="23.7" customHeight="1">
      <c r="A28" s="31" t="s">
        <v>103</v>
      </c>
      <c r="B28" s="31"/>
      <c r="C28" s="28">
        <v>2877491429</v>
      </c>
      <c r="D28" s="23"/>
      <c r="E28" s="28">
        <v>2819374673</v>
      </c>
      <c r="F28" s="23"/>
      <c r="G28" s="28">
        <v>10639834</v>
      </c>
      <c r="H28" s="23"/>
      <c r="I28" s="28">
        <v>14741123</v>
      </c>
    </row>
    <row r="29" spans="1:9" ht="23.7" customHeight="1">
      <c r="A29" s="109" t="s">
        <v>104</v>
      </c>
      <c r="B29" s="31"/>
      <c r="C29" s="23"/>
      <c r="D29" s="23"/>
      <c r="E29" s="23"/>
      <c r="F29" s="23"/>
      <c r="G29" s="23"/>
      <c r="H29" s="23"/>
      <c r="I29" s="23"/>
    </row>
    <row r="30" spans="1:9" ht="23.7" customHeight="1">
      <c r="A30" s="109" t="s">
        <v>105</v>
      </c>
      <c r="B30" s="31"/>
      <c r="C30" s="23">
        <f>SUM(C8:C28)</f>
        <v>30425032060</v>
      </c>
      <c r="D30" s="23"/>
      <c r="E30" s="23">
        <f>SUM(E8:E28)</f>
        <v>29673254875</v>
      </c>
      <c r="F30" s="23"/>
      <c r="G30" s="23">
        <f>SUM(G8:G28)</f>
        <v>6765987495</v>
      </c>
      <c r="H30" s="23"/>
      <c r="I30" s="23">
        <f>SUM(I8:I28)</f>
        <v>6820390433</v>
      </c>
    </row>
    <row r="31" spans="1:9" ht="23.7" customHeight="1">
      <c r="A31" s="111" t="s">
        <v>106</v>
      </c>
      <c r="B31" s="31"/>
      <c r="C31" s="20"/>
      <c r="D31" s="20"/>
      <c r="E31" s="20"/>
      <c r="F31" s="20"/>
      <c r="G31" s="20"/>
      <c r="H31" s="20"/>
      <c r="I31" s="20"/>
    </row>
    <row r="32" spans="1:9" ht="23.7" customHeight="1">
      <c r="A32" s="111" t="s">
        <v>107</v>
      </c>
      <c r="B32" s="31"/>
      <c r="C32" s="20">
        <v>-253222863</v>
      </c>
      <c r="D32" s="20"/>
      <c r="E32" s="20">
        <v>-8963333</v>
      </c>
      <c r="F32" s="20"/>
      <c r="G32" s="20">
        <v>-6118954505</v>
      </c>
      <c r="H32" s="20"/>
      <c r="I32" s="20">
        <v>1411403337</v>
      </c>
    </row>
    <row r="33" spans="1:9" ht="23.7" customHeight="1">
      <c r="A33" s="111" t="s">
        <v>178</v>
      </c>
      <c r="B33" s="31"/>
      <c r="C33" s="20">
        <v>1089348017</v>
      </c>
      <c r="D33" s="20"/>
      <c r="E33" s="20">
        <v>1093293653</v>
      </c>
      <c r="F33" s="20"/>
      <c r="G33" s="20">
        <v>0</v>
      </c>
      <c r="H33" s="20"/>
      <c r="I33" s="20">
        <v>0</v>
      </c>
    </row>
    <row r="34" spans="1:9" ht="23.7" customHeight="1">
      <c r="A34" s="112" t="s">
        <v>108</v>
      </c>
      <c r="B34" s="31"/>
      <c r="C34" s="20">
        <v>197635501</v>
      </c>
      <c r="D34" s="20"/>
      <c r="E34" s="20">
        <v>-692221231</v>
      </c>
      <c r="F34" s="20"/>
      <c r="G34" s="20">
        <v>4912955</v>
      </c>
      <c r="H34" s="20"/>
      <c r="I34" s="20">
        <v>1156961</v>
      </c>
    </row>
    <row r="35" spans="1:9" ht="23.7" customHeight="1">
      <c r="A35" s="112" t="s">
        <v>109</v>
      </c>
      <c r="B35" s="31"/>
      <c r="C35" s="20">
        <v>848483521</v>
      </c>
      <c r="D35" s="20"/>
      <c r="E35" s="20">
        <v>31178322</v>
      </c>
      <c r="F35" s="20"/>
      <c r="G35" s="20">
        <v>-12910449</v>
      </c>
      <c r="H35" s="20"/>
      <c r="I35" s="20">
        <v>24262349</v>
      </c>
    </row>
    <row r="36" spans="1:9" ht="23.7" customHeight="1">
      <c r="A36" s="112" t="s">
        <v>110</v>
      </c>
      <c r="B36" s="31"/>
      <c r="C36" s="114">
        <v>-212796161</v>
      </c>
      <c r="D36" s="114"/>
      <c r="E36" s="114">
        <v>-203655977</v>
      </c>
      <c r="F36" s="114"/>
      <c r="G36" s="114">
        <v>51162966</v>
      </c>
      <c r="H36" s="114"/>
      <c r="I36" s="114">
        <v>-19224454</v>
      </c>
    </row>
    <row r="37" spans="1:9" ht="23.7" customHeight="1">
      <c r="A37" s="111" t="s">
        <v>111</v>
      </c>
      <c r="B37" s="31"/>
      <c r="C37" s="20"/>
      <c r="D37" s="20"/>
      <c r="E37" s="20"/>
      <c r="F37" s="20"/>
      <c r="G37" s="20"/>
      <c r="H37" s="20"/>
      <c r="I37" s="20"/>
    </row>
    <row r="38" spans="1:9" ht="23.7" customHeight="1">
      <c r="A38" s="112" t="s">
        <v>112</v>
      </c>
      <c r="B38" s="31"/>
      <c r="C38" s="20">
        <v>-2401529738</v>
      </c>
      <c r="D38" s="20"/>
      <c r="E38" s="20">
        <v>597813082</v>
      </c>
      <c r="F38" s="20"/>
      <c r="G38" s="20">
        <v>2044527603</v>
      </c>
      <c r="H38" s="20"/>
      <c r="I38" s="20">
        <v>178740219</v>
      </c>
    </row>
    <row r="39" spans="1:9" ht="23.7" customHeight="1">
      <c r="A39" s="112" t="s">
        <v>113</v>
      </c>
      <c r="B39" s="31"/>
      <c r="C39" s="23">
        <v>50214006</v>
      </c>
      <c r="D39" s="23"/>
      <c r="E39" s="23">
        <v>-132546584</v>
      </c>
      <c r="F39" s="23"/>
      <c r="G39" s="23">
        <v>-149440769</v>
      </c>
      <c r="H39" s="20"/>
      <c r="I39" s="23">
        <v>-315249670</v>
      </c>
    </row>
    <row r="40" spans="1:9" ht="23.7" customHeight="1">
      <c r="A40" s="112" t="s">
        <v>114</v>
      </c>
      <c r="B40" s="31"/>
      <c r="C40" s="28">
        <v>-13126171</v>
      </c>
      <c r="D40" s="20"/>
      <c r="E40" s="28">
        <v>-9158317</v>
      </c>
      <c r="F40" s="20"/>
      <c r="G40" s="28">
        <v>-15607376</v>
      </c>
      <c r="H40" s="20"/>
      <c r="I40" s="28">
        <v>-6507551</v>
      </c>
    </row>
    <row r="41" spans="1:9" ht="23.7" customHeight="1">
      <c r="A41" s="111" t="s">
        <v>198</v>
      </c>
      <c r="B41" s="31"/>
      <c r="C41" s="23">
        <f>SUM(C30:C40)</f>
        <v>29730038172</v>
      </c>
      <c r="D41" s="23"/>
      <c r="E41" s="23">
        <f>SUM(E30:E40)</f>
        <v>30348994490</v>
      </c>
      <c r="F41" s="23"/>
      <c r="G41" s="23">
        <f>SUM(G30:G40)</f>
        <v>2569677920</v>
      </c>
      <c r="H41" s="23"/>
      <c r="I41" s="23">
        <f>SUM(I30:I40)</f>
        <v>8094971624</v>
      </c>
    </row>
    <row r="42" spans="1:9" ht="23.7" customHeight="1">
      <c r="A42" s="112" t="s">
        <v>115</v>
      </c>
      <c r="B42" s="31"/>
      <c r="C42" s="23">
        <v>-2713380874</v>
      </c>
      <c r="D42" s="23"/>
      <c r="E42" s="23">
        <v>-2604907708</v>
      </c>
      <c r="F42" s="23"/>
      <c r="G42" s="23">
        <v>-8854788</v>
      </c>
      <c r="H42" s="23"/>
      <c r="I42" s="23">
        <v>-13119714</v>
      </c>
    </row>
    <row r="43" spans="1:9" ht="23.7" customHeight="1">
      <c r="A43" s="112" t="s">
        <v>116</v>
      </c>
      <c r="B43" s="31"/>
      <c r="C43" s="23">
        <v>-1222814512</v>
      </c>
      <c r="D43" s="23"/>
      <c r="E43" s="23">
        <v>-1608142804</v>
      </c>
      <c r="F43" s="23"/>
      <c r="G43" s="23">
        <v>-167934369</v>
      </c>
      <c r="H43" s="23"/>
      <c r="I43" s="23">
        <v>-453058872</v>
      </c>
    </row>
    <row r="44" spans="1:9" ht="23.7" customHeight="1">
      <c r="A44" s="112" t="s">
        <v>117</v>
      </c>
      <c r="B44" s="31"/>
      <c r="C44" s="28">
        <v>1282141649</v>
      </c>
      <c r="D44" s="20"/>
      <c r="E44" s="28">
        <v>357871782</v>
      </c>
      <c r="F44" s="20"/>
      <c r="G44" s="28">
        <v>998130937</v>
      </c>
      <c r="H44" s="20"/>
      <c r="I44" s="28">
        <v>0</v>
      </c>
    </row>
    <row r="45" spans="1:9" ht="23.7" customHeight="1">
      <c r="A45" s="109" t="s">
        <v>199</v>
      </c>
      <c r="B45" s="31"/>
      <c r="C45" s="26">
        <f>SUM(C41:C44)</f>
        <v>27075984435</v>
      </c>
      <c r="D45" s="23"/>
      <c r="E45" s="26">
        <f>SUM(E41:E44)</f>
        <v>26493815760</v>
      </c>
      <c r="F45" s="23"/>
      <c r="G45" s="26">
        <f>SUM(G41:G44)</f>
        <v>3391019700</v>
      </c>
      <c r="H45" s="23"/>
      <c r="I45" s="26">
        <f>SUM(I41:I44)</f>
        <v>7628793038</v>
      </c>
    </row>
    <row r="46" spans="1:9" ht="23.7" customHeight="1">
      <c r="A46" s="112"/>
      <c r="B46" s="31"/>
      <c r="C46" s="114"/>
      <c r="D46" s="114"/>
      <c r="E46" s="114"/>
      <c r="F46" s="114"/>
      <c r="G46" s="114"/>
      <c r="H46" s="114"/>
      <c r="I46" s="115"/>
    </row>
    <row r="47" spans="1:9" ht="23.7" customHeight="1">
      <c r="A47" s="5" t="s">
        <v>15</v>
      </c>
    </row>
    <row r="48" spans="1:9" ht="24" customHeight="1">
      <c r="A48" s="1" t="s">
        <v>0</v>
      </c>
      <c r="B48" s="2"/>
      <c r="C48" s="3"/>
      <c r="D48" s="3"/>
      <c r="E48" s="3"/>
      <c r="F48" s="4"/>
      <c r="G48" s="2"/>
      <c r="H48" s="2"/>
      <c r="I48" s="106"/>
    </row>
    <row r="49" spans="1:9" ht="24" customHeight="1">
      <c r="A49" s="6" t="s">
        <v>118</v>
      </c>
      <c r="B49" s="2"/>
      <c r="C49" s="3"/>
      <c r="D49" s="3"/>
      <c r="E49" s="3"/>
      <c r="F49" s="4"/>
      <c r="G49" s="2"/>
      <c r="H49" s="2"/>
      <c r="I49" s="106"/>
    </row>
    <row r="50" spans="1:9" ht="24" customHeight="1">
      <c r="A50" s="7" t="s">
        <v>204</v>
      </c>
      <c r="B50" s="2"/>
      <c r="C50" s="8"/>
      <c r="D50" s="8"/>
      <c r="E50" s="8"/>
      <c r="F50" s="4"/>
      <c r="G50" s="2"/>
      <c r="H50" s="2"/>
      <c r="I50" s="106"/>
    </row>
    <row r="51" spans="1:9" ht="24" customHeight="1">
      <c r="A51" s="154" t="s">
        <v>1</v>
      </c>
      <c r="B51" s="154"/>
      <c r="C51" s="154"/>
      <c r="D51" s="154"/>
      <c r="E51" s="154"/>
      <c r="F51" s="154"/>
      <c r="G51" s="154"/>
      <c r="H51" s="154"/>
      <c r="I51" s="154"/>
    </row>
    <row r="52" spans="1:9" ht="24" customHeight="1">
      <c r="C52" s="9"/>
      <c r="D52" s="153" t="s">
        <v>2</v>
      </c>
      <c r="E52" s="9"/>
      <c r="G52" s="11"/>
      <c r="H52" s="146" t="s">
        <v>3</v>
      </c>
      <c r="I52" s="107"/>
    </row>
    <row r="53" spans="1:9" ht="24" customHeight="1">
      <c r="B53" s="2"/>
      <c r="C53" s="80" t="s">
        <v>207</v>
      </c>
      <c r="D53" s="14"/>
      <c r="E53" s="80" t="s">
        <v>181</v>
      </c>
      <c r="F53" s="15"/>
      <c r="G53" s="80" t="s">
        <v>207</v>
      </c>
      <c r="H53" s="14"/>
      <c r="I53" s="108" t="s">
        <v>181</v>
      </c>
    </row>
    <row r="54" spans="1:9" ht="24" customHeight="1">
      <c r="A54" s="109" t="s">
        <v>119</v>
      </c>
      <c r="B54" s="31"/>
      <c r="C54" s="15"/>
      <c r="D54" s="117"/>
      <c r="E54" s="15"/>
      <c r="F54" s="15"/>
      <c r="G54" s="20"/>
      <c r="H54" s="15"/>
      <c r="I54" s="110"/>
    </row>
    <row r="55" spans="1:9" ht="24" customHeight="1">
      <c r="A55" s="31" t="s">
        <v>195</v>
      </c>
      <c r="B55" s="31"/>
      <c r="C55" s="20">
        <v>3736459</v>
      </c>
      <c r="D55" s="20"/>
      <c r="E55" s="20">
        <v>23716707</v>
      </c>
      <c r="F55" s="20"/>
      <c r="G55" s="20">
        <v>0</v>
      </c>
      <c r="H55" s="20"/>
      <c r="I55" s="20">
        <v>0</v>
      </c>
    </row>
    <row r="56" spans="1:9" ht="24" customHeight="1">
      <c r="A56" s="5" t="s">
        <v>176</v>
      </c>
      <c r="B56" s="31"/>
      <c r="C56" s="20">
        <v>0</v>
      </c>
      <c r="D56" s="20"/>
      <c r="E56" s="20">
        <v>0</v>
      </c>
      <c r="F56" s="20"/>
      <c r="G56" s="20">
        <v>-500000000</v>
      </c>
      <c r="H56" s="20"/>
      <c r="I56" s="20">
        <v>-5500000000</v>
      </c>
    </row>
    <row r="57" spans="1:9" ht="24" customHeight="1">
      <c r="A57" s="5" t="s">
        <v>175</v>
      </c>
      <c r="B57" s="31"/>
      <c r="C57" s="20">
        <v>0</v>
      </c>
      <c r="D57" s="20"/>
      <c r="E57" s="20">
        <v>0</v>
      </c>
      <c r="F57" s="20"/>
      <c r="G57" s="20">
        <v>2000000000</v>
      </c>
      <c r="H57" s="20"/>
      <c r="I57" s="20">
        <v>4000000000</v>
      </c>
    </row>
    <row r="58" spans="1:9" ht="24" customHeight="1">
      <c r="A58" s="112" t="s">
        <v>152</v>
      </c>
      <c r="B58" s="31"/>
      <c r="C58" s="20">
        <v>0</v>
      </c>
      <c r="D58" s="20"/>
      <c r="E58" s="20">
        <v>0</v>
      </c>
      <c r="F58" s="20"/>
      <c r="G58" s="20">
        <v>0</v>
      </c>
      <c r="H58" s="20"/>
      <c r="I58" s="20">
        <v>220052509</v>
      </c>
    </row>
    <row r="59" spans="1:9" ht="24" customHeight="1">
      <c r="A59" s="112" t="s">
        <v>120</v>
      </c>
      <c r="B59" s="31"/>
      <c r="C59" s="20">
        <v>6107302</v>
      </c>
      <c r="D59" s="20"/>
      <c r="E59" s="20">
        <v>244000</v>
      </c>
      <c r="F59" s="20"/>
      <c r="G59" s="20">
        <v>200000</v>
      </c>
      <c r="H59" s="20"/>
      <c r="I59" s="20">
        <v>200000</v>
      </c>
    </row>
    <row r="60" spans="1:9" ht="24" customHeight="1">
      <c r="A60" s="111" t="s">
        <v>121</v>
      </c>
      <c r="B60" s="31"/>
      <c r="C60" s="114">
        <v>-12179311745</v>
      </c>
      <c r="D60" s="20"/>
      <c r="E60" s="114">
        <v>-14772438610</v>
      </c>
      <c r="F60" s="20"/>
      <c r="G60" s="114">
        <v>-131662279</v>
      </c>
      <c r="H60" s="20"/>
      <c r="I60" s="114">
        <v>-165771257</v>
      </c>
    </row>
    <row r="61" spans="1:9" ht="24" customHeight="1">
      <c r="A61" s="112" t="s">
        <v>122</v>
      </c>
      <c r="B61" s="31"/>
      <c r="C61" s="23">
        <v>78001211</v>
      </c>
      <c r="D61" s="20"/>
      <c r="E61" s="23">
        <v>59001905</v>
      </c>
      <c r="F61" s="20"/>
      <c r="G61" s="23">
        <v>7097242</v>
      </c>
      <c r="H61" s="20"/>
      <c r="I61" s="23">
        <v>46582589</v>
      </c>
    </row>
    <row r="62" spans="1:9" ht="24" customHeight="1">
      <c r="A62" s="112" t="s">
        <v>84</v>
      </c>
      <c r="B62" s="31"/>
      <c r="F62" s="5"/>
      <c r="I62" s="5"/>
    </row>
    <row r="63" spans="1:9" ht="24" customHeight="1">
      <c r="A63" s="112" t="s">
        <v>226</v>
      </c>
      <c r="B63" s="31"/>
      <c r="C63" s="20">
        <v>135630519</v>
      </c>
      <c r="D63" s="20"/>
      <c r="E63" s="20">
        <v>131085489</v>
      </c>
      <c r="F63" s="20"/>
      <c r="G63" s="20">
        <v>0</v>
      </c>
      <c r="H63" s="20"/>
      <c r="I63" s="20">
        <v>0</v>
      </c>
    </row>
    <row r="64" spans="1:9" ht="24" customHeight="1">
      <c r="A64" s="112" t="s">
        <v>177</v>
      </c>
      <c r="B64" s="31"/>
      <c r="C64" s="20"/>
      <c r="D64" s="20"/>
      <c r="E64" s="20"/>
      <c r="F64" s="20"/>
      <c r="G64" s="20"/>
      <c r="H64" s="20"/>
      <c r="I64" s="20"/>
    </row>
    <row r="65" spans="1:9" ht="24" customHeight="1">
      <c r="A65" s="112" t="s">
        <v>155</v>
      </c>
      <c r="B65" s="31"/>
      <c r="C65" s="20">
        <v>-4644006694</v>
      </c>
      <c r="D65" s="20"/>
      <c r="E65" s="20">
        <v>-6108038646</v>
      </c>
      <c r="F65" s="20"/>
      <c r="G65" s="20">
        <v>0</v>
      </c>
      <c r="H65" s="20"/>
      <c r="I65" s="20">
        <v>0</v>
      </c>
    </row>
    <row r="66" spans="1:9" ht="24" customHeight="1">
      <c r="A66" s="112" t="s">
        <v>179</v>
      </c>
      <c r="B66" s="31"/>
      <c r="C66" s="20">
        <v>-78055904</v>
      </c>
      <c r="E66" s="20">
        <v>-104465071</v>
      </c>
      <c r="F66" s="5"/>
      <c r="G66" s="23">
        <v>-584146</v>
      </c>
      <c r="H66" s="20"/>
      <c r="I66" s="23">
        <v>-2463050</v>
      </c>
    </row>
    <row r="67" spans="1:9" ht="27" customHeight="1">
      <c r="A67" s="112" t="s">
        <v>145</v>
      </c>
      <c r="B67" s="31"/>
      <c r="C67" s="20">
        <v>-1263773270</v>
      </c>
      <c r="E67" s="20">
        <v>-1143067658</v>
      </c>
      <c r="F67" s="5"/>
      <c r="G67" s="20">
        <v>-8780231</v>
      </c>
      <c r="H67" s="20"/>
      <c r="I67" s="20">
        <v>-17631241</v>
      </c>
    </row>
    <row r="68" spans="1:9" ht="31.2" customHeight="1">
      <c r="A68" s="109" t="s">
        <v>227</v>
      </c>
      <c r="B68" s="31"/>
      <c r="C68" s="26">
        <f>SUM(C55:C67)</f>
        <v>-17941672122</v>
      </c>
      <c r="D68" s="20"/>
      <c r="E68" s="26">
        <f>SUM(E55:E67)</f>
        <v>-21913961884</v>
      </c>
      <c r="F68" s="20"/>
      <c r="G68" s="26">
        <f>SUM(G55:G67)</f>
        <v>1366270586</v>
      </c>
      <c r="H68" s="20"/>
      <c r="I68" s="26">
        <f>SUM(I55:I67)</f>
        <v>-1419030450</v>
      </c>
    </row>
    <row r="69" spans="1:9" ht="24" customHeight="1">
      <c r="A69" s="109" t="s">
        <v>123</v>
      </c>
      <c r="B69" s="31"/>
      <c r="C69" s="20"/>
      <c r="D69" s="20"/>
      <c r="E69" s="20"/>
      <c r="F69" s="20"/>
      <c r="G69" s="20"/>
      <c r="H69" s="20"/>
      <c r="I69" s="20"/>
    </row>
    <row r="70" spans="1:9" ht="24" customHeight="1">
      <c r="A70" s="31" t="s">
        <v>188</v>
      </c>
      <c r="B70" s="31"/>
      <c r="C70" s="20">
        <v>10000000000</v>
      </c>
      <c r="D70" s="20"/>
      <c r="E70" s="20">
        <v>25500000000</v>
      </c>
      <c r="F70" s="20"/>
      <c r="G70" s="20">
        <v>0</v>
      </c>
      <c r="H70" s="20"/>
      <c r="I70" s="20">
        <v>0</v>
      </c>
    </row>
    <row r="71" spans="1:9" ht="24" customHeight="1">
      <c r="A71" s="31" t="s">
        <v>189</v>
      </c>
      <c r="B71" s="31"/>
      <c r="C71" s="20">
        <v>-7000000000</v>
      </c>
      <c r="D71" s="20"/>
      <c r="E71" s="20">
        <v>-29500000000</v>
      </c>
      <c r="F71" s="20"/>
      <c r="G71" s="20">
        <v>0</v>
      </c>
      <c r="H71" s="20"/>
      <c r="I71" s="20">
        <v>0</v>
      </c>
    </row>
    <row r="72" spans="1:9" ht="24" customHeight="1">
      <c r="A72" s="31" t="s">
        <v>146</v>
      </c>
      <c r="B72" s="31"/>
      <c r="C72" s="20">
        <v>3300000000</v>
      </c>
      <c r="D72" s="20"/>
      <c r="E72" s="20">
        <v>5000000000</v>
      </c>
      <c r="F72" s="20"/>
      <c r="G72" s="20">
        <v>0</v>
      </c>
      <c r="H72" s="20"/>
      <c r="I72" s="20">
        <v>0</v>
      </c>
    </row>
    <row r="73" spans="1:9" ht="24" customHeight="1">
      <c r="A73" s="111" t="s">
        <v>173</v>
      </c>
      <c r="B73" s="31"/>
      <c r="C73" s="20">
        <v>-10000000000</v>
      </c>
      <c r="D73" s="20"/>
      <c r="E73" s="20">
        <v>0</v>
      </c>
      <c r="F73" s="20"/>
      <c r="G73" s="20">
        <v>0</v>
      </c>
      <c r="H73" s="20"/>
      <c r="I73" s="20">
        <v>0</v>
      </c>
    </row>
    <row r="74" spans="1:9" ht="24" customHeight="1">
      <c r="A74" s="111" t="s">
        <v>147</v>
      </c>
      <c r="B74" s="31"/>
      <c r="C74" s="20">
        <v>9871000000</v>
      </c>
      <c r="D74" s="20"/>
      <c r="E74" s="20">
        <v>7000000000</v>
      </c>
      <c r="F74" s="20"/>
      <c r="G74" s="20">
        <v>0</v>
      </c>
      <c r="H74" s="20"/>
      <c r="I74" s="20">
        <v>0</v>
      </c>
    </row>
    <row r="75" spans="1:9" ht="24" customHeight="1">
      <c r="A75" s="111" t="s">
        <v>148</v>
      </c>
      <c r="B75" s="31"/>
      <c r="C75" s="20">
        <v>-3000000000</v>
      </c>
      <c r="D75" s="20"/>
      <c r="E75" s="20">
        <v>-2500000000</v>
      </c>
      <c r="F75" s="20"/>
      <c r="G75" s="20">
        <v>0</v>
      </c>
      <c r="H75" s="20"/>
      <c r="I75" s="20">
        <v>0</v>
      </c>
    </row>
    <row r="76" spans="1:9" ht="24" customHeight="1">
      <c r="A76" s="111" t="s">
        <v>151</v>
      </c>
      <c r="B76" s="31"/>
      <c r="C76" s="20">
        <v>-5754176855</v>
      </c>
      <c r="D76" s="20"/>
      <c r="E76" s="20">
        <v>-5987662260</v>
      </c>
      <c r="F76" s="20"/>
      <c r="G76" s="20">
        <v>-243487385</v>
      </c>
      <c r="H76" s="20"/>
      <c r="I76" s="20">
        <v>-328586125</v>
      </c>
    </row>
    <row r="77" spans="1:9" ht="24" customHeight="1">
      <c r="A77" s="111" t="s">
        <v>191</v>
      </c>
      <c r="B77" s="31"/>
      <c r="C77" s="20">
        <v>24000000</v>
      </c>
      <c r="D77" s="20"/>
      <c r="E77" s="20">
        <v>341760000</v>
      </c>
      <c r="F77" s="20"/>
      <c r="G77" s="20">
        <v>0</v>
      </c>
      <c r="H77" s="20"/>
      <c r="I77" s="20">
        <v>0</v>
      </c>
    </row>
    <row r="78" spans="1:9" ht="24" customHeight="1">
      <c r="A78" s="112" t="s">
        <v>192</v>
      </c>
      <c r="B78" s="31"/>
      <c r="C78" s="20">
        <v>-4498724479</v>
      </c>
      <c r="D78" s="20"/>
      <c r="E78" s="20">
        <v>-7505505711</v>
      </c>
      <c r="F78" s="20"/>
      <c r="G78" s="20">
        <v>-4498724479</v>
      </c>
      <c r="H78" s="20"/>
      <c r="I78" s="20">
        <v>-7505505711</v>
      </c>
    </row>
    <row r="79" spans="1:9" ht="24" customHeight="1">
      <c r="A79" s="7" t="s">
        <v>156</v>
      </c>
      <c r="B79" s="31"/>
      <c r="C79" s="26">
        <f>SUM(C70:C78)</f>
        <v>-7057901334</v>
      </c>
      <c r="D79" s="20"/>
      <c r="E79" s="26">
        <f>SUM(E70:E78)</f>
        <v>-7651407971</v>
      </c>
      <c r="F79" s="20"/>
      <c r="G79" s="26">
        <f>SUM(G73:G78)</f>
        <v>-4742211864</v>
      </c>
      <c r="H79" s="20"/>
      <c r="I79" s="26">
        <f>SUM(I73:I78)</f>
        <v>-7834091836</v>
      </c>
    </row>
    <row r="80" spans="1:9" ht="24" customHeight="1">
      <c r="A80" s="118" t="s">
        <v>228</v>
      </c>
      <c r="B80" s="31"/>
      <c r="C80" s="20">
        <f>SUM(C45,C68,C79)</f>
        <v>2076410979</v>
      </c>
      <c r="D80" s="20"/>
      <c r="E80" s="20">
        <f>SUM(E45,E68,E79)</f>
        <v>-3071554095</v>
      </c>
      <c r="F80" s="20"/>
      <c r="G80" s="20">
        <f>SUM(G45,G68,G79)</f>
        <v>15078422</v>
      </c>
      <c r="H80" s="20"/>
      <c r="I80" s="20">
        <f>SUM(I45,I68,I79)</f>
        <v>-1624329248</v>
      </c>
    </row>
    <row r="81" spans="1:9" ht="24" customHeight="1">
      <c r="A81" s="111" t="s">
        <v>124</v>
      </c>
      <c r="B81" s="31"/>
      <c r="C81" s="28">
        <v>3575487800</v>
      </c>
      <c r="D81" s="20"/>
      <c r="E81" s="28">
        <v>6647041895</v>
      </c>
      <c r="F81" s="20"/>
      <c r="G81" s="28">
        <v>1255455218</v>
      </c>
      <c r="H81" s="20"/>
      <c r="I81" s="28">
        <v>2879784466</v>
      </c>
    </row>
    <row r="82" spans="1:9" ht="24" customHeight="1" thickBot="1">
      <c r="A82" s="7" t="s">
        <v>125</v>
      </c>
      <c r="B82" s="31"/>
      <c r="C82" s="29">
        <f>SUM(C80:C81)</f>
        <v>5651898779</v>
      </c>
      <c r="D82" s="20"/>
      <c r="E82" s="29">
        <f>SUM(E80:E81)</f>
        <v>3575487800</v>
      </c>
      <c r="F82" s="20"/>
      <c r="G82" s="29">
        <f>SUM(G80:G81)</f>
        <v>1270533640</v>
      </c>
      <c r="H82" s="20"/>
      <c r="I82" s="29">
        <f>SUM(I80:I81)</f>
        <v>1255455218</v>
      </c>
    </row>
    <row r="83" spans="1:9" ht="24" customHeight="1" thickTop="1">
      <c r="A83" s="31"/>
      <c r="B83" s="31"/>
      <c r="C83" s="123">
        <f>+C82-BS!C9</f>
        <v>0</v>
      </c>
      <c r="D83" s="123"/>
      <c r="E83" s="123">
        <f>+E82-BS!E9</f>
        <v>0</v>
      </c>
      <c r="F83" s="123"/>
      <c r="G83" s="123">
        <f>+G82-BS!G9</f>
        <v>0</v>
      </c>
      <c r="I83" s="123">
        <f>+I82-BS!I9</f>
        <v>0</v>
      </c>
    </row>
    <row r="84" spans="1:9" ht="24" customHeight="1">
      <c r="A84" s="109" t="s">
        <v>126</v>
      </c>
      <c r="B84" s="31"/>
      <c r="C84" s="31"/>
      <c r="D84" s="31"/>
      <c r="E84" s="31"/>
      <c r="F84" s="31"/>
      <c r="G84" s="31"/>
      <c r="H84" s="31"/>
      <c r="I84" s="31"/>
    </row>
    <row r="85" spans="1:9" ht="24" customHeight="1">
      <c r="A85" s="111" t="s">
        <v>127</v>
      </c>
      <c r="B85" s="31"/>
      <c r="C85" s="114"/>
      <c r="D85" s="114"/>
      <c r="E85" s="114"/>
      <c r="F85" s="114"/>
      <c r="G85" s="114"/>
      <c r="H85" s="114"/>
      <c r="I85" s="114"/>
    </row>
    <row r="86" spans="1:9" ht="24" customHeight="1">
      <c r="A86" s="31" t="s">
        <v>128</v>
      </c>
      <c r="B86" s="31"/>
      <c r="C86" s="119">
        <v>2510384279</v>
      </c>
      <c r="D86" s="114"/>
      <c r="E86" s="119">
        <v>4407489066</v>
      </c>
      <c r="F86" s="114"/>
      <c r="G86" s="119">
        <v>8654641</v>
      </c>
      <c r="H86" s="114"/>
      <c r="I86" s="119">
        <v>33403965</v>
      </c>
    </row>
    <row r="87" spans="1:9" ht="24" customHeight="1">
      <c r="A87" s="31" t="s">
        <v>174</v>
      </c>
      <c r="B87" s="31"/>
      <c r="C87" s="119">
        <v>376252702</v>
      </c>
      <c r="D87" s="114"/>
      <c r="E87" s="119">
        <v>363542810</v>
      </c>
      <c r="F87" s="114"/>
      <c r="G87" s="119">
        <v>543560</v>
      </c>
      <c r="H87" s="114"/>
      <c r="I87" s="119">
        <v>600217</v>
      </c>
    </row>
    <row r="88" spans="1:9" ht="24" customHeight="1">
      <c r="A88" s="31" t="s">
        <v>187</v>
      </c>
      <c r="B88" s="31"/>
      <c r="C88" s="5">
        <v>3171282997</v>
      </c>
      <c r="E88" s="5">
        <v>4544877609</v>
      </c>
      <c r="F88" s="5"/>
      <c r="G88" s="5">
        <v>30659636</v>
      </c>
      <c r="I88" s="5">
        <v>163747590</v>
      </c>
    </row>
    <row r="89" spans="1:9" ht="18.75" customHeight="1">
      <c r="A89" s="31"/>
      <c r="B89" s="31"/>
      <c r="F89" s="5"/>
      <c r="I89" s="5"/>
    </row>
    <row r="90" spans="1:9" ht="24" customHeight="1">
      <c r="A90" s="31" t="s">
        <v>15</v>
      </c>
      <c r="B90" s="31"/>
      <c r="C90" s="114"/>
      <c r="D90" s="114"/>
      <c r="E90" s="114"/>
      <c r="F90" s="114"/>
      <c r="G90" s="114"/>
      <c r="H90" s="114"/>
      <c r="I90" s="114"/>
    </row>
    <row r="91" spans="1:9" ht="24" customHeight="1">
      <c r="A91" s="31"/>
      <c r="B91" s="31"/>
      <c r="C91" s="114"/>
      <c r="D91" s="120"/>
      <c r="E91" s="114"/>
      <c r="F91" s="114"/>
      <c r="G91" s="114"/>
      <c r="H91" s="114"/>
      <c r="I91" s="114"/>
    </row>
    <row r="92" spans="1:9" ht="24" customHeight="1">
      <c r="E92" s="114"/>
      <c r="F92" s="114"/>
      <c r="G92" s="114"/>
      <c r="H92" s="114"/>
      <c r="I92" s="114"/>
    </row>
    <row r="95" spans="1:9" ht="24" customHeight="1">
      <c r="F95" s="5"/>
    </row>
    <row r="96" spans="1:9" ht="24" customHeight="1">
      <c r="F96" s="5"/>
    </row>
    <row r="97" spans="6:6" ht="24" customHeight="1">
      <c r="F97" s="5"/>
    </row>
    <row r="98" spans="6:6" ht="24" customHeight="1">
      <c r="F98" s="5"/>
    </row>
    <row r="99" spans="6:6" ht="24" customHeight="1">
      <c r="F99" s="5"/>
    </row>
    <row r="100" spans="6:6" ht="24" customHeight="1">
      <c r="F100" s="5"/>
    </row>
    <row r="101" spans="6:6" ht="24" customHeight="1">
      <c r="F101" s="5"/>
    </row>
    <row r="102" spans="6:6" ht="24" customHeight="1">
      <c r="F102" s="5"/>
    </row>
    <row r="103" spans="6:6" ht="24" customHeight="1">
      <c r="F103" s="5"/>
    </row>
    <row r="104" spans="6:6" ht="24" customHeight="1">
      <c r="F104" s="5"/>
    </row>
    <row r="105" spans="6:6" ht="24" customHeight="1">
      <c r="F105" s="5"/>
    </row>
    <row r="106" spans="6:6" ht="24" customHeight="1">
      <c r="F106" s="5"/>
    </row>
    <row r="107" spans="6:6" ht="24" customHeight="1">
      <c r="F107" s="5"/>
    </row>
    <row r="108" spans="6:6" ht="24" customHeight="1">
      <c r="F108" s="5"/>
    </row>
    <row r="109" spans="6:6" ht="24" customHeight="1">
      <c r="F109" s="5"/>
    </row>
    <row r="110" spans="6:6" ht="24" customHeight="1">
      <c r="F110" s="5"/>
    </row>
    <row r="111" spans="6:6" ht="24" customHeight="1">
      <c r="F111" s="5"/>
    </row>
    <row r="112" spans="6:6" ht="24" customHeight="1">
      <c r="F112" s="5"/>
    </row>
    <row r="113" spans="6:6" ht="24" customHeight="1">
      <c r="F113" s="5"/>
    </row>
    <row r="114" spans="6:6" ht="24" customHeight="1">
      <c r="F114" s="5"/>
    </row>
    <row r="115" spans="6:6" ht="24" customHeight="1">
      <c r="F115" s="5"/>
    </row>
    <row r="116" spans="6:6" ht="24" customHeight="1">
      <c r="F116" s="5"/>
    </row>
    <row r="117" spans="6:6" ht="24" customHeight="1">
      <c r="F117" s="5"/>
    </row>
    <row r="118" spans="6:6" ht="24" customHeight="1">
      <c r="F118" s="5"/>
    </row>
    <row r="119" spans="6:6" ht="24" customHeight="1">
      <c r="F119" s="5"/>
    </row>
    <row r="120" spans="6:6" ht="24" customHeight="1">
      <c r="F120" s="5"/>
    </row>
    <row r="121" spans="6:6" ht="24" customHeight="1">
      <c r="F121" s="5"/>
    </row>
    <row r="122" spans="6:6" ht="24" customHeight="1">
      <c r="F122" s="5"/>
    </row>
    <row r="123" spans="6:6" ht="24" customHeight="1">
      <c r="F123" s="5"/>
    </row>
    <row r="124" spans="6:6" ht="24" customHeight="1">
      <c r="F124" s="5"/>
    </row>
    <row r="125" spans="6:6" ht="24" customHeight="1">
      <c r="F125" s="5"/>
    </row>
    <row r="126" spans="6:6" ht="24" customHeight="1">
      <c r="F126" s="5"/>
    </row>
    <row r="127" spans="6:6" ht="24" customHeight="1">
      <c r="F127" s="5"/>
    </row>
    <row r="128" spans="6:6" ht="24" customHeight="1">
      <c r="F128" s="5"/>
    </row>
    <row r="129" spans="6:6" ht="24" customHeight="1">
      <c r="F129" s="5"/>
    </row>
    <row r="130" spans="6:6" ht="24" customHeight="1">
      <c r="F130" s="5"/>
    </row>
    <row r="131" spans="6:6" ht="24" customHeight="1">
      <c r="F131" s="5"/>
    </row>
    <row r="132" spans="6:6" ht="24" customHeight="1">
      <c r="F132" s="5"/>
    </row>
    <row r="133" spans="6:6" ht="24" customHeight="1">
      <c r="F133" s="5"/>
    </row>
    <row r="134" spans="6:6" ht="24" customHeight="1">
      <c r="F134" s="5"/>
    </row>
    <row r="135" spans="6:6" ht="24" customHeight="1">
      <c r="F135" s="5"/>
    </row>
    <row r="136" spans="6:6" ht="24" customHeight="1">
      <c r="F136" s="5"/>
    </row>
    <row r="137" spans="6:6" ht="24" customHeight="1">
      <c r="F137" s="5"/>
    </row>
    <row r="138" spans="6:6" ht="24" customHeight="1">
      <c r="F138" s="5"/>
    </row>
    <row r="139" spans="6:6" ht="24" customHeight="1">
      <c r="F139" s="5"/>
    </row>
    <row r="140" spans="6:6" ht="24" customHeight="1">
      <c r="F140" s="5"/>
    </row>
    <row r="141" spans="6:6" ht="24" customHeight="1">
      <c r="F141" s="5"/>
    </row>
    <row r="142" spans="6:6" ht="24" customHeight="1">
      <c r="F142" s="5"/>
    </row>
    <row r="143" spans="6:6" ht="24" customHeight="1">
      <c r="F143" s="5"/>
    </row>
    <row r="144" spans="6:6" ht="24" customHeight="1">
      <c r="F144" s="5"/>
    </row>
    <row r="145" spans="6:6" ht="24" customHeight="1">
      <c r="F145" s="5"/>
    </row>
    <row r="146" spans="6:6" ht="24" customHeight="1">
      <c r="F146" s="5"/>
    </row>
    <row r="147" spans="6:6" ht="24" customHeight="1">
      <c r="F147" s="5"/>
    </row>
    <row r="148" spans="6:6" ht="24" customHeight="1">
      <c r="F148" s="5"/>
    </row>
    <row r="149" spans="6:6" ht="24" customHeight="1">
      <c r="F149" s="5"/>
    </row>
    <row r="150" spans="6:6" ht="24" customHeight="1">
      <c r="F150" s="5"/>
    </row>
    <row r="151" spans="6:6" ht="24" customHeight="1">
      <c r="F151" s="5"/>
    </row>
    <row r="152" spans="6:6" ht="24" customHeight="1">
      <c r="F152" s="5"/>
    </row>
    <row r="153" spans="6:6" ht="24" customHeight="1">
      <c r="F153" s="5"/>
    </row>
    <row r="154" spans="6:6" ht="24" customHeight="1">
      <c r="F154" s="5"/>
    </row>
    <row r="155" spans="6:6" ht="24" customHeight="1">
      <c r="F155" s="5"/>
    </row>
    <row r="156" spans="6:6" ht="24" customHeight="1">
      <c r="F156" s="5"/>
    </row>
    <row r="157" spans="6:6" ht="24" customHeight="1">
      <c r="F157" s="5"/>
    </row>
    <row r="158" spans="6:6" ht="24" customHeight="1">
      <c r="F158" s="5"/>
    </row>
    <row r="159" spans="6:6" ht="24" customHeight="1">
      <c r="F159" s="5"/>
    </row>
    <row r="160" spans="6:6" ht="24" customHeight="1">
      <c r="F160" s="5"/>
    </row>
    <row r="161" spans="6:6" ht="24" customHeight="1">
      <c r="F161" s="5"/>
    </row>
    <row r="162" spans="6:6" ht="24" customHeight="1">
      <c r="F162" s="5"/>
    </row>
    <row r="163" spans="6:6" ht="24" customHeight="1">
      <c r="F163" s="5"/>
    </row>
    <row r="164" spans="6:6" ht="24" customHeight="1">
      <c r="F164" s="5"/>
    </row>
    <row r="165" spans="6:6" ht="24" customHeight="1">
      <c r="F165" s="5"/>
    </row>
    <row r="166" spans="6:6" ht="24" customHeight="1">
      <c r="F166" s="5"/>
    </row>
    <row r="167" spans="6:6" ht="24" customHeight="1">
      <c r="F167" s="5"/>
    </row>
    <row r="168" spans="6:6" ht="24" customHeight="1">
      <c r="F168" s="5"/>
    </row>
    <row r="169" spans="6:6" ht="24" customHeight="1">
      <c r="F169" s="5"/>
    </row>
    <row r="170" spans="6:6" ht="24" customHeight="1">
      <c r="F170" s="5"/>
    </row>
    <row r="171" spans="6:6" ht="24" customHeight="1">
      <c r="F171" s="5"/>
    </row>
    <row r="172" spans="6:6" ht="24" customHeight="1">
      <c r="F172" s="5"/>
    </row>
    <row r="173" spans="6:6" ht="24" customHeight="1">
      <c r="F173" s="5"/>
    </row>
    <row r="174" spans="6:6" ht="24" customHeight="1">
      <c r="F174" s="5"/>
    </row>
    <row r="175" spans="6:6" ht="24" customHeight="1">
      <c r="F175" s="5"/>
    </row>
    <row r="176" spans="6:6" ht="24" customHeight="1">
      <c r="F176" s="5"/>
    </row>
    <row r="177" spans="6:6" ht="24" customHeight="1">
      <c r="F177" s="5"/>
    </row>
    <row r="178" spans="6:6" ht="24" customHeight="1">
      <c r="F178" s="5"/>
    </row>
    <row r="179" spans="6:6" ht="24" customHeight="1">
      <c r="F179" s="5"/>
    </row>
    <row r="180" spans="6:6" ht="24" customHeight="1">
      <c r="F180" s="5"/>
    </row>
    <row r="181" spans="6:6" ht="24" customHeight="1">
      <c r="F181" s="5"/>
    </row>
    <row r="182" spans="6:6" ht="24" customHeight="1">
      <c r="F182" s="5"/>
    </row>
    <row r="183" spans="6:6" ht="24" customHeight="1">
      <c r="F183" s="5"/>
    </row>
    <row r="184" spans="6:6" ht="24" customHeight="1">
      <c r="F184" s="5"/>
    </row>
    <row r="185" spans="6:6" ht="24" customHeight="1">
      <c r="F185" s="5"/>
    </row>
    <row r="186" spans="6:6" ht="24" customHeight="1">
      <c r="F186" s="5"/>
    </row>
    <row r="187" spans="6:6" ht="24" customHeight="1">
      <c r="F187" s="5"/>
    </row>
    <row r="188" spans="6:6" ht="24" customHeight="1">
      <c r="F188" s="5"/>
    </row>
    <row r="189" spans="6:6" ht="24" customHeight="1">
      <c r="F189" s="5"/>
    </row>
    <row r="190" spans="6:6" ht="24" customHeight="1">
      <c r="F190" s="5"/>
    </row>
    <row r="191" spans="6:6" ht="24" customHeight="1">
      <c r="F191" s="5"/>
    </row>
    <row r="192" spans="6:6" ht="24" customHeight="1">
      <c r="F192" s="5"/>
    </row>
    <row r="193" spans="6:6" ht="24" customHeight="1">
      <c r="F193" s="5"/>
    </row>
    <row r="194" spans="6:6" ht="24" customHeight="1">
      <c r="F194" s="5"/>
    </row>
    <row r="195" spans="6:6" ht="24" customHeight="1">
      <c r="F195" s="5"/>
    </row>
    <row r="196" spans="6:6" ht="24" customHeight="1">
      <c r="F196" s="5"/>
    </row>
    <row r="197" spans="6:6" ht="24" customHeight="1">
      <c r="F197" s="5"/>
    </row>
    <row r="198" spans="6:6" ht="24" customHeight="1">
      <c r="F198" s="5"/>
    </row>
    <row r="199" spans="6:6" ht="24" customHeight="1">
      <c r="F199" s="5"/>
    </row>
    <row r="200" spans="6:6" ht="24" customHeight="1">
      <c r="F200" s="5"/>
    </row>
    <row r="201" spans="6:6" ht="24" customHeight="1">
      <c r="F201" s="5"/>
    </row>
    <row r="202" spans="6:6" ht="24" customHeight="1">
      <c r="F202" s="5"/>
    </row>
    <row r="203" spans="6:6" ht="24" customHeight="1">
      <c r="F203" s="5"/>
    </row>
    <row r="204" spans="6:6" ht="24" customHeight="1">
      <c r="F204" s="5"/>
    </row>
    <row r="205" spans="6:6" ht="24" customHeight="1">
      <c r="F205" s="5"/>
    </row>
    <row r="206" spans="6:6" ht="24" customHeight="1">
      <c r="F206" s="5"/>
    </row>
    <row r="207" spans="6:6" ht="24" customHeight="1">
      <c r="F207" s="5"/>
    </row>
    <row r="208" spans="6:6" ht="24" customHeight="1">
      <c r="F208" s="5"/>
    </row>
    <row r="209" spans="6:6" ht="24" customHeight="1">
      <c r="F209" s="5"/>
    </row>
    <row r="210" spans="6:6" ht="24" customHeight="1">
      <c r="F210" s="5"/>
    </row>
    <row r="211" spans="6:6" ht="24" customHeight="1">
      <c r="F211" s="5"/>
    </row>
    <row r="212" spans="6:6" ht="24" customHeight="1">
      <c r="F212" s="5"/>
    </row>
    <row r="213" spans="6:6" ht="24" customHeight="1">
      <c r="F213" s="5"/>
    </row>
    <row r="214" spans="6:6" ht="24" customHeight="1">
      <c r="F214" s="5"/>
    </row>
    <row r="215" spans="6:6" ht="24" customHeight="1">
      <c r="F215" s="5"/>
    </row>
    <row r="216" spans="6:6" ht="24" customHeight="1">
      <c r="F216" s="5"/>
    </row>
    <row r="217" spans="6:6" ht="24" customHeight="1">
      <c r="F217" s="5"/>
    </row>
    <row r="218" spans="6:6" ht="24" customHeight="1">
      <c r="F218" s="5"/>
    </row>
    <row r="219" spans="6:6" ht="24" customHeight="1">
      <c r="F219" s="5"/>
    </row>
    <row r="220" spans="6:6" ht="24" customHeight="1">
      <c r="F220" s="5"/>
    </row>
    <row r="221" spans="6:6" ht="24" customHeight="1">
      <c r="F221" s="5"/>
    </row>
    <row r="222" spans="6:6" ht="24" customHeight="1">
      <c r="F222" s="5"/>
    </row>
    <row r="223" spans="6:6" ht="24" customHeight="1">
      <c r="F223" s="5"/>
    </row>
    <row r="224" spans="6:6" ht="24" customHeight="1">
      <c r="F224" s="5"/>
    </row>
    <row r="225" spans="6:6" ht="24" customHeight="1">
      <c r="F225" s="5"/>
    </row>
    <row r="226" spans="6:6" ht="24" customHeight="1">
      <c r="F226" s="5"/>
    </row>
    <row r="227" spans="6:6" ht="24" customHeight="1">
      <c r="F227" s="5"/>
    </row>
    <row r="228" spans="6:6" ht="24" customHeight="1">
      <c r="F228" s="5"/>
    </row>
    <row r="229" spans="6:6" ht="24" customHeight="1">
      <c r="F229" s="5"/>
    </row>
    <row r="230" spans="6:6" ht="24" customHeight="1">
      <c r="F230" s="5"/>
    </row>
    <row r="231" spans="6:6" ht="24" customHeight="1">
      <c r="F231" s="5"/>
    </row>
    <row r="232" spans="6:6" ht="24" customHeight="1">
      <c r="F232" s="5"/>
    </row>
    <row r="233" spans="6:6" ht="24" customHeight="1">
      <c r="F233" s="5"/>
    </row>
    <row r="234" spans="6:6" ht="24" customHeight="1">
      <c r="F234" s="5"/>
    </row>
    <row r="235" spans="6:6" ht="24" customHeight="1">
      <c r="F235" s="5"/>
    </row>
    <row r="236" spans="6:6" ht="24" customHeight="1">
      <c r="F236" s="5"/>
    </row>
    <row r="237" spans="6:6" ht="24" customHeight="1">
      <c r="F237" s="5"/>
    </row>
    <row r="238" spans="6:6" ht="24" customHeight="1">
      <c r="F238" s="5"/>
    </row>
    <row r="239" spans="6:6" ht="24" customHeight="1">
      <c r="F239" s="5"/>
    </row>
    <row r="240" spans="6:6" ht="24" customHeight="1">
      <c r="F240" s="5"/>
    </row>
    <row r="241" spans="6:6" ht="24" customHeight="1">
      <c r="F241" s="5"/>
    </row>
    <row r="242" spans="6:6" ht="24" customHeight="1">
      <c r="F242" s="5"/>
    </row>
    <row r="243" spans="6:6" ht="24" customHeight="1">
      <c r="F243" s="5"/>
    </row>
    <row r="244" spans="6:6" ht="24" customHeight="1">
      <c r="F244" s="5"/>
    </row>
    <row r="245" spans="6:6" ht="24" customHeight="1">
      <c r="F245" s="5"/>
    </row>
    <row r="246" spans="6:6" ht="24" customHeight="1">
      <c r="F246" s="5"/>
    </row>
    <row r="247" spans="6:6" ht="24" customHeight="1">
      <c r="F247" s="5"/>
    </row>
    <row r="248" spans="6:6" ht="24" customHeight="1">
      <c r="F248" s="5"/>
    </row>
    <row r="249" spans="6:6" ht="24" customHeight="1">
      <c r="F249" s="5"/>
    </row>
    <row r="250" spans="6:6" ht="24" customHeight="1">
      <c r="F250" s="5"/>
    </row>
    <row r="251" spans="6:6" ht="24" customHeight="1">
      <c r="F251" s="5"/>
    </row>
    <row r="252" spans="6:6" ht="24" customHeight="1">
      <c r="F252" s="5"/>
    </row>
    <row r="253" spans="6:6" ht="24" customHeight="1">
      <c r="F253" s="5"/>
    </row>
    <row r="254" spans="6:6" ht="24" customHeight="1">
      <c r="F254" s="5"/>
    </row>
    <row r="255" spans="6:6" ht="24" customHeight="1">
      <c r="F255" s="5"/>
    </row>
    <row r="256" spans="6:6" ht="24" customHeight="1">
      <c r="F256" s="5"/>
    </row>
    <row r="257" spans="6:6" ht="24" customHeight="1">
      <c r="F257" s="5"/>
    </row>
    <row r="258" spans="6:6" ht="24" customHeight="1">
      <c r="F258" s="5"/>
    </row>
    <row r="259" spans="6:6" ht="24" customHeight="1">
      <c r="F259" s="5"/>
    </row>
    <row r="260" spans="6:6" ht="24" customHeight="1">
      <c r="F260" s="5"/>
    </row>
    <row r="261" spans="6:6" ht="24" customHeight="1">
      <c r="F261" s="5"/>
    </row>
    <row r="262" spans="6:6" ht="24" customHeight="1">
      <c r="F262" s="5"/>
    </row>
    <row r="263" spans="6:6" ht="24" customHeight="1">
      <c r="F263" s="5"/>
    </row>
    <row r="264" spans="6:6" ht="24" customHeight="1">
      <c r="F264" s="5"/>
    </row>
    <row r="265" spans="6:6" ht="24" customHeight="1">
      <c r="F265" s="5"/>
    </row>
    <row r="266" spans="6:6" ht="24" customHeight="1">
      <c r="F266" s="5"/>
    </row>
    <row r="267" spans="6:6" ht="24" customHeight="1">
      <c r="F267" s="5"/>
    </row>
    <row r="268" spans="6:6" ht="24" customHeight="1">
      <c r="F268" s="5"/>
    </row>
    <row r="269" spans="6:6" ht="24" customHeight="1">
      <c r="F269" s="5"/>
    </row>
    <row r="270" spans="6:6" ht="24" customHeight="1">
      <c r="F270" s="5"/>
    </row>
    <row r="271" spans="6:6" ht="24" customHeight="1">
      <c r="F271" s="5"/>
    </row>
    <row r="272" spans="6:6" ht="24" customHeight="1">
      <c r="F272" s="5"/>
    </row>
    <row r="273" spans="6:6" ht="24" customHeight="1">
      <c r="F273" s="5"/>
    </row>
    <row r="274" spans="6:6" ht="24" customHeight="1">
      <c r="F274" s="5"/>
    </row>
    <row r="275" spans="6:6" ht="24" customHeight="1">
      <c r="F275" s="5"/>
    </row>
    <row r="276" spans="6:6" ht="24" customHeight="1">
      <c r="F276" s="5"/>
    </row>
    <row r="277" spans="6:6" ht="24" customHeight="1">
      <c r="F277" s="5"/>
    </row>
    <row r="278" spans="6:6" ht="24" customHeight="1">
      <c r="F278" s="5"/>
    </row>
    <row r="279" spans="6:6" ht="24" customHeight="1">
      <c r="F279" s="5"/>
    </row>
    <row r="280" spans="6:6" ht="24" customHeight="1">
      <c r="F280" s="5"/>
    </row>
    <row r="281" spans="6:6" ht="24" customHeight="1">
      <c r="F281" s="5"/>
    </row>
    <row r="282" spans="6:6" ht="24" customHeight="1">
      <c r="F282" s="5"/>
    </row>
    <row r="283" spans="6:6" ht="24" customHeight="1">
      <c r="F283" s="5"/>
    </row>
    <row r="284" spans="6:6" ht="24" customHeight="1">
      <c r="F284" s="5"/>
    </row>
    <row r="285" spans="6:6" ht="24" customHeight="1">
      <c r="F285" s="5"/>
    </row>
    <row r="286" spans="6:6" ht="24" customHeight="1">
      <c r="F286" s="5"/>
    </row>
    <row r="287" spans="6:6" ht="24" customHeight="1">
      <c r="F287" s="5"/>
    </row>
    <row r="288" spans="6:6" ht="24" customHeight="1">
      <c r="F288" s="5"/>
    </row>
    <row r="289" spans="6:6" ht="24" customHeight="1">
      <c r="F289" s="5"/>
    </row>
    <row r="290" spans="6:6" ht="24" customHeight="1">
      <c r="F290" s="5"/>
    </row>
    <row r="291" spans="6:6" ht="24" customHeight="1">
      <c r="F291" s="5"/>
    </row>
    <row r="292" spans="6:6" ht="24" customHeight="1">
      <c r="F292" s="5"/>
    </row>
    <row r="293" spans="6:6" ht="24" customHeight="1">
      <c r="F293" s="5"/>
    </row>
    <row r="294" spans="6:6" ht="24" customHeight="1">
      <c r="F294" s="5"/>
    </row>
    <row r="295" spans="6:6" ht="24" customHeight="1">
      <c r="F295" s="5"/>
    </row>
    <row r="296" spans="6:6" ht="24" customHeight="1">
      <c r="F296" s="5"/>
    </row>
    <row r="297" spans="6:6" ht="24" customHeight="1">
      <c r="F297" s="5"/>
    </row>
    <row r="298" spans="6:6" ht="24" customHeight="1">
      <c r="F298" s="5"/>
    </row>
    <row r="299" spans="6:6" ht="24" customHeight="1">
      <c r="F299" s="5"/>
    </row>
    <row r="300" spans="6:6" ht="24" customHeight="1">
      <c r="F300" s="5"/>
    </row>
    <row r="301" spans="6:6" ht="24" customHeight="1">
      <c r="F301" s="5"/>
    </row>
    <row r="302" spans="6:6" ht="24" customHeight="1">
      <c r="F302" s="5"/>
    </row>
    <row r="303" spans="6:6" ht="24" customHeight="1">
      <c r="F303" s="5"/>
    </row>
    <row r="304" spans="6:6" ht="24" customHeight="1">
      <c r="F304" s="5"/>
    </row>
    <row r="305" spans="6:6" ht="24" customHeight="1">
      <c r="F305" s="5"/>
    </row>
    <row r="306" spans="6:6" ht="24" customHeight="1">
      <c r="F306" s="5"/>
    </row>
    <row r="307" spans="6:6" ht="24" customHeight="1">
      <c r="F307" s="5"/>
    </row>
    <row r="308" spans="6:6" ht="24" customHeight="1">
      <c r="F308" s="5"/>
    </row>
    <row r="309" spans="6:6" ht="24" customHeight="1">
      <c r="F309" s="5"/>
    </row>
    <row r="310" spans="6:6" ht="24" customHeight="1">
      <c r="F310" s="5"/>
    </row>
    <row r="311" spans="6:6" ht="24" customHeight="1">
      <c r="F311" s="5"/>
    </row>
    <row r="312" spans="6:6" ht="24" customHeight="1">
      <c r="F312" s="5"/>
    </row>
    <row r="313" spans="6:6" ht="24" customHeight="1">
      <c r="F313" s="5"/>
    </row>
    <row r="314" spans="6:6" ht="24" customHeight="1">
      <c r="F314" s="5"/>
    </row>
    <row r="315" spans="6:6" ht="24" customHeight="1">
      <c r="F315" s="5"/>
    </row>
    <row r="316" spans="6:6" ht="24" customHeight="1">
      <c r="F316" s="5"/>
    </row>
    <row r="317" spans="6:6" ht="24" customHeight="1">
      <c r="F317" s="5"/>
    </row>
    <row r="318" spans="6:6" ht="24" customHeight="1">
      <c r="F318" s="5"/>
    </row>
    <row r="319" spans="6:6" ht="24" customHeight="1">
      <c r="F319" s="5"/>
    </row>
    <row r="320" spans="6:6" ht="24" customHeight="1">
      <c r="F320" s="5"/>
    </row>
    <row r="321" spans="6:6" ht="24" customHeight="1">
      <c r="F321" s="5"/>
    </row>
    <row r="322" spans="6:6" ht="24" customHeight="1">
      <c r="F322" s="5"/>
    </row>
    <row r="323" spans="6:6" ht="24" customHeight="1">
      <c r="F323" s="5"/>
    </row>
    <row r="324" spans="6:6" ht="24" customHeight="1">
      <c r="F324" s="5"/>
    </row>
    <row r="325" spans="6:6" ht="24" customHeight="1">
      <c r="F325" s="5"/>
    </row>
    <row r="326" spans="6:6" ht="24" customHeight="1">
      <c r="F326" s="5"/>
    </row>
    <row r="327" spans="6:6" ht="24" customHeight="1">
      <c r="F327" s="5"/>
    </row>
    <row r="328" spans="6:6" ht="24" customHeight="1">
      <c r="F328" s="5"/>
    </row>
    <row r="329" spans="6:6" ht="24" customHeight="1">
      <c r="F329" s="5"/>
    </row>
    <row r="330" spans="6:6" ht="24" customHeight="1">
      <c r="F330" s="5"/>
    </row>
    <row r="331" spans="6:6" ht="24" customHeight="1">
      <c r="F331" s="5"/>
    </row>
    <row r="332" spans="6:6" ht="24" customHeight="1">
      <c r="F332" s="5"/>
    </row>
    <row r="333" spans="6:6" ht="24" customHeight="1">
      <c r="F333" s="5"/>
    </row>
    <row r="334" spans="6:6" ht="24" customHeight="1">
      <c r="F334" s="5"/>
    </row>
    <row r="335" spans="6:6" ht="24" customHeight="1">
      <c r="F335" s="5"/>
    </row>
    <row r="336" spans="6:6" ht="24" customHeight="1">
      <c r="F336" s="5"/>
    </row>
    <row r="337" spans="6:6" ht="24" customHeight="1">
      <c r="F337" s="5"/>
    </row>
    <row r="338" spans="6:6" ht="24" customHeight="1">
      <c r="F338" s="5"/>
    </row>
    <row r="339" spans="6:6" ht="24" customHeight="1">
      <c r="F339" s="5"/>
    </row>
    <row r="340" spans="6:6" ht="24" customHeight="1">
      <c r="F340" s="5"/>
    </row>
    <row r="341" spans="6:6" ht="24" customHeight="1">
      <c r="F341" s="5"/>
    </row>
    <row r="342" spans="6:6" ht="24" customHeight="1">
      <c r="F342" s="5"/>
    </row>
    <row r="343" spans="6:6" ht="24" customHeight="1">
      <c r="F343" s="5"/>
    </row>
    <row r="344" spans="6:6" ht="24" customHeight="1">
      <c r="F344" s="5"/>
    </row>
    <row r="345" spans="6:6" ht="24" customHeight="1">
      <c r="F345" s="5"/>
    </row>
    <row r="346" spans="6:6" ht="24" customHeight="1">
      <c r="F346" s="5"/>
    </row>
    <row r="347" spans="6:6" ht="24" customHeight="1">
      <c r="F347" s="5"/>
    </row>
    <row r="348" spans="6:6" ht="24" customHeight="1">
      <c r="F348" s="5"/>
    </row>
    <row r="349" spans="6:6" ht="24" customHeight="1">
      <c r="F349" s="5"/>
    </row>
    <row r="350" spans="6:6" ht="24" customHeight="1">
      <c r="F350" s="5"/>
    </row>
    <row r="351" spans="6:6" ht="24" customHeight="1">
      <c r="F351" s="5"/>
    </row>
    <row r="352" spans="6:6" ht="24" customHeight="1">
      <c r="F352" s="5"/>
    </row>
    <row r="353" spans="6:6" ht="24" customHeight="1">
      <c r="F353" s="5"/>
    </row>
    <row r="354" spans="6:6" ht="24" customHeight="1">
      <c r="F354" s="5"/>
    </row>
    <row r="355" spans="6:6" ht="24" customHeight="1">
      <c r="F355" s="5"/>
    </row>
    <row r="356" spans="6:6" ht="24" customHeight="1">
      <c r="F356" s="5"/>
    </row>
    <row r="357" spans="6:6" ht="24" customHeight="1">
      <c r="F357" s="5"/>
    </row>
    <row r="358" spans="6:6" ht="24" customHeight="1">
      <c r="F358" s="5"/>
    </row>
    <row r="359" spans="6:6" ht="24" customHeight="1">
      <c r="F359" s="5"/>
    </row>
    <row r="360" spans="6:6" ht="24" customHeight="1">
      <c r="F360" s="5"/>
    </row>
    <row r="361" spans="6:6" ht="24" customHeight="1">
      <c r="F361" s="5"/>
    </row>
    <row r="362" spans="6:6" ht="24" customHeight="1">
      <c r="F362" s="5"/>
    </row>
    <row r="363" spans="6:6" ht="24" customHeight="1">
      <c r="F363" s="5"/>
    </row>
    <row r="364" spans="6:6" ht="24" customHeight="1">
      <c r="F364" s="5"/>
    </row>
    <row r="365" spans="6:6" ht="24" customHeight="1">
      <c r="F365" s="5"/>
    </row>
    <row r="366" spans="6:6" ht="24" customHeight="1">
      <c r="F366" s="5"/>
    </row>
    <row r="367" spans="6:6" ht="24" customHeight="1">
      <c r="F367" s="5"/>
    </row>
    <row r="368" spans="6:6" ht="24" customHeight="1">
      <c r="F368" s="5"/>
    </row>
    <row r="369" spans="6:6" ht="24" customHeight="1">
      <c r="F369" s="5"/>
    </row>
    <row r="370" spans="6:6" ht="24" customHeight="1">
      <c r="F370" s="5"/>
    </row>
    <row r="371" spans="6:6" ht="24" customHeight="1">
      <c r="F371" s="5"/>
    </row>
    <row r="372" spans="6:6" ht="24" customHeight="1">
      <c r="F372" s="5"/>
    </row>
    <row r="373" spans="6:6" ht="24" customHeight="1">
      <c r="F373" s="5"/>
    </row>
    <row r="374" spans="6:6" ht="24" customHeight="1">
      <c r="F374" s="5"/>
    </row>
    <row r="375" spans="6:6" ht="24" customHeight="1">
      <c r="F375" s="5"/>
    </row>
    <row r="376" spans="6:6" ht="24" customHeight="1">
      <c r="F376" s="5"/>
    </row>
    <row r="377" spans="6:6" ht="24" customHeight="1">
      <c r="F377" s="5"/>
    </row>
    <row r="378" spans="6:6" ht="24" customHeight="1">
      <c r="F378" s="5"/>
    </row>
    <row r="379" spans="6:6" ht="24" customHeight="1">
      <c r="F379" s="5"/>
    </row>
    <row r="380" spans="6:6" ht="24" customHeight="1">
      <c r="F380" s="5"/>
    </row>
    <row r="381" spans="6:6" ht="24" customHeight="1">
      <c r="F381" s="5"/>
    </row>
    <row r="382" spans="6:6" ht="24" customHeight="1">
      <c r="F382" s="5"/>
    </row>
    <row r="383" spans="6:6" ht="24" customHeight="1">
      <c r="F383" s="5"/>
    </row>
    <row r="384" spans="6:6" ht="24" customHeight="1">
      <c r="F384" s="5"/>
    </row>
    <row r="385" spans="6:6" ht="24" customHeight="1">
      <c r="F385" s="5"/>
    </row>
    <row r="386" spans="6:6" ht="24" customHeight="1">
      <c r="F386" s="5"/>
    </row>
    <row r="387" spans="6:6" ht="24" customHeight="1">
      <c r="F387" s="5"/>
    </row>
    <row r="388" spans="6:6" ht="24" customHeight="1">
      <c r="F388" s="5"/>
    </row>
    <row r="389" spans="6:6" ht="24" customHeight="1">
      <c r="F389" s="5"/>
    </row>
    <row r="390" spans="6:6" ht="24" customHeight="1">
      <c r="F390" s="5"/>
    </row>
    <row r="391" spans="6:6" ht="24" customHeight="1">
      <c r="F391" s="5"/>
    </row>
    <row r="392" spans="6:6" ht="24" customHeight="1">
      <c r="F392" s="5"/>
    </row>
    <row r="393" spans="6:6" ht="24" customHeight="1">
      <c r="F393" s="5"/>
    </row>
    <row r="394" spans="6:6" ht="24" customHeight="1">
      <c r="F394" s="5"/>
    </row>
    <row r="395" spans="6:6" ht="24" customHeight="1">
      <c r="F395" s="5"/>
    </row>
    <row r="396" spans="6:6" ht="24" customHeight="1">
      <c r="F396" s="5"/>
    </row>
    <row r="397" spans="6:6" ht="24" customHeight="1">
      <c r="F397" s="5"/>
    </row>
    <row r="398" spans="6:6" ht="24" customHeight="1">
      <c r="F398" s="5"/>
    </row>
    <row r="399" spans="6:6" ht="24" customHeight="1">
      <c r="F399" s="5"/>
    </row>
    <row r="400" spans="6:6" ht="24" customHeight="1">
      <c r="F400" s="5"/>
    </row>
    <row r="401" spans="6:6" ht="24" customHeight="1">
      <c r="F401" s="5"/>
    </row>
    <row r="402" spans="6:6" ht="24" customHeight="1">
      <c r="F402" s="5"/>
    </row>
    <row r="403" spans="6:6" ht="24" customHeight="1">
      <c r="F403" s="5"/>
    </row>
    <row r="404" spans="6:6" ht="24" customHeight="1">
      <c r="F404" s="5"/>
    </row>
    <row r="405" spans="6:6" ht="24" customHeight="1">
      <c r="F405" s="5"/>
    </row>
    <row r="406" spans="6:6" ht="24" customHeight="1">
      <c r="F406" s="5"/>
    </row>
    <row r="407" spans="6:6" ht="24" customHeight="1">
      <c r="F407" s="5"/>
    </row>
    <row r="408" spans="6:6" ht="24" customHeight="1">
      <c r="F408" s="5"/>
    </row>
    <row r="409" spans="6:6" ht="24" customHeight="1">
      <c r="F409" s="5"/>
    </row>
    <row r="410" spans="6:6" ht="24" customHeight="1">
      <c r="F410" s="5"/>
    </row>
    <row r="411" spans="6:6" ht="24" customHeight="1">
      <c r="F411" s="5"/>
    </row>
    <row r="412" spans="6:6" ht="24" customHeight="1">
      <c r="F412" s="5"/>
    </row>
    <row r="413" spans="6:6" ht="24" customHeight="1">
      <c r="F413" s="5"/>
    </row>
    <row r="414" spans="6:6" ht="24" customHeight="1">
      <c r="F414" s="5"/>
    </row>
    <row r="415" spans="6:6" ht="24" customHeight="1">
      <c r="F415" s="5"/>
    </row>
    <row r="416" spans="6:6" ht="24" customHeight="1">
      <c r="F416" s="5"/>
    </row>
    <row r="417" spans="6:6" ht="24" customHeight="1">
      <c r="F417" s="5"/>
    </row>
    <row r="418" spans="6:6" ht="24" customHeight="1">
      <c r="F418" s="5"/>
    </row>
    <row r="419" spans="6:6" ht="24" customHeight="1">
      <c r="F419" s="5"/>
    </row>
    <row r="420" spans="6:6" ht="24" customHeight="1">
      <c r="F420" s="5"/>
    </row>
    <row r="421" spans="6:6" ht="24" customHeight="1">
      <c r="F421" s="5"/>
    </row>
    <row r="422" spans="6:6" ht="24" customHeight="1">
      <c r="F422" s="5"/>
    </row>
    <row r="423" spans="6:6" ht="24" customHeight="1">
      <c r="F423" s="5"/>
    </row>
    <row r="424" spans="6:6" ht="24" customHeight="1">
      <c r="F424" s="5"/>
    </row>
    <row r="425" spans="6:6" ht="24" customHeight="1">
      <c r="F425" s="5"/>
    </row>
    <row r="426" spans="6:6" ht="24" customHeight="1">
      <c r="F426" s="5"/>
    </row>
    <row r="427" spans="6:6" ht="24" customHeight="1">
      <c r="F427" s="5"/>
    </row>
    <row r="428" spans="6:6" ht="24" customHeight="1">
      <c r="F428" s="5"/>
    </row>
    <row r="429" spans="6:6" ht="24" customHeight="1">
      <c r="F429" s="5"/>
    </row>
    <row r="430" spans="6:6" ht="24" customHeight="1">
      <c r="F430" s="5"/>
    </row>
    <row r="431" spans="6:6" ht="24" customHeight="1">
      <c r="F431" s="5"/>
    </row>
    <row r="432" spans="6:6" ht="24" customHeight="1">
      <c r="F432" s="5"/>
    </row>
    <row r="433" spans="6:6" ht="24" customHeight="1">
      <c r="F433" s="5"/>
    </row>
    <row r="434" spans="6:6" ht="24" customHeight="1">
      <c r="F434" s="5"/>
    </row>
    <row r="435" spans="6:6" ht="24" customHeight="1">
      <c r="F435" s="5"/>
    </row>
    <row r="436" spans="6:6" ht="24" customHeight="1">
      <c r="F436" s="5"/>
    </row>
    <row r="437" spans="6:6" ht="24" customHeight="1">
      <c r="F437" s="5"/>
    </row>
    <row r="438" spans="6:6" ht="24" customHeight="1">
      <c r="F438" s="5"/>
    </row>
    <row r="439" spans="6:6" ht="24" customHeight="1">
      <c r="F439" s="5"/>
    </row>
    <row r="440" spans="6:6" ht="24" customHeight="1">
      <c r="F440" s="5"/>
    </row>
    <row r="441" spans="6:6" ht="24" customHeight="1">
      <c r="F441" s="5"/>
    </row>
    <row r="442" spans="6:6" ht="24" customHeight="1">
      <c r="F442" s="5"/>
    </row>
    <row r="443" spans="6:6" ht="24" customHeight="1">
      <c r="F443" s="5"/>
    </row>
    <row r="444" spans="6:6" ht="24" customHeight="1">
      <c r="F444" s="5"/>
    </row>
    <row r="445" spans="6:6" ht="24" customHeight="1">
      <c r="F445" s="5"/>
    </row>
    <row r="446" spans="6:6" ht="24" customHeight="1">
      <c r="F446" s="5"/>
    </row>
    <row r="447" spans="6:6" ht="24" customHeight="1">
      <c r="F447" s="5"/>
    </row>
    <row r="448" spans="6:6" ht="24" customHeight="1">
      <c r="F448" s="5"/>
    </row>
    <row r="449" spans="6:6" ht="24" customHeight="1">
      <c r="F449" s="5"/>
    </row>
    <row r="450" spans="6:6" ht="24" customHeight="1">
      <c r="F450" s="5"/>
    </row>
    <row r="451" spans="6:6" ht="24" customHeight="1">
      <c r="F451" s="5"/>
    </row>
    <row r="452" spans="6:6" ht="24" customHeight="1">
      <c r="F452" s="5"/>
    </row>
    <row r="453" spans="6:6" ht="24" customHeight="1">
      <c r="F453" s="5"/>
    </row>
    <row r="454" spans="6:6" ht="24" customHeight="1">
      <c r="F454" s="5"/>
    </row>
    <row r="455" spans="6:6" ht="24" customHeight="1">
      <c r="F455" s="5"/>
    </row>
    <row r="456" spans="6:6" ht="24" customHeight="1">
      <c r="F456" s="5"/>
    </row>
    <row r="457" spans="6:6" ht="24" customHeight="1">
      <c r="F457" s="5"/>
    </row>
    <row r="458" spans="6:6" ht="24" customHeight="1">
      <c r="F458" s="5"/>
    </row>
    <row r="459" spans="6:6" ht="24" customHeight="1">
      <c r="F459" s="5"/>
    </row>
    <row r="460" spans="6:6" ht="24" customHeight="1">
      <c r="F460" s="5"/>
    </row>
    <row r="461" spans="6:6" ht="24" customHeight="1">
      <c r="F461" s="5"/>
    </row>
    <row r="462" spans="6:6" ht="24" customHeight="1">
      <c r="F462" s="5"/>
    </row>
    <row r="463" spans="6:6" ht="24" customHeight="1">
      <c r="F463" s="5"/>
    </row>
    <row r="464" spans="6:6" ht="24" customHeight="1">
      <c r="F464" s="5"/>
    </row>
    <row r="465" spans="6:6" ht="24" customHeight="1">
      <c r="F465" s="5"/>
    </row>
    <row r="466" spans="6:6" ht="24" customHeight="1">
      <c r="F466" s="5"/>
    </row>
    <row r="467" spans="6:6" ht="24" customHeight="1">
      <c r="F467" s="5"/>
    </row>
    <row r="468" spans="6:6" ht="24" customHeight="1">
      <c r="F468" s="5"/>
    </row>
    <row r="469" spans="6:6" ht="24" customHeight="1">
      <c r="F469" s="5"/>
    </row>
    <row r="470" spans="6:6" ht="24" customHeight="1">
      <c r="F470" s="5"/>
    </row>
    <row r="471" spans="6:6" ht="24" customHeight="1">
      <c r="F471" s="5"/>
    </row>
    <row r="472" spans="6:6" ht="24" customHeight="1">
      <c r="F472" s="5"/>
    </row>
    <row r="473" spans="6:6" ht="24" customHeight="1">
      <c r="F473" s="5"/>
    </row>
    <row r="474" spans="6:6" ht="24" customHeight="1">
      <c r="F474" s="5"/>
    </row>
    <row r="475" spans="6:6" ht="24" customHeight="1">
      <c r="F475" s="5"/>
    </row>
    <row r="476" spans="6:6" ht="24" customHeight="1">
      <c r="F476" s="5"/>
    </row>
    <row r="477" spans="6:6" ht="24" customHeight="1">
      <c r="F477" s="5"/>
    </row>
    <row r="478" spans="6:6" ht="24" customHeight="1">
      <c r="F478" s="5"/>
    </row>
    <row r="479" spans="6:6" ht="24" customHeight="1">
      <c r="F479" s="5"/>
    </row>
    <row r="480" spans="6:6" ht="24" customHeight="1">
      <c r="F480" s="5"/>
    </row>
    <row r="481" spans="6:6" ht="24" customHeight="1">
      <c r="F481" s="5"/>
    </row>
    <row r="482" spans="6:6" ht="24" customHeight="1">
      <c r="F482" s="5"/>
    </row>
    <row r="483" spans="6:6" ht="24" customHeight="1">
      <c r="F483" s="5"/>
    </row>
    <row r="484" spans="6:6" ht="24" customHeight="1">
      <c r="F484" s="5"/>
    </row>
    <row r="485" spans="6:6" ht="24" customHeight="1">
      <c r="F485" s="5"/>
    </row>
    <row r="486" spans="6:6" ht="24" customHeight="1">
      <c r="F486" s="5"/>
    </row>
    <row r="487" spans="6:6" ht="24" customHeight="1">
      <c r="F487" s="5"/>
    </row>
    <row r="488" spans="6:6" ht="24" customHeight="1">
      <c r="F488" s="5"/>
    </row>
    <row r="489" spans="6:6" ht="24" customHeight="1">
      <c r="F489" s="5"/>
    </row>
    <row r="490" spans="6:6" ht="24" customHeight="1">
      <c r="F490" s="5"/>
    </row>
    <row r="491" spans="6:6" ht="24" customHeight="1">
      <c r="F491" s="5"/>
    </row>
    <row r="492" spans="6:6" ht="24" customHeight="1">
      <c r="F492" s="5"/>
    </row>
    <row r="493" spans="6:6" ht="24" customHeight="1">
      <c r="F493" s="5"/>
    </row>
    <row r="494" spans="6:6" ht="24" customHeight="1">
      <c r="F494" s="5"/>
    </row>
    <row r="495" spans="6:6" ht="24" customHeight="1">
      <c r="F495" s="5"/>
    </row>
    <row r="496" spans="6:6" ht="24" customHeight="1">
      <c r="F496" s="5"/>
    </row>
    <row r="497" spans="6:6" ht="24" customHeight="1">
      <c r="F497" s="5"/>
    </row>
    <row r="498" spans="6:6" ht="24" customHeight="1">
      <c r="F498" s="5"/>
    </row>
    <row r="499" spans="6:6" ht="24" customHeight="1">
      <c r="F499" s="5"/>
    </row>
    <row r="500" spans="6:6" ht="24" customHeight="1">
      <c r="F500" s="5"/>
    </row>
    <row r="501" spans="6:6" ht="24" customHeight="1">
      <c r="F501" s="5"/>
    </row>
    <row r="502" spans="6:6" ht="24" customHeight="1">
      <c r="F502" s="5"/>
    </row>
    <row r="503" spans="6:6" ht="24" customHeight="1">
      <c r="F503" s="5"/>
    </row>
    <row r="504" spans="6:6" ht="24" customHeight="1">
      <c r="F504" s="5"/>
    </row>
    <row r="505" spans="6:6" ht="24" customHeight="1">
      <c r="F505" s="5"/>
    </row>
    <row r="506" spans="6:6" ht="24" customHeight="1">
      <c r="F506" s="5"/>
    </row>
    <row r="507" spans="6:6" ht="24" customHeight="1">
      <c r="F507" s="5"/>
    </row>
    <row r="508" spans="6:6" ht="24" customHeight="1">
      <c r="F508" s="5"/>
    </row>
    <row r="509" spans="6:6" ht="24" customHeight="1">
      <c r="F509" s="5"/>
    </row>
    <row r="510" spans="6:6" ht="24" customHeight="1">
      <c r="F510" s="5"/>
    </row>
    <row r="511" spans="6:6" ht="24" customHeight="1">
      <c r="F511" s="5"/>
    </row>
    <row r="512" spans="6:6" ht="24" customHeight="1">
      <c r="F512" s="5"/>
    </row>
    <row r="513" spans="6:6" ht="24" customHeight="1">
      <c r="F513" s="5"/>
    </row>
    <row r="514" spans="6:6" ht="24" customHeight="1">
      <c r="F514" s="5"/>
    </row>
    <row r="515" spans="6:6" ht="24" customHeight="1">
      <c r="F515" s="5"/>
    </row>
    <row r="516" spans="6:6" ht="24" customHeight="1">
      <c r="F516" s="5"/>
    </row>
    <row r="517" spans="6:6" ht="24" customHeight="1">
      <c r="F517" s="5"/>
    </row>
    <row r="518" spans="6:6" ht="24" customHeight="1">
      <c r="F518" s="5"/>
    </row>
    <row r="519" spans="6:6" ht="24" customHeight="1">
      <c r="F519" s="5"/>
    </row>
    <row r="520" spans="6:6" ht="24" customHeight="1">
      <c r="F520" s="5"/>
    </row>
    <row r="521" spans="6:6" ht="24" customHeight="1">
      <c r="F521" s="5"/>
    </row>
    <row r="522" spans="6:6" ht="24" customHeight="1">
      <c r="F522" s="5"/>
    </row>
    <row r="523" spans="6:6" ht="24" customHeight="1">
      <c r="F523" s="5"/>
    </row>
    <row r="524" spans="6:6" ht="24" customHeight="1">
      <c r="F524" s="5"/>
    </row>
    <row r="525" spans="6:6" ht="24" customHeight="1">
      <c r="F525" s="5"/>
    </row>
    <row r="526" spans="6:6" ht="24" customHeight="1">
      <c r="F526" s="5"/>
    </row>
    <row r="527" spans="6:6" ht="24" customHeight="1">
      <c r="F527" s="5"/>
    </row>
    <row r="528" spans="6:6" ht="24" customHeight="1">
      <c r="F528" s="5"/>
    </row>
    <row r="529" spans="6:6" ht="24" customHeight="1">
      <c r="F529" s="5"/>
    </row>
    <row r="530" spans="6:6" ht="24" customHeight="1">
      <c r="F530" s="5"/>
    </row>
    <row r="531" spans="6:6" ht="24" customHeight="1">
      <c r="F531" s="5"/>
    </row>
    <row r="532" spans="6:6" ht="24" customHeight="1">
      <c r="F532" s="5"/>
    </row>
    <row r="533" spans="6:6" ht="24" customHeight="1">
      <c r="F533" s="5"/>
    </row>
    <row r="534" spans="6:6" ht="24" customHeight="1">
      <c r="F534" s="5"/>
    </row>
    <row r="535" spans="6:6" ht="24" customHeight="1">
      <c r="F535" s="5"/>
    </row>
    <row r="536" spans="6:6" ht="24" customHeight="1">
      <c r="F536" s="5"/>
    </row>
    <row r="537" spans="6:6" ht="24" customHeight="1">
      <c r="F537" s="5"/>
    </row>
    <row r="538" spans="6:6" ht="24" customHeight="1">
      <c r="F538" s="5"/>
    </row>
    <row r="539" spans="6:6" ht="24" customHeight="1">
      <c r="F539" s="5"/>
    </row>
    <row r="540" spans="6:6" ht="24" customHeight="1">
      <c r="F540" s="5"/>
    </row>
    <row r="541" spans="6:6" ht="24" customHeight="1">
      <c r="F541" s="5"/>
    </row>
    <row r="542" spans="6:6" ht="24" customHeight="1">
      <c r="F542" s="5"/>
    </row>
    <row r="543" spans="6:6" ht="24" customHeight="1">
      <c r="F543" s="5"/>
    </row>
    <row r="544" spans="6:6" ht="24" customHeight="1">
      <c r="F544" s="5"/>
    </row>
    <row r="545" spans="6:6" ht="24" customHeight="1">
      <c r="F545" s="5"/>
    </row>
    <row r="546" spans="6:6" ht="24" customHeight="1">
      <c r="F546" s="5"/>
    </row>
    <row r="547" spans="6:6" ht="24" customHeight="1">
      <c r="F547" s="5"/>
    </row>
    <row r="548" spans="6:6" ht="24" customHeight="1">
      <c r="F548" s="5"/>
    </row>
    <row r="549" spans="6:6" ht="24" customHeight="1">
      <c r="F549" s="5"/>
    </row>
    <row r="550" spans="6:6" ht="24" customHeight="1">
      <c r="F550" s="5"/>
    </row>
    <row r="551" spans="6:6" ht="24" customHeight="1">
      <c r="F551" s="5"/>
    </row>
    <row r="552" spans="6:6" ht="24" customHeight="1">
      <c r="F552" s="5"/>
    </row>
    <row r="553" spans="6:6" ht="24" customHeight="1">
      <c r="F553" s="5"/>
    </row>
    <row r="554" spans="6:6" ht="24" customHeight="1">
      <c r="F554" s="5"/>
    </row>
    <row r="555" spans="6:6" ht="24" customHeight="1">
      <c r="F555" s="5"/>
    </row>
    <row r="556" spans="6:6" ht="24" customHeight="1">
      <c r="F556" s="5"/>
    </row>
    <row r="557" spans="6:6" ht="24" customHeight="1">
      <c r="F557" s="5"/>
    </row>
    <row r="558" spans="6:6" ht="24" customHeight="1">
      <c r="F558" s="5"/>
    </row>
    <row r="559" spans="6:6" ht="24" customHeight="1">
      <c r="F559" s="5"/>
    </row>
    <row r="560" spans="6:6" ht="24" customHeight="1">
      <c r="F560" s="5"/>
    </row>
    <row r="561" spans="6:6" ht="24" customHeight="1">
      <c r="F561" s="5"/>
    </row>
    <row r="562" spans="6:6" ht="24" customHeight="1">
      <c r="F562" s="5"/>
    </row>
    <row r="563" spans="6:6" ht="24" customHeight="1">
      <c r="F563" s="5"/>
    </row>
    <row r="564" spans="6:6" ht="24" customHeight="1">
      <c r="F564" s="5"/>
    </row>
    <row r="565" spans="6:6" ht="24" customHeight="1">
      <c r="F565" s="5"/>
    </row>
    <row r="566" spans="6:6" ht="24" customHeight="1">
      <c r="F566" s="5"/>
    </row>
    <row r="567" spans="6:6" ht="24" customHeight="1">
      <c r="F567" s="5"/>
    </row>
    <row r="568" spans="6:6" ht="24" customHeight="1">
      <c r="F568" s="5"/>
    </row>
    <row r="569" spans="6:6" ht="24" customHeight="1">
      <c r="F569" s="5"/>
    </row>
    <row r="570" spans="6:6" ht="24" customHeight="1">
      <c r="F570" s="5"/>
    </row>
    <row r="571" spans="6:6" ht="24" customHeight="1">
      <c r="F571" s="5"/>
    </row>
    <row r="572" spans="6:6" ht="24" customHeight="1">
      <c r="F572" s="5"/>
    </row>
    <row r="573" spans="6:6" ht="24" customHeight="1">
      <c r="F573" s="5"/>
    </row>
    <row r="574" spans="6:6" ht="24" customHeight="1">
      <c r="F574" s="5"/>
    </row>
    <row r="575" spans="6:6" ht="24" customHeight="1">
      <c r="F575" s="5"/>
    </row>
    <row r="576" spans="6:6" ht="24" customHeight="1">
      <c r="F576" s="5"/>
    </row>
    <row r="577" spans="6:6" ht="24" customHeight="1">
      <c r="F577" s="5"/>
    </row>
    <row r="578" spans="6:6" ht="24" customHeight="1">
      <c r="F578" s="5"/>
    </row>
    <row r="579" spans="6:6" ht="24" customHeight="1">
      <c r="F579" s="5"/>
    </row>
    <row r="580" spans="6:6" ht="24" customHeight="1">
      <c r="F580" s="5"/>
    </row>
    <row r="581" spans="6:6" ht="24" customHeight="1">
      <c r="F581" s="5"/>
    </row>
    <row r="582" spans="6:6" ht="24" customHeight="1">
      <c r="F582" s="5"/>
    </row>
    <row r="583" spans="6:6" ht="24" customHeight="1">
      <c r="F583" s="5"/>
    </row>
    <row r="584" spans="6:6" ht="24" customHeight="1">
      <c r="F584" s="5"/>
    </row>
    <row r="585" spans="6:6" ht="24" customHeight="1">
      <c r="F585" s="5"/>
    </row>
    <row r="586" spans="6:6" ht="24" customHeight="1">
      <c r="F586" s="5"/>
    </row>
    <row r="587" spans="6:6" ht="24" customHeight="1">
      <c r="F587" s="5"/>
    </row>
    <row r="588" spans="6:6" ht="24" customHeight="1">
      <c r="F588" s="5"/>
    </row>
    <row r="589" spans="6:6" ht="24" customHeight="1">
      <c r="F589" s="5"/>
    </row>
    <row r="590" spans="6:6" ht="24" customHeight="1">
      <c r="F590" s="5"/>
    </row>
    <row r="591" spans="6:6" ht="24" customHeight="1">
      <c r="F591" s="5"/>
    </row>
    <row r="592" spans="6:6" ht="24" customHeight="1">
      <c r="F592" s="5"/>
    </row>
    <row r="593" spans="6:6" ht="24" customHeight="1">
      <c r="F593" s="5"/>
    </row>
    <row r="594" spans="6:6" ht="24" customHeight="1">
      <c r="F594" s="5"/>
    </row>
    <row r="595" spans="6:6" ht="24" customHeight="1">
      <c r="F595" s="5"/>
    </row>
    <row r="596" spans="6:6" ht="24" customHeight="1">
      <c r="F596" s="5"/>
    </row>
    <row r="597" spans="6:6" ht="24" customHeight="1">
      <c r="F597" s="5"/>
    </row>
    <row r="598" spans="6:6" ht="24" customHeight="1">
      <c r="F598" s="5"/>
    </row>
    <row r="599" spans="6:6" ht="24" customHeight="1">
      <c r="F599" s="5"/>
    </row>
    <row r="600" spans="6:6" ht="24" customHeight="1">
      <c r="F600" s="5"/>
    </row>
    <row r="601" spans="6:6" ht="24" customHeight="1">
      <c r="F601" s="5"/>
    </row>
    <row r="602" spans="6:6" ht="24" customHeight="1">
      <c r="F602" s="5"/>
    </row>
    <row r="603" spans="6:6" ht="24" customHeight="1">
      <c r="F603" s="5"/>
    </row>
    <row r="604" spans="6:6" ht="24" customHeight="1">
      <c r="F604" s="5"/>
    </row>
    <row r="605" spans="6:6" ht="24" customHeight="1">
      <c r="F605" s="5"/>
    </row>
    <row r="606" spans="6:6" ht="24" customHeight="1">
      <c r="F606" s="5"/>
    </row>
    <row r="607" spans="6:6" ht="24" customHeight="1">
      <c r="F607" s="5"/>
    </row>
    <row r="608" spans="6:6" ht="24" customHeight="1">
      <c r="F608" s="5"/>
    </row>
    <row r="609" spans="6:6" ht="24" customHeight="1">
      <c r="F609" s="5"/>
    </row>
    <row r="610" spans="6:6" ht="24" customHeight="1">
      <c r="F610" s="5"/>
    </row>
    <row r="611" spans="6:6" ht="24" customHeight="1">
      <c r="F611" s="5"/>
    </row>
    <row r="612" spans="6:6" ht="24" customHeight="1">
      <c r="F612" s="5"/>
    </row>
    <row r="613" spans="6:6" ht="24" customHeight="1">
      <c r="F613" s="5"/>
    </row>
    <row r="614" spans="6:6" ht="24" customHeight="1">
      <c r="F614" s="5"/>
    </row>
    <row r="615" spans="6:6" ht="24" customHeight="1">
      <c r="F615" s="5"/>
    </row>
    <row r="616" spans="6:6" ht="24" customHeight="1">
      <c r="F616" s="5"/>
    </row>
    <row r="617" spans="6:6" ht="24" customHeight="1">
      <c r="F617" s="5"/>
    </row>
    <row r="618" spans="6:6" ht="24" customHeight="1">
      <c r="F618" s="5"/>
    </row>
    <row r="619" spans="6:6" ht="24" customHeight="1">
      <c r="F619" s="5"/>
    </row>
    <row r="620" spans="6:6" ht="24" customHeight="1">
      <c r="F620" s="5"/>
    </row>
    <row r="621" spans="6:6" ht="24" customHeight="1">
      <c r="F621" s="5"/>
    </row>
    <row r="622" spans="6:6" ht="24" customHeight="1">
      <c r="F622" s="5"/>
    </row>
    <row r="623" spans="6:6" ht="24" customHeight="1">
      <c r="F623" s="5"/>
    </row>
    <row r="624" spans="6:6" ht="24" customHeight="1">
      <c r="F624" s="5"/>
    </row>
    <row r="625" spans="6:6" ht="24" customHeight="1">
      <c r="F625" s="5"/>
    </row>
    <row r="626" spans="6:6" ht="24" customHeight="1">
      <c r="F626" s="5"/>
    </row>
    <row r="627" spans="6:6" ht="24" customHeight="1">
      <c r="F627" s="5"/>
    </row>
    <row r="628" spans="6:6" ht="24" customHeight="1">
      <c r="F628" s="5"/>
    </row>
    <row r="629" spans="6:6" ht="24" customHeight="1">
      <c r="F629" s="5"/>
    </row>
    <row r="630" spans="6:6" ht="24" customHeight="1">
      <c r="F630" s="5"/>
    </row>
    <row r="631" spans="6:6" ht="24" customHeight="1">
      <c r="F631" s="5"/>
    </row>
    <row r="632" spans="6:6" ht="24" customHeight="1">
      <c r="F632" s="5"/>
    </row>
    <row r="633" spans="6:6" ht="24" customHeight="1">
      <c r="F633" s="5"/>
    </row>
    <row r="634" spans="6:6" ht="24" customHeight="1">
      <c r="F634" s="5"/>
    </row>
    <row r="635" spans="6:6" ht="24" customHeight="1">
      <c r="F635" s="5"/>
    </row>
    <row r="636" spans="6:6" ht="24" customHeight="1">
      <c r="F636" s="5"/>
    </row>
    <row r="637" spans="6:6" ht="24" customHeight="1">
      <c r="F637" s="5"/>
    </row>
    <row r="638" spans="6:6" ht="24" customHeight="1">
      <c r="F638" s="5"/>
    </row>
    <row r="639" spans="6:6" ht="24" customHeight="1">
      <c r="F639" s="5"/>
    </row>
    <row r="640" spans="6:6" ht="24" customHeight="1">
      <c r="F640" s="5"/>
    </row>
    <row r="641" spans="6:6" ht="24" customHeight="1">
      <c r="F641" s="5"/>
    </row>
    <row r="642" spans="6:6" ht="24" customHeight="1">
      <c r="F642" s="5"/>
    </row>
    <row r="643" spans="6:6" ht="24" customHeight="1">
      <c r="F643" s="5"/>
    </row>
    <row r="644" spans="6:6" ht="24" customHeight="1">
      <c r="F644" s="5"/>
    </row>
    <row r="645" spans="6:6" ht="24" customHeight="1">
      <c r="F645" s="5"/>
    </row>
    <row r="646" spans="6:6" ht="24" customHeight="1">
      <c r="F646" s="5"/>
    </row>
    <row r="647" spans="6:6" ht="24" customHeight="1">
      <c r="F647" s="5"/>
    </row>
    <row r="648" spans="6:6" ht="24" customHeight="1">
      <c r="F648" s="5"/>
    </row>
    <row r="649" spans="6:6" ht="24" customHeight="1">
      <c r="F649" s="5"/>
    </row>
    <row r="650" spans="6:6" ht="24" customHeight="1">
      <c r="F650" s="5"/>
    </row>
    <row r="651" spans="6:6" ht="24" customHeight="1">
      <c r="F651" s="5"/>
    </row>
    <row r="652" spans="6:6" ht="24" customHeight="1">
      <c r="F652" s="5"/>
    </row>
    <row r="653" spans="6:6" ht="24" customHeight="1">
      <c r="F653" s="5"/>
    </row>
    <row r="654" spans="6:6" ht="24" customHeight="1">
      <c r="F654" s="5"/>
    </row>
    <row r="655" spans="6:6" ht="24" customHeight="1">
      <c r="F655" s="5"/>
    </row>
    <row r="656" spans="6:6" ht="24" customHeight="1">
      <c r="F656" s="5"/>
    </row>
    <row r="657" spans="6:6" ht="24" customHeight="1">
      <c r="F657" s="5"/>
    </row>
    <row r="658" spans="6:6" ht="24" customHeight="1">
      <c r="F658" s="5"/>
    </row>
    <row r="659" spans="6:6" ht="24" customHeight="1">
      <c r="F659" s="5"/>
    </row>
    <row r="660" spans="6:6" ht="24" customHeight="1">
      <c r="F660" s="5"/>
    </row>
    <row r="661" spans="6:6" ht="24" customHeight="1">
      <c r="F661" s="5"/>
    </row>
    <row r="662" spans="6:6" ht="24" customHeight="1">
      <c r="F662" s="5"/>
    </row>
    <row r="663" spans="6:6" ht="24" customHeight="1">
      <c r="F663" s="5"/>
    </row>
    <row r="664" spans="6:6" ht="24" customHeight="1">
      <c r="F664" s="5"/>
    </row>
    <row r="665" spans="6:6" ht="24" customHeight="1">
      <c r="F665" s="5"/>
    </row>
    <row r="666" spans="6:6" ht="24" customHeight="1">
      <c r="F666" s="5"/>
    </row>
    <row r="667" spans="6:6" ht="24" customHeight="1">
      <c r="F667" s="5"/>
    </row>
    <row r="668" spans="6:6" ht="24" customHeight="1">
      <c r="F668" s="5"/>
    </row>
    <row r="669" spans="6:6" ht="24" customHeight="1">
      <c r="F669" s="5"/>
    </row>
    <row r="670" spans="6:6" ht="24" customHeight="1">
      <c r="F670" s="5"/>
    </row>
    <row r="671" spans="6:6" ht="24" customHeight="1">
      <c r="F671" s="5"/>
    </row>
    <row r="672" spans="6:6" ht="24" customHeight="1">
      <c r="F672" s="5"/>
    </row>
    <row r="673" spans="6:6" ht="24" customHeight="1">
      <c r="F673" s="5"/>
    </row>
    <row r="674" spans="6:6" ht="24" customHeight="1">
      <c r="F674" s="5"/>
    </row>
    <row r="675" spans="6:6" ht="24" customHeight="1">
      <c r="F675" s="5"/>
    </row>
    <row r="676" spans="6:6" ht="24" customHeight="1">
      <c r="F676" s="5"/>
    </row>
    <row r="677" spans="6:6" ht="24" customHeight="1">
      <c r="F677" s="5"/>
    </row>
    <row r="678" spans="6:6" ht="24" customHeight="1">
      <c r="F678" s="5"/>
    </row>
    <row r="679" spans="6:6" ht="24" customHeight="1">
      <c r="F679" s="5"/>
    </row>
    <row r="680" spans="6:6" ht="24" customHeight="1">
      <c r="F680" s="5"/>
    </row>
    <row r="681" spans="6:6" ht="24" customHeight="1">
      <c r="F681" s="5"/>
    </row>
    <row r="682" spans="6:6" ht="24" customHeight="1">
      <c r="F682" s="5"/>
    </row>
    <row r="683" spans="6:6" ht="24" customHeight="1">
      <c r="F683" s="5"/>
    </row>
    <row r="684" spans="6:6" ht="24" customHeight="1">
      <c r="F684" s="5"/>
    </row>
    <row r="685" spans="6:6" ht="24" customHeight="1">
      <c r="F685" s="5"/>
    </row>
    <row r="686" spans="6:6" ht="24" customHeight="1">
      <c r="F686" s="5"/>
    </row>
    <row r="687" spans="6:6" ht="24" customHeight="1">
      <c r="F687" s="5"/>
    </row>
    <row r="688" spans="6:6" ht="24" customHeight="1">
      <c r="F688" s="5"/>
    </row>
    <row r="689" spans="6:6" ht="24" customHeight="1">
      <c r="F689" s="5"/>
    </row>
    <row r="690" spans="6:6" ht="24" customHeight="1">
      <c r="F690" s="5"/>
    </row>
    <row r="691" spans="6:6" ht="24" customHeight="1">
      <c r="F691" s="5"/>
    </row>
    <row r="692" spans="6:6" ht="24" customHeight="1">
      <c r="F692" s="5"/>
    </row>
    <row r="693" spans="6:6" ht="24" customHeight="1">
      <c r="F693" s="5"/>
    </row>
    <row r="694" spans="6:6" ht="24" customHeight="1">
      <c r="F694" s="5"/>
    </row>
    <row r="695" spans="6:6" ht="24" customHeight="1">
      <c r="F695" s="5"/>
    </row>
    <row r="696" spans="6:6" ht="24" customHeight="1">
      <c r="F696" s="5"/>
    </row>
    <row r="697" spans="6:6" ht="24" customHeight="1">
      <c r="F697" s="5"/>
    </row>
    <row r="698" spans="6:6" ht="24" customHeight="1">
      <c r="F698" s="5"/>
    </row>
    <row r="699" spans="6:6" ht="24" customHeight="1">
      <c r="F699" s="5"/>
    </row>
    <row r="700" spans="6:6" ht="24" customHeight="1">
      <c r="F700" s="5"/>
    </row>
    <row r="701" spans="6:6" ht="24" customHeight="1">
      <c r="F701" s="5"/>
    </row>
    <row r="702" spans="6:6" ht="24" customHeight="1">
      <c r="F702" s="5"/>
    </row>
    <row r="703" spans="6:6" ht="24" customHeight="1">
      <c r="F703" s="5"/>
    </row>
    <row r="704" spans="6:6" ht="24" customHeight="1">
      <c r="F704" s="5"/>
    </row>
    <row r="705" spans="6:6" ht="24" customHeight="1">
      <c r="F705" s="5"/>
    </row>
    <row r="706" spans="6:6" ht="24" customHeight="1">
      <c r="F706" s="5"/>
    </row>
    <row r="707" spans="6:6" ht="24" customHeight="1">
      <c r="F707" s="5"/>
    </row>
    <row r="708" spans="6:6" ht="24" customHeight="1">
      <c r="F708" s="5"/>
    </row>
    <row r="709" spans="6:6" ht="24" customHeight="1">
      <c r="F709" s="5"/>
    </row>
    <row r="710" spans="6:6" ht="24" customHeight="1">
      <c r="F710" s="5"/>
    </row>
    <row r="711" spans="6:6" ht="24" customHeight="1">
      <c r="F711" s="5"/>
    </row>
    <row r="712" spans="6:6" ht="24" customHeight="1">
      <c r="F712" s="5"/>
    </row>
    <row r="713" spans="6:6" ht="24" customHeight="1">
      <c r="F713" s="5"/>
    </row>
    <row r="714" spans="6:6" ht="24" customHeight="1">
      <c r="F714" s="5"/>
    </row>
    <row r="715" spans="6:6" ht="24" customHeight="1">
      <c r="F715" s="5"/>
    </row>
    <row r="716" spans="6:6" ht="24" customHeight="1">
      <c r="F716" s="5"/>
    </row>
    <row r="717" spans="6:6" ht="24" customHeight="1">
      <c r="F717" s="5"/>
    </row>
    <row r="718" spans="6:6" ht="24" customHeight="1">
      <c r="F718" s="5"/>
    </row>
    <row r="719" spans="6:6" ht="24" customHeight="1">
      <c r="F719" s="5"/>
    </row>
    <row r="720" spans="6:6" ht="24" customHeight="1">
      <c r="F720" s="5"/>
    </row>
    <row r="721" spans="6:6" ht="24" customHeight="1">
      <c r="F721" s="5"/>
    </row>
    <row r="722" spans="6:6" ht="24" customHeight="1">
      <c r="F722" s="5"/>
    </row>
    <row r="723" spans="6:6" ht="24" customHeight="1">
      <c r="F723" s="5"/>
    </row>
    <row r="724" spans="6:6" ht="24" customHeight="1">
      <c r="F724" s="5"/>
    </row>
    <row r="725" spans="6:6" ht="24" customHeight="1">
      <c r="F725" s="5"/>
    </row>
    <row r="726" spans="6:6" ht="24" customHeight="1">
      <c r="F726" s="5"/>
    </row>
    <row r="727" spans="6:6" ht="24" customHeight="1">
      <c r="F727" s="5"/>
    </row>
    <row r="728" spans="6:6" ht="24" customHeight="1">
      <c r="F728" s="5"/>
    </row>
    <row r="729" spans="6:6" ht="24" customHeight="1">
      <c r="F729" s="5"/>
    </row>
    <row r="730" spans="6:6" ht="24" customHeight="1">
      <c r="F730" s="5"/>
    </row>
    <row r="731" spans="6:6" ht="24" customHeight="1">
      <c r="F731" s="5"/>
    </row>
    <row r="732" spans="6:6" ht="24" customHeight="1">
      <c r="F732" s="5"/>
    </row>
    <row r="733" spans="6:6" ht="24" customHeight="1">
      <c r="F733" s="5"/>
    </row>
    <row r="734" spans="6:6" ht="24" customHeight="1">
      <c r="F734" s="5"/>
    </row>
    <row r="735" spans="6:6" ht="24" customHeight="1">
      <c r="F735" s="5"/>
    </row>
    <row r="736" spans="6:6" ht="24" customHeight="1">
      <c r="F736" s="5"/>
    </row>
    <row r="737" spans="6:6" ht="24" customHeight="1">
      <c r="F737" s="5"/>
    </row>
    <row r="738" spans="6:6" ht="24" customHeight="1">
      <c r="F738" s="5"/>
    </row>
    <row r="739" spans="6:6" ht="24" customHeight="1">
      <c r="F739" s="5"/>
    </row>
    <row r="740" spans="6:6" ht="24" customHeight="1">
      <c r="F740" s="5"/>
    </row>
    <row r="741" spans="6:6" ht="24" customHeight="1">
      <c r="F741" s="5"/>
    </row>
    <row r="742" spans="6:6" ht="24" customHeight="1">
      <c r="F742" s="5"/>
    </row>
    <row r="743" spans="6:6" ht="24" customHeight="1">
      <c r="F743" s="5"/>
    </row>
    <row r="744" spans="6:6" ht="24" customHeight="1">
      <c r="F744" s="5"/>
    </row>
    <row r="745" spans="6:6" ht="24" customHeight="1">
      <c r="F745" s="5"/>
    </row>
    <row r="746" spans="6:6" ht="24" customHeight="1">
      <c r="F746" s="5"/>
    </row>
    <row r="747" spans="6:6" ht="24" customHeight="1">
      <c r="F747" s="5"/>
    </row>
    <row r="748" spans="6:6" ht="24" customHeight="1">
      <c r="F748" s="5"/>
    </row>
    <row r="749" spans="6:6" ht="24" customHeight="1">
      <c r="F749" s="5"/>
    </row>
    <row r="750" spans="6:6" ht="24" customHeight="1">
      <c r="F750" s="5"/>
    </row>
    <row r="751" spans="6:6" ht="24" customHeight="1">
      <c r="F751" s="5"/>
    </row>
    <row r="752" spans="6:6" ht="24" customHeight="1">
      <c r="F752" s="5"/>
    </row>
    <row r="753" spans="6:6" ht="24" customHeight="1">
      <c r="F753" s="5"/>
    </row>
    <row r="754" spans="6:6" ht="24" customHeight="1">
      <c r="F754" s="5"/>
    </row>
    <row r="755" spans="6:6" ht="24" customHeight="1">
      <c r="F755" s="5"/>
    </row>
    <row r="756" spans="6:6" ht="24" customHeight="1">
      <c r="F756" s="5"/>
    </row>
    <row r="757" spans="6:6" ht="24" customHeight="1">
      <c r="F757" s="5"/>
    </row>
    <row r="758" spans="6:6" ht="24" customHeight="1">
      <c r="F758" s="5"/>
    </row>
    <row r="759" spans="6:6" ht="24" customHeight="1">
      <c r="F759" s="5"/>
    </row>
    <row r="760" spans="6:6" ht="24" customHeight="1">
      <c r="F760" s="5"/>
    </row>
    <row r="761" spans="6:6" ht="24" customHeight="1">
      <c r="F761" s="5"/>
    </row>
    <row r="762" spans="6:6" ht="24" customHeight="1">
      <c r="F762" s="5"/>
    </row>
    <row r="763" spans="6:6" ht="24" customHeight="1">
      <c r="F763" s="5"/>
    </row>
    <row r="764" spans="6:6" ht="24" customHeight="1">
      <c r="F764" s="5"/>
    </row>
    <row r="765" spans="6:6" ht="24" customHeight="1">
      <c r="F765" s="5"/>
    </row>
    <row r="766" spans="6:6" ht="24" customHeight="1">
      <c r="F766" s="5"/>
    </row>
    <row r="767" spans="6:6" ht="24" customHeight="1">
      <c r="F767" s="5"/>
    </row>
    <row r="768" spans="6:6" ht="24" customHeight="1">
      <c r="F768" s="5"/>
    </row>
    <row r="769" spans="6:6" ht="24" customHeight="1">
      <c r="F769" s="5"/>
    </row>
    <row r="770" spans="6:6" ht="24" customHeight="1">
      <c r="F770" s="5"/>
    </row>
    <row r="771" spans="6:6" ht="24" customHeight="1">
      <c r="F771" s="5"/>
    </row>
    <row r="772" spans="6:6" ht="24" customHeight="1">
      <c r="F772" s="5"/>
    </row>
    <row r="773" spans="6:6" ht="24" customHeight="1">
      <c r="F773" s="5"/>
    </row>
    <row r="774" spans="6:6" ht="24" customHeight="1">
      <c r="F774" s="5"/>
    </row>
    <row r="775" spans="6:6" ht="24" customHeight="1">
      <c r="F775" s="5"/>
    </row>
    <row r="776" spans="6:6" ht="24" customHeight="1">
      <c r="F776" s="5"/>
    </row>
    <row r="777" spans="6:6" ht="24" customHeight="1">
      <c r="F777" s="5"/>
    </row>
    <row r="778" spans="6:6" ht="24" customHeight="1">
      <c r="F778" s="5"/>
    </row>
    <row r="779" spans="6:6" ht="24" customHeight="1">
      <c r="F779" s="5"/>
    </row>
    <row r="780" spans="6:6" ht="24" customHeight="1">
      <c r="F780" s="5"/>
    </row>
    <row r="781" spans="6:6" ht="24" customHeight="1">
      <c r="F781" s="5"/>
    </row>
    <row r="782" spans="6:6" ht="24" customHeight="1">
      <c r="F782" s="5"/>
    </row>
    <row r="783" spans="6:6" ht="24" customHeight="1">
      <c r="F783" s="5"/>
    </row>
    <row r="784" spans="6:6" ht="24" customHeight="1">
      <c r="F784" s="5"/>
    </row>
    <row r="785" spans="6:6" ht="24" customHeight="1">
      <c r="F785" s="5"/>
    </row>
    <row r="786" spans="6:6" ht="24" customHeight="1">
      <c r="F786" s="5"/>
    </row>
    <row r="787" spans="6:6" ht="24" customHeight="1">
      <c r="F787" s="5"/>
    </row>
    <row r="788" spans="6:6" ht="24" customHeight="1">
      <c r="F788" s="5"/>
    </row>
    <row r="789" spans="6:6" ht="24" customHeight="1">
      <c r="F789" s="5"/>
    </row>
    <row r="790" spans="6:6" ht="24" customHeight="1">
      <c r="F790" s="5"/>
    </row>
    <row r="791" spans="6:6" ht="24" customHeight="1">
      <c r="F791" s="5"/>
    </row>
    <row r="792" spans="6:6" ht="24" customHeight="1">
      <c r="F792" s="5"/>
    </row>
    <row r="793" spans="6:6" ht="24" customHeight="1">
      <c r="F793" s="5"/>
    </row>
    <row r="794" spans="6:6" ht="24" customHeight="1">
      <c r="F794" s="5"/>
    </row>
    <row r="795" spans="6:6" ht="24" customHeight="1">
      <c r="F795" s="5"/>
    </row>
    <row r="796" spans="6:6" ht="24" customHeight="1">
      <c r="F796" s="5"/>
    </row>
    <row r="797" spans="6:6" ht="24" customHeight="1">
      <c r="F797" s="5"/>
    </row>
    <row r="798" spans="6:6" ht="24" customHeight="1">
      <c r="F798" s="5"/>
    </row>
    <row r="799" spans="6:6" ht="24" customHeight="1">
      <c r="F799" s="5"/>
    </row>
    <row r="800" spans="6:6" ht="24" customHeight="1">
      <c r="F800" s="5"/>
    </row>
    <row r="801" spans="6:6" ht="24" customHeight="1">
      <c r="F801" s="5"/>
    </row>
    <row r="802" spans="6:6" ht="24" customHeight="1">
      <c r="F802" s="5"/>
    </row>
    <row r="803" spans="6:6" ht="24" customHeight="1">
      <c r="F803" s="5"/>
    </row>
    <row r="804" spans="6:6" ht="24" customHeight="1">
      <c r="F804" s="5"/>
    </row>
    <row r="805" spans="6:6" ht="24" customHeight="1">
      <c r="F805" s="5"/>
    </row>
    <row r="806" spans="6:6" ht="24" customHeight="1">
      <c r="F806" s="5"/>
    </row>
    <row r="807" spans="6:6" ht="24" customHeight="1">
      <c r="F807" s="5"/>
    </row>
    <row r="808" spans="6:6" ht="24" customHeight="1">
      <c r="F808" s="5"/>
    </row>
    <row r="809" spans="6:6" ht="24" customHeight="1">
      <c r="F809" s="5"/>
    </row>
    <row r="810" spans="6:6" ht="24" customHeight="1">
      <c r="F810" s="5"/>
    </row>
    <row r="811" spans="6:6" ht="24" customHeight="1">
      <c r="F811" s="5"/>
    </row>
    <row r="812" spans="6:6" ht="24" customHeight="1">
      <c r="F812" s="5"/>
    </row>
    <row r="813" spans="6:6" ht="24" customHeight="1">
      <c r="F813" s="5"/>
    </row>
    <row r="814" spans="6:6" ht="24" customHeight="1">
      <c r="F814" s="5"/>
    </row>
    <row r="815" spans="6:6" ht="24" customHeight="1">
      <c r="F815" s="5"/>
    </row>
    <row r="816" spans="6:6" ht="24" customHeight="1">
      <c r="F816" s="5"/>
    </row>
    <row r="817" spans="6:6" ht="24" customHeight="1">
      <c r="F817" s="5"/>
    </row>
    <row r="818" spans="6:6" ht="24" customHeight="1">
      <c r="F818" s="5"/>
    </row>
    <row r="819" spans="6:6" ht="24" customHeight="1">
      <c r="F819" s="5"/>
    </row>
    <row r="820" spans="6:6" ht="24" customHeight="1">
      <c r="F820" s="5"/>
    </row>
    <row r="821" spans="6:6" ht="24" customHeight="1">
      <c r="F821" s="5"/>
    </row>
    <row r="822" spans="6:6" ht="24" customHeight="1">
      <c r="F822" s="5"/>
    </row>
    <row r="823" spans="6:6" ht="24" customHeight="1">
      <c r="F823" s="5"/>
    </row>
    <row r="824" spans="6:6" ht="24" customHeight="1">
      <c r="F824" s="5"/>
    </row>
    <row r="825" spans="6:6" ht="24" customHeight="1">
      <c r="F825" s="5"/>
    </row>
    <row r="826" spans="6:6" ht="24" customHeight="1">
      <c r="F826" s="5"/>
    </row>
    <row r="827" spans="6:6" ht="24" customHeight="1">
      <c r="F827" s="5"/>
    </row>
    <row r="828" spans="6:6" ht="24" customHeight="1">
      <c r="F828" s="5"/>
    </row>
    <row r="829" spans="6:6" ht="24" customHeight="1">
      <c r="F829" s="5"/>
    </row>
    <row r="830" spans="6:6" ht="24" customHeight="1">
      <c r="F830" s="5"/>
    </row>
    <row r="831" spans="6:6" ht="24" customHeight="1">
      <c r="F831" s="5"/>
    </row>
    <row r="832" spans="6:6" ht="24" customHeight="1">
      <c r="F832" s="5"/>
    </row>
    <row r="833" spans="6:6" ht="24" customHeight="1">
      <c r="F833" s="5"/>
    </row>
    <row r="834" spans="6:6" ht="24" customHeight="1">
      <c r="F834" s="5"/>
    </row>
    <row r="835" spans="6:6" ht="24" customHeight="1">
      <c r="F835" s="5"/>
    </row>
    <row r="836" spans="6:6" ht="24" customHeight="1">
      <c r="F836" s="5"/>
    </row>
    <row r="837" spans="6:6" ht="24" customHeight="1">
      <c r="F837" s="5"/>
    </row>
    <row r="838" spans="6:6" ht="24" customHeight="1">
      <c r="F838" s="5"/>
    </row>
    <row r="839" spans="6:6" ht="24" customHeight="1">
      <c r="F839" s="5"/>
    </row>
    <row r="840" spans="6:6" ht="24" customHeight="1">
      <c r="F840" s="5"/>
    </row>
    <row r="841" spans="6:6" ht="24" customHeight="1">
      <c r="F841" s="5"/>
    </row>
    <row r="842" spans="6:6" ht="24" customHeight="1">
      <c r="F842" s="5"/>
    </row>
    <row r="843" spans="6:6" ht="24" customHeight="1">
      <c r="F843" s="5"/>
    </row>
    <row r="844" spans="6:6" ht="24" customHeight="1">
      <c r="F844" s="5"/>
    </row>
    <row r="845" spans="6:6" ht="24" customHeight="1">
      <c r="F845" s="5"/>
    </row>
    <row r="846" spans="6:6" ht="24" customHeight="1">
      <c r="F846" s="5"/>
    </row>
    <row r="847" spans="6:6" ht="24" customHeight="1">
      <c r="F847" s="5"/>
    </row>
    <row r="848" spans="6:6" ht="24" customHeight="1">
      <c r="F848" s="5"/>
    </row>
    <row r="849" spans="6:6" ht="24" customHeight="1">
      <c r="F849" s="5"/>
    </row>
    <row r="850" spans="6:6" ht="24" customHeight="1">
      <c r="F850" s="5"/>
    </row>
    <row r="851" spans="6:6" ht="24" customHeight="1">
      <c r="F851" s="5"/>
    </row>
    <row r="852" spans="6:6" ht="24" customHeight="1">
      <c r="F852" s="5"/>
    </row>
    <row r="853" spans="6:6" ht="24" customHeight="1">
      <c r="F853" s="5"/>
    </row>
    <row r="854" spans="6:6" ht="24" customHeight="1">
      <c r="F854" s="5"/>
    </row>
    <row r="855" spans="6:6" ht="24" customHeight="1">
      <c r="F855" s="5"/>
    </row>
    <row r="856" spans="6:6" ht="24" customHeight="1">
      <c r="F856" s="5"/>
    </row>
    <row r="857" spans="6:6" ht="24" customHeight="1">
      <c r="F857" s="5"/>
    </row>
    <row r="858" spans="6:6" ht="24" customHeight="1">
      <c r="F858" s="5"/>
    </row>
    <row r="859" spans="6:6" ht="24" customHeight="1">
      <c r="F859" s="5"/>
    </row>
    <row r="860" spans="6:6" ht="24" customHeight="1">
      <c r="F860" s="5"/>
    </row>
    <row r="861" spans="6:6" ht="24" customHeight="1">
      <c r="F861" s="5"/>
    </row>
    <row r="862" spans="6:6" ht="24" customHeight="1">
      <c r="F862" s="5"/>
    </row>
    <row r="863" spans="6:6" ht="24" customHeight="1">
      <c r="F863" s="5"/>
    </row>
    <row r="864" spans="6:6" ht="24" customHeight="1">
      <c r="F864" s="5"/>
    </row>
    <row r="865" spans="6:6" ht="24" customHeight="1">
      <c r="F865" s="5"/>
    </row>
    <row r="866" spans="6:6" ht="24" customHeight="1">
      <c r="F866" s="5"/>
    </row>
    <row r="867" spans="6:6" ht="24" customHeight="1">
      <c r="F867" s="5"/>
    </row>
    <row r="868" spans="6:6" ht="24" customHeight="1">
      <c r="F868" s="5"/>
    </row>
    <row r="869" spans="6:6" ht="24" customHeight="1">
      <c r="F869" s="5"/>
    </row>
    <row r="870" spans="6:6" ht="24" customHeight="1">
      <c r="F870" s="5"/>
    </row>
    <row r="871" spans="6:6" ht="24" customHeight="1">
      <c r="F871" s="5"/>
    </row>
    <row r="872" spans="6:6" ht="24" customHeight="1">
      <c r="F872" s="5"/>
    </row>
    <row r="873" spans="6:6" ht="24" customHeight="1">
      <c r="F873" s="5"/>
    </row>
    <row r="874" spans="6:6" ht="24" customHeight="1">
      <c r="F874" s="5"/>
    </row>
    <row r="875" spans="6:6" ht="24" customHeight="1">
      <c r="F875" s="5"/>
    </row>
    <row r="876" spans="6:6" ht="24" customHeight="1">
      <c r="F876" s="5"/>
    </row>
    <row r="877" spans="6:6" ht="24" customHeight="1">
      <c r="F877" s="5"/>
    </row>
    <row r="878" spans="6:6" ht="24" customHeight="1">
      <c r="F878" s="5"/>
    </row>
    <row r="879" spans="6:6" ht="24" customHeight="1">
      <c r="F879" s="5"/>
    </row>
    <row r="880" spans="6:6" ht="24" customHeight="1">
      <c r="F880" s="5"/>
    </row>
    <row r="881" spans="6:6" ht="24" customHeight="1">
      <c r="F881" s="5"/>
    </row>
    <row r="882" spans="6:6" ht="24" customHeight="1">
      <c r="F882" s="5"/>
    </row>
    <row r="883" spans="6:6" ht="24" customHeight="1">
      <c r="F883" s="5"/>
    </row>
    <row r="884" spans="6:6" ht="24" customHeight="1">
      <c r="F884" s="5"/>
    </row>
    <row r="885" spans="6:6" ht="24" customHeight="1">
      <c r="F885" s="5"/>
    </row>
    <row r="886" spans="6:6" ht="24" customHeight="1">
      <c r="F886" s="5"/>
    </row>
    <row r="887" spans="6:6" ht="24" customHeight="1">
      <c r="F887" s="5"/>
    </row>
    <row r="888" spans="6:6" ht="24" customHeight="1">
      <c r="F888" s="5"/>
    </row>
    <row r="889" spans="6:6" ht="24" customHeight="1">
      <c r="F889" s="5"/>
    </row>
    <row r="890" spans="6:6" ht="24" customHeight="1">
      <c r="F890" s="5"/>
    </row>
    <row r="891" spans="6:6" ht="24" customHeight="1">
      <c r="F891" s="5"/>
    </row>
    <row r="892" spans="6:6" ht="24" customHeight="1">
      <c r="F892" s="5"/>
    </row>
    <row r="893" spans="6:6" ht="24" customHeight="1">
      <c r="F893" s="5"/>
    </row>
    <row r="894" spans="6:6" ht="24" customHeight="1">
      <c r="F894" s="5"/>
    </row>
    <row r="895" spans="6:6" ht="24" customHeight="1">
      <c r="F895" s="5"/>
    </row>
    <row r="896" spans="6:6" ht="24" customHeight="1">
      <c r="F896" s="5"/>
    </row>
    <row r="897" spans="6:6" ht="24" customHeight="1">
      <c r="F897" s="5"/>
    </row>
    <row r="898" spans="6:6" ht="24" customHeight="1">
      <c r="F898" s="5"/>
    </row>
    <row r="899" spans="6:6" ht="24" customHeight="1">
      <c r="F899" s="5"/>
    </row>
    <row r="900" spans="6:6" ht="24" customHeight="1">
      <c r="F900" s="5"/>
    </row>
    <row r="901" spans="6:6" ht="24" customHeight="1">
      <c r="F901" s="5"/>
    </row>
    <row r="902" spans="6:6" ht="24" customHeight="1">
      <c r="F902" s="5"/>
    </row>
    <row r="903" spans="6:6" ht="24" customHeight="1">
      <c r="F903" s="5"/>
    </row>
    <row r="904" spans="6:6" ht="24" customHeight="1">
      <c r="F904" s="5"/>
    </row>
    <row r="905" spans="6:6" ht="24" customHeight="1">
      <c r="F905" s="5"/>
    </row>
    <row r="906" spans="6:6" ht="24" customHeight="1">
      <c r="F906" s="5"/>
    </row>
    <row r="907" spans="6:6" ht="24" customHeight="1">
      <c r="F907" s="5"/>
    </row>
    <row r="908" spans="6:6" ht="24" customHeight="1">
      <c r="F908" s="5"/>
    </row>
    <row r="909" spans="6:6" ht="24" customHeight="1">
      <c r="F909" s="5"/>
    </row>
    <row r="910" spans="6:6" ht="24" customHeight="1">
      <c r="F910" s="5"/>
    </row>
    <row r="911" spans="6:6" ht="24" customHeight="1">
      <c r="F911" s="5"/>
    </row>
    <row r="912" spans="6:6" ht="24" customHeight="1">
      <c r="F912" s="5"/>
    </row>
    <row r="913" spans="6:6" ht="24" customHeight="1">
      <c r="F913" s="5"/>
    </row>
    <row r="914" spans="6:6" ht="24" customHeight="1">
      <c r="F914" s="5"/>
    </row>
    <row r="915" spans="6:6" ht="24" customHeight="1">
      <c r="F915" s="5"/>
    </row>
    <row r="916" spans="6:6" ht="24" customHeight="1">
      <c r="F916" s="5"/>
    </row>
    <row r="917" spans="6:6" ht="24" customHeight="1">
      <c r="F917" s="5"/>
    </row>
    <row r="918" spans="6:6" ht="24" customHeight="1">
      <c r="F918" s="5"/>
    </row>
    <row r="919" spans="6:6" ht="24" customHeight="1">
      <c r="F919" s="5"/>
    </row>
    <row r="920" spans="6:6" ht="24" customHeight="1">
      <c r="F920" s="5"/>
    </row>
    <row r="921" spans="6:6" ht="24" customHeight="1">
      <c r="F921" s="5"/>
    </row>
    <row r="922" spans="6:6" ht="24" customHeight="1">
      <c r="F922" s="5"/>
    </row>
    <row r="923" spans="6:6" ht="24" customHeight="1">
      <c r="F923" s="5"/>
    </row>
    <row r="924" spans="6:6" ht="24" customHeight="1">
      <c r="F924" s="5"/>
    </row>
    <row r="925" spans="6:6" ht="24" customHeight="1">
      <c r="F925" s="5"/>
    </row>
    <row r="926" spans="6:6" ht="24" customHeight="1">
      <c r="F926" s="5"/>
    </row>
    <row r="927" spans="6:6" ht="24" customHeight="1">
      <c r="F927" s="5"/>
    </row>
    <row r="928" spans="6:6" ht="24" customHeight="1">
      <c r="F928" s="5"/>
    </row>
    <row r="929" spans="6:6" ht="24" customHeight="1">
      <c r="F929" s="5"/>
    </row>
    <row r="930" spans="6:6" ht="24" customHeight="1">
      <c r="F930" s="5"/>
    </row>
    <row r="931" spans="6:6" ht="24" customHeight="1">
      <c r="F931" s="5"/>
    </row>
    <row r="932" spans="6:6" ht="24" customHeight="1">
      <c r="F932" s="5"/>
    </row>
    <row r="933" spans="6:6" ht="24" customHeight="1">
      <c r="F933" s="5"/>
    </row>
    <row r="934" spans="6:6" ht="24" customHeight="1">
      <c r="F934" s="5"/>
    </row>
    <row r="935" spans="6:6" ht="24" customHeight="1">
      <c r="F935" s="5"/>
    </row>
    <row r="936" spans="6:6" ht="24" customHeight="1">
      <c r="F936" s="5"/>
    </row>
    <row r="937" spans="6:6" ht="24" customHeight="1">
      <c r="F937" s="5"/>
    </row>
    <row r="938" spans="6:6" ht="24" customHeight="1">
      <c r="F938" s="5"/>
    </row>
    <row r="939" spans="6:6" ht="24" customHeight="1">
      <c r="F939" s="5"/>
    </row>
    <row r="940" spans="6:6" ht="24" customHeight="1">
      <c r="F940" s="5"/>
    </row>
    <row r="941" spans="6:6" ht="24" customHeight="1">
      <c r="F941" s="5"/>
    </row>
    <row r="942" spans="6:6" ht="24" customHeight="1">
      <c r="F942" s="5"/>
    </row>
    <row r="943" spans="6:6" ht="24" customHeight="1">
      <c r="F943" s="5"/>
    </row>
    <row r="944" spans="6:6" ht="24" customHeight="1">
      <c r="F944" s="5"/>
    </row>
    <row r="945" spans="6:6" ht="24" customHeight="1">
      <c r="F945" s="5"/>
    </row>
    <row r="946" spans="6:6" ht="24" customHeight="1">
      <c r="F946" s="5"/>
    </row>
    <row r="947" spans="6:6" ht="24" customHeight="1">
      <c r="F947" s="5"/>
    </row>
    <row r="948" spans="6:6" ht="24" customHeight="1">
      <c r="F948" s="5"/>
    </row>
    <row r="949" spans="6:6" ht="24" customHeight="1">
      <c r="F949" s="5"/>
    </row>
    <row r="950" spans="6:6" ht="24" customHeight="1">
      <c r="F950" s="5"/>
    </row>
    <row r="951" spans="6:6" ht="24" customHeight="1">
      <c r="F951" s="5"/>
    </row>
    <row r="952" spans="6:6" ht="24" customHeight="1">
      <c r="F952" s="5"/>
    </row>
    <row r="953" spans="6:6" ht="24" customHeight="1">
      <c r="F953" s="5"/>
    </row>
    <row r="954" spans="6:6" ht="24" customHeight="1">
      <c r="F954" s="5"/>
    </row>
    <row r="955" spans="6:6" ht="24" customHeight="1">
      <c r="F955" s="5"/>
    </row>
    <row r="956" spans="6:6" ht="24" customHeight="1">
      <c r="F956" s="5"/>
    </row>
    <row r="957" spans="6:6" ht="24" customHeight="1">
      <c r="F957" s="5"/>
    </row>
    <row r="958" spans="6:6" ht="24" customHeight="1">
      <c r="F958" s="5"/>
    </row>
    <row r="959" spans="6:6" ht="24" customHeight="1">
      <c r="F959" s="5"/>
    </row>
    <row r="960" spans="6:6" ht="24" customHeight="1">
      <c r="F960" s="5"/>
    </row>
    <row r="961" spans="6:6" ht="24" customHeight="1">
      <c r="F961" s="5"/>
    </row>
    <row r="962" spans="6:6" ht="24" customHeight="1">
      <c r="F962" s="5"/>
    </row>
    <row r="963" spans="6:6" ht="24" customHeight="1">
      <c r="F963" s="5"/>
    </row>
    <row r="964" spans="6:6" ht="24" customHeight="1">
      <c r="F964" s="5"/>
    </row>
    <row r="965" spans="6:6" ht="24" customHeight="1">
      <c r="F965" s="5"/>
    </row>
    <row r="966" spans="6:6" ht="24" customHeight="1">
      <c r="F966" s="5"/>
    </row>
    <row r="967" spans="6:6" ht="24" customHeight="1">
      <c r="F967" s="5"/>
    </row>
    <row r="968" spans="6:6" ht="24" customHeight="1">
      <c r="F968" s="5"/>
    </row>
    <row r="969" spans="6:6" ht="24" customHeight="1">
      <c r="F969" s="5"/>
    </row>
    <row r="970" spans="6:6" ht="24" customHeight="1">
      <c r="F970" s="5"/>
    </row>
    <row r="971" spans="6:6" ht="24" customHeight="1">
      <c r="F971" s="5"/>
    </row>
    <row r="972" spans="6:6" ht="24" customHeight="1">
      <c r="F972" s="5"/>
    </row>
    <row r="973" spans="6:6" ht="24" customHeight="1">
      <c r="F973" s="5"/>
    </row>
    <row r="974" spans="6:6" ht="24" customHeight="1">
      <c r="F974" s="5"/>
    </row>
    <row r="975" spans="6:6" ht="24" customHeight="1">
      <c r="F975" s="5"/>
    </row>
    <row r="976" spans="6:6" ht="24" customHeight="1">
      <c r="F976" s="5"/>
    </row>
    <row r="977" spans="6:6" ht="24" customHeight="1">
      <c r="F977" s="5"/>
    </row>
    <row r="978" spans="6:6" ht="24" customHeight="1">
      <c r="F978" s="5"/>
    </row>
    <row r="979" spans="6:6" ht="24" customHeight="1">
      <c r="F979" s="5"/>
    </row>
    <row r="980" spans="6:6" ht="24" customHeight="1">
      <c r="F980" s="5"/>
    </row>
    <row r="981" spans="6:6" ht="24" customHeight="1">
      <c r="F981" s="5"/>
    </row>
    <row r="982" spans="6:6" ht="24" customHeight="1">
      <c r="F982" s="5"/>
    </row>
    <row r="983" spans="6:6" ht="24" customHeight="1">
      <c r="F983" s="5"/>
    </row>
    <row r="984" spans="6:6" ht="24" customHeight="1">
      <c r="F984" s="5"/>
    </row>
    <row r="985" spans="6:6" ht="24" customHeight="1">
      <c r="F985" s="5"/>
    </row>
    <row r="986" spans="6:6" ht="24" customHeight="1">
      <c r="F986" s="5"/>
    </row>
    <row r="987" spans="6:6" ht="24" customHeight="1">
      <c r="F987" s="5"/>
    </row>
    <row r="988" spans="6:6" ht="24" customHeight="1">
      <c r="F988" s="5"/>
    </row>
    <row r="989" spans="6:6" ht="24" customHeight="1">
      <c r="F989" s="5"/>
    </row>
    <row r="990" spans="6:6" ht="24" customHeight="1">
      <c r="F990" s="5"/>
    </row>
    <row r="991" spans="6:6" ht="24" customHeight="1">
      <c r="F991" s="5"/>
    </row>
    <row r="992" spans="6:6" ht="24" customHeight="1">
      <c r="F992" s="5"/>
    </row>
    <row r="993" spans="6:6" ht="24" customHeight="1">
      <c r="F993" s="5"/>
    </row>
    <row r="994" spans="6:6" ht="24" customHeight="1">
      <c r="F994" s="5"/>
    </row>
    <row r="995" spans="6:6" ht="24" customHeight="1">
      <c r="F995" s="5"/>
    </row>
    <row r="996" spans="6:6" ht="24" customHeight="1">
      <c r="F996" s="5"/>
    </row>
    <row r="997" spans="6:6" ht="24" customHeight="1">
      <c r="F997" s="5"/>
    </row>
    <row r="998" spans="6:6" ht="24" customHeight="1">
      <c r="F998" s="5"/>
    </row>
    <row r="999" spans="6:6" ht="24" customHeight="1">
      <c r="F999" s="5"/>
    </row>
    <row r="1000" spans="6:6" ht="24" customHeight="1">
      <c r="F1000" s="5"/>
    </row>
    <row r="1001" spans="6:6" ht="24" customHeight="1">
      <c r="F1001" s="5"/>
    </row>
    <row r="1002" spans="6:6" ht="24" customHeight="1">
      <c r="F1002" s="5"/>
    </row>
    <row r="1003" spans="6:6" ht="24" customHeight="1">
      <c r="F1003" s="5"/>
    </row>
    <row r="1004" spans="6:6" ht="24" customHeight="1">
      <c r="F1004" s="5"/>
    </row>
    <row r="1005" spans="6:6" ht="24" customHeight="1">
      <c r="F1005" s="5"/>
    </row>
    <row r="1006" spans="6:6" ht="24" customHeight="1">
      <c r="F1006" s="5"/>
    </row>
    <row r="1007" spans="6:6" ht="24" customHeight="1">
      <c r="F1007" s="5"/>
    </row>
    <row r="1008" spans="6:6" ht="24" customHeight="1">
      <c r="F1008" s="5"/>
    </row>
    <row r="1009" spans="6:6" ht="24" customHeight="1">
      <c r="F1009" s="5"/>
    </row>
    <row r="1010" spans="6:6" ht="24" customHeight="1">
      <c r="F1010" s="5"/>
    </row>
    <row r="1011" spans="6:6" ht="24" customHeight="1">
      <c r="F1011" s="5"/>
    </row>
    <row r="1012" spans="6:6" ht="24" customHeight="1">
      <c r="F1012" s="5"/>
    </row>
    <row r="1013" spans="6:6" ht="24" customHeight="1">
      <c r="F1013" s="5"/>
    </row>
    <row r="1014" spans="6:6" ht="24" customHeight="1">
      <c r="F1014" s="5"/>
    </row>
    <row r="1015" spans="6:6" ht="24" customHeight="1">
      <c r="F1015" s="5"/>
    </row>
    <row r="1016" spans="6:6" ht="24" customHeight="1">
      <c r="F1016" s="5"/>
    </row>
    <row r="1017" spans="6:6" ht="24" customHeight="1">
      <c r="F1017" s="5"/>
    </row>
    <row r="1018" spans="6:6" ht="24" customHeight="1">
      <c r="F1018" s="5"/>
    </row>
    <row r="1019" spans="6:6" ht="24" customHeight="1">
      <c r="F1019" s="5"/>
    </row>
    <row r="1020" spans="6:6" ht="24" customHeight="1">
      <c r="F1020" s="5"/>
    </row>
    <row r="1021" spans="6:6" ht="24" customHeight="1">
      <c r="F1021" s="5"/>
    </row>
    <row r="1022" spans="6:6" ht="24" customHeight="1">
      <c r="F1022" s="5"/>
    </row>
    <row r="1023" spans="6:6" ht="24" customHeight="1">
      <c r="F1023" s="5"/>
    </row>
    <row r="1024" spans="6:6" ht="24" customHeight="1">
      <c r="F1024" s="5"/>
    </row>
    <row r="1025" spans="6:6" ht="24" customHeight="1">
      <c r="F1025" s="5"/>
    </row>
    <row r="1026" spans="6:6" ht="24" customHeight="1">
      <c r="F1026" s="5"/>
    </row>
    <row r="1027" spans="6:6" ht="24" customHeight="1">
      <c r="F1027" s="5"/>
    </row>
    <row r="1028" spans="6:6" ht="24" customHeight="1">
      <c r="F1028" s="5"/>
    </row>
    <row r="1029" spans="6:6" ht="24" customHeight="1">
      <c r="F1029" s="5"/>
    </row>
    <row r="1030" spans="6:6" ht="24" customHeight="1">
      <c r="F1030" s="5"/>
    </row>
    <row r="1031" spans="6:6" ht="24" customHeight="1">
      <c r="F1031" s="5"/>
    </row>
    <row r="1032" spans="6:6" ht="24" customHeight="1">
      <c r="F1032" s="5"/>
    </row>
    <row r="1033" spans="6:6" ht="24" customHeight="1">
      <c r="F1033" s="5"/>
    </row>
    <row r="1034" spans="6:6" ht="24" customHeight="1">
      <c r="F1034" s="5"/>
    </row>
    <row r="1035" spans="6:6" ht="24" customHeight="1">
      <c r="F1035" s="5"/>
    </row>
    <row r="1036" spans="6:6" ht="24" customHeight="1">
      <c r="F1036" s="5"/>
    </row>
    <row r="1037" spans="6:6" ht="24" customHeight="1">
      <c r="F1037" s="5"/>
    </row>
    <row r="1038" spans="6:6" ht="24" customHeight="1">
      <c r="F1038" s="5"/>
    </row>
    <row r="1039" spans="6:6" ht="24" customHeight="1">
      <c r="F1039" s="5"/>
    </row>
    <row r="1040" spans="6:6" ht="24" customHeight="1">
      <c r="F1040" s="5"/>
    </row>
    <row r="1041" spans="6:6" ht="24" customHeight="1">
      <c r="F1041" s="5"/>
    </row>
    <row r="1042" spans="6:6" ht="24" customHeight="1">
      <c r="F1042" s="5"/>
    </row>
    <row r="1043" spans="6:6" ht="24" customHeight="1">
      <c r="F1043" s="5"/>
    </row>
    <row r="1044" spans="6:6" ht="24" customHeight="1">
      <c r="F1044" s="5"/>
    </row>
    <row r="1045" spans="6:6" ht="24" customHeight="1">
      <c r="F1045" s="5"/>
    </row>
    <row r="1046" spans="6:6" ht="24" customHeight="1">
      <c r="F1046" s="5"/>
    </row>
    <row r="1047" spans="6:6" ht="24" customHeight="1">
      <c r="F1047" s="5"/>
    </row>
    <row r="1048" spans="6:6" ht="24" customHeight="1">
      <c r="F1048" s="5"/>
    </row>
    <row r="1049" spans="6:6" ht="24" customHeight="1">
      <c r="F1049" s="5"/>
    </row>
    <row r="1050" spans="6:6" ht="24" customHeight="1">
      <c r="F1050" s="5"/>
    </row>
    <row r="1051" spans="6:6" ht="24" customHeight="1">
      <c r="F1051" s="5"/>
    </row>
    <row r="1052" spans="6:6" ht="24" customHeight="1">
      <c r="F1052" s="5"/>
    </row>
    <row r="1053" spans="6:6" ht="24" customHeight="1">
      <c r="F1053" s="5"/>
    </row>
    <row r="1054" spans="6:6" ht="24" customHeight="1">
      <c r="F1054" s="5"/>
    </row>
    <row r="1055" spans="6:6" ht="24" customHeight="1">
      <c r="F1055" s="5"/>
    </row>
    <row r="1056" spans="6:6" ht="24" customHeight="1">
      <c r="F1056" s="5"/>
    </row>
    <row r="1057" spans="6:6" ht="24" customHeight="1">
      <c r="F1057" s="5"/>
    </row>
    <row r="1058" spans="6:6" ht="24" customHeight="1">
      <c r="F1058" s="5"/>
    </row>
    <row r="1059" spans="6:6" ht="24" customHeight="1">
      <c r="F1059" s="5"/>
    </row>
    <row r="1060" spans="6:6" ht="24" customHeight="1">
      <c r="F1060" s="5"/>
    </row>
    <row r="1061" spans="6:6" ht="24" customHeight="1">
      <c r="F1061" s="5"/>
    </row>
    <row r="1062" spans="6:6" ht="24" customHeight="1">
      <c r="F1062" s="5"/>
    </row>
    <row r="1063" spans="6:6" ht="24" customHeight="1">
      <c r="F1063" s="5"/>
    </row>
    <row r="1064" spans="6:6" ht="24" customHeight="1">
      <c r="F1064" s="5"/>
    </row>
    <row r="1065" spans="6:6" ht="24" customHeight="1">
      <c r="F1065" s="5"/>
    </row>
    <row r="1066" spans="6:6" ht="24" customHeight="1">
      <c r="F1066" s="5"/>
    </row>
    <row r="1067" spans="6:6" ht="24" customHeight="1">
      <c r="F1067" s="5"/>
    </row>
    <row r="1068" spans="6:6" ht="24" customHeight="1">
      <c r="F1068" s="5"/>
    </row>
    <row r="1069" spans="6:6" ht="24" customHeight="1">
      <c r="F1069" s="5"/>
    </row>
    <row r="1070" spans="6:6" ht="24" customHeight="1">
      <c r="F1070" s="5"/>
    </row>
    <row r="1071" spans="6:6" ht="24" customHeight="1">
      <c r="F1071" s="5"/>
    </row>
    <row r="1072" spans="6:6" ht="24" customHeight="1">
      <c r="F1072" s="5"/>
    </row>
    <row r="1073" spans="6:6" ht="24" customHeight="1">
      <c r="F1073" s="5"/>
    </row>
    <row r="1074" spans="6:6" ht="24" customHeight="1">
      <c r="F1074" s="5"/>
    </row>
    <row r="1075" spans="6:6" ht="24" customHeight="1">
      <c r="F1075" s="5"/>
    </row>
    <row r="1076" spans="6:6" ht="24" customHeight="1">
      <c r="F1076" s="5"/>
    </row>
    <row r="1077" spans="6:6" ht="24" customHeight="1">
      <c r="F1077" s="5"/>
    </row>
    <row r="1078" spans="6:6" ht="24" customHeight="1">
      <c r="F1078" s="5"/>
    </row>
    <row r="1079" spans="6:6" ht="24" customHeight="1">
      <c r="F1079" s="5"/>
    </row>
    <row r="1080" spans="6:6" ht="24" customHeight="1">
      <c r="F1080" s="5"/>
    </row>
    <row r="1081" spans="6:6" ht="24" customHeight="1">
      <c r="F1081" s="5"/>
    </row>
    <row r="1082" spans="6:6" ht="24" customHeight="1">
      <c r="F1082" s="5"/>
    </row>
    <row r="1083" spans="6:6" ht="24" customHeight="1">
      <c r="F1083" s="5"/>
    </row>
    <row r="1084" spans="6:6" ht="24" customHeight="1">
      <c r="F1084" s="5"/>
    </row>
    <row r="1085" spans="6:6" ht="24" customHeight="1">
      <c r="F1085" s="5"/>
    </row>
    <row r="1086" spans="6:6" ht="24" customHeight="1">
      <c r="F1086" s="5"/>
    </row>
    <row r="1087" spans="6:6" ht="24" customHeight="1">
      <c r="F1087" s="5"/>
    </row>
    <row r="1088" spans="6:6" ht="24" customHeight="1">
      <c r="F1088" s="5"/>
    </row>
    <row r="1089" spans="6:6" ht="24" customHeight="1">
      <c r="F1089" s="5"/>
    </row>
    <row r="1090" spans="6:6" ht="24" customHeight="1">
      <c r="F1090" s="5"/>
    </row>
    <row r="1091" spans="6:6" ht="24" customHeight="1">
      <c r="F1091" s="5"/>
    </row>
    <row r="1092" spans="6:6" ht="24" customHeight="1">
      <c r="F1092" s="5"/>
    </row>
    <row r="1093" spans="6:6" ht="24" customHeight="1">
      <c r="F1093" s="5"/>
    </row>
    <row r="1094" spans="6:6" ht="24" customHeight="1">
      <c r="F1094" s="5"/>
    </row>
    <row r="1095" spans="6:6" ht="24" customHeight="1">
      <c r="F1095" s="5"/>
    </row>
    <row r="1096" spans="6:6" ht="24" customHeight="1">
      <c r="F1096" s="5"/>
    </row>
    <row r="1097" spans="6:6" ht="24" customHeight="1">
      <c r="F1097" s="5"/>
    </row>
    <row r="1098" spans="6:6" ht="24" customHeight="1">
      <c r="F1098" s="5"/>
    </row>
    <row r="1099" spans="6:6" ht="24" customHeight="1">
      <c r="F1099" s="5"/>
    </row>
    <row r="1100" spans="6:6" ht="24" customHeight="1">
      <c r="F1100" s="5"/>
    </row>
    <row r="1101" spans="6:6" ht="24" customHeight="1">
      <c r="F1101" s="5"/>
    </row>
    <row r="1102" spans="6:6" ht="24" customHeight="1">
      <c r="F1102" s="5"/>
    </row>
    <row r="1103" spans="6:6" ht="24" customHeight="1">
      <c r="F1103" s="5"/>
    </row>
    <row r="1104" spans="6:6" ht="24" customHeight="1">
      <c r="F1104" s="5"/>
    </row>
    <row r="1105" spans="6:6" ht="24" customHeight="1">
      <c r="F1105" s="5"/>
    </row>
    <row r="1106" spans="6:6" ht="24" customHeight="1">
      <c r="F1106" s="5"/>
    </row>
    <row r="1107" spans="6:6" ht="24" customHeight="1">
      <c r="F1107" s="5"/>
    </row>
    <row r="1108" spans="6:6" ht="24" customHeight="1">
      <c r="F1108" s="5"/>
    </row>
    <row r="1109" spans="6:6" ht="24" customHeight="1">
      <c r="F1109" s="5"/>
    </row>
    <row r="1110" spans="6:6" ht="24" customHeight="1">
      <c r="F1110" s="5"/>
    </row>
    <row r="1111" spans="6:6" ht="24" customHeight="1">
      <c r="F1111" s="5"/>
    </row>
    <row r="1112" spans="6:6" ht="24" customHeight="1">
      <c r="F1112" s="5"/>
    </row>
    <row r="1113" spans="6:6" ht="24" customHeight="1">
      <c r="F1113" s="5"/>
    </row>
    <row r="1114" spans="6:6" ht="24" customHeight="1">
      <c r="F1114" s="5"/>
    </row>
    <row r="1115" spans="6:6" ht="24" customHeight="1">
      <c r="F1115" s="5"/>
    </row>
    <row r="1116" spans="6:6" ht="24" customHeight="1">
      <c r="F1116" s="5"/>
    </row>
    <row r="1117" spans="6:6" ht="24" customHeight="1">
      <c r="F1117" s="5"/>
    </row>
    <row r="1118" spans="6:6" ht="24" customHeight="1">
      <c r="F1118" s="5"/>
    </row>
    <row r="1119" spans="6:6" ht="24" customHeight="1">
      <c r="F1119" s="5"/>
    </row>
    <row r="1120" spans="6:6" ht="24" customHeight="1">
      <c r="F1120" s="5"/>
    </row>
    <row r="1121" spans="6:6" ht="24" customHeight="1">
      <c r="F1121" s="5"/>
    </row>
    <row r="1122" spans="6:6" ht="24" customHeight="1">
      <c r="F1122" s="5"/>
    </row>
    <row r="1123" spans="6:6" ht="24" customHeight="1">
      <c r="F1123" s="5"/>
    </row>
    <row r="1124" spans="6:6" ht="24" customHeight="1">
      <c r="F1124" s="5"/>
    </row>
    <row r="1125" spans="6:6" ht="24" customHeight="1">
      <c r="F1125" s="5"/>
    </row>
    <row r="1126" spans="6:6" ht="24" customHeight="1">
      <c r="F1126" s="5"/>
    </row>
    <row r="1127" spans="6:6" ht="24" customHeight="1">
      <c r="F1127" s="5"/>
    </row>
    <row r="1128" spans="6:6" ht="24" customHeight="1">
      <c r="F1128" s="5"/>
    </row>
    <row r="1129" spans="6:6" ht="24" customHeight="1">
      <c r="F1129" s="5"/>
    </row>
    <row r="1130" spans="6:6" ht="24" customHeight="1">
      <c r="F1130" s="5"/>
    </row>
    <row r="1131" spans="6:6" ht="24" customHeight="1">
      <c r="F1131" s="5"/>
    </row>
    <row r="1132" spans="6:6" ht="24" customHeight="1">
      <c r="F1132" s="5"/>
    </row>
    <row r="1133" spans="6:6" ht="24" customHeight="1">
      <c r="F1133" s="5"/>
    </row>
    <row r="1134" spans="6:6" ht="24" customHeight="1">
      <c r="F1134" s="5"/>
    </row>
    <row r="1135" spans="6:6" ht="24" customHeight="1">
      <c r="F1135" s="5"/>
    </row>
    <row r="1136" spans="6:6" ht="24" customHeight="1">
      <c r="F1136" s="5"/>
    </row>
    <row r="1137" spans="6:6" ht="24" customHeight="1">
      <c r="F1137" s="5"/>
    </row>
    <row r="1138" spans="6:6" ht="24" customHeight="1">
      <c r="F1138" s="5"/>
    </row>
    <row r="1139" spans="6:6" ht="24" customHeight="1">
      <c r="F1139" s="5"/>
    </row>
    <row r="1140" spans="6:6" ht="24" customHeight="1">
      <c r="F1140" s="5"/>
    </row>
    <row r="1141" spans="6:6" ht="24" customHeight="1">
      <c r="F1141" s="5"/>
    </row>
    <row r="1142" spans="6:6" ht="24" customHeight="1">
      <c r="F1142" s="5"/>
    </row>
    <row r="1143" spans="6:6" ht="24" customHeight="1">
      <c r="F1143" s="5"/>
    </row>
    <row r="1144" spans="6:6" ht="24" customHeight="1">
      <c r="F1144" s="5"/>
    </row>
    <row r="1145" spans="6:6" ht="24" customHeight="1">
      <c r="F1145" s="5"/>
    </row>
    <row r="1146" spans="6:6" ht="24" customHeight="1">
      <c r="F1146" s="5"/>
    </row>
    <row r="1147" spans="6:6" ht="24" customHeight="1">
      <c r="F1147" s="5"/>
    </row>
    <row r="1148" spans="6:6" ht="24" customHeight="1">
      <c r="F1148" s="5"/>
    </row>
    <row r="1149" spans="6:6" ht="24" customHeight="1">
      <c r="F1149" s="5"/>
    </row>
    <row r="1150" spans="6:6" ht="24" customHeight="1">
      <c r="F1150" s="5"/>
    </row>
    <row r="1151" spans="6:6" ht="24" customHeight="1">
      <c r="F1151" s="5"/>
    </row>
    <row r="1152" spans="6:6" ht="24" customHeight="1">
      <c r="F1152" s="5"/>
    </row>
    <row r="1153" spans="6:6" ht="24" customHeight="1">
      <c r="F1153" s="5"/>
    </row>
    <row r="1154" spans="6:6" ht="24" customHeight="1">
      <c r="F1154" s="5"/>
    </row>
    <row r="1155" spans="6:6" ht="24" customHeight="1">
      <c r="F1155" s="5"/>
    </row>
    <row r="1156" spans="6:6" ht="24" customHeight="1">
      <c r="F1156" s="5"/>
    </row>
    <row r="1157" spans="6:6" ht="24" customHeight="1">
      <c r="F1157" s="5"/>
    </row>
    <row r="1158" spans="6:6" ht="24" customHeight="1">
      <c r="F1158" s="5"/>
    </row>
    <row r="1159" spans="6:6" ht="24" customHeight="1">
      <c r="F1159" s="5"/>
    </row>
    <row r="1160" spans="6:6" ht="24" customHeight="1">
      <c r="F1160" s="5"/>
    </row>
    <row r="1161" spans="6:6" ht="24" customHeight="1">
      <c r="F1161" s="5"/>
    </row>
    <row r="1162" spans="6:6" ht="24" customHeight="1">
      <c r="F1162" s="5"/>
    </row>
    <row r="1163" spans="6:6" ht="24" customHeight="1">
      <c r="F1163" s="5"/>
    </row>
    <row r="1164" spans="6:6" ht="24" customHeight="1">
      <c r="F1164" s="5"/>
    </row>
    <row r="1165" spans="6:6" ht="24" customHeight="1">
      <c r="F1165" s="5"/>
    </row>
    <row r="1166" spans="6:6" ht="24" customHeight="1">
      <c r="F1166" s="5"/>
    </row>
    <row r="1167" spans="6:6" ht="24" customHeight="1">
      <c r="F1167" s="5"/>
    </row>
    <row r="1168" spans="6:6" ht="24" customHeight="1">
      <c r="F1168" s="5"/>
    </row>
    <row r="1169" spans="6:6" ht="24" customHeight="1">
      <c r="F1169" s="5"/>
    </row>
    <row r="1170" spans="6:6" ht="24" customHeight="1">
      <c r="F1170" s="5"/>
    </row>
    <row r="1171" spans="6:6" ht="24" customHeight="1">
      <c r="F1171" s="5"/>
    </row>
    <row r="1172" spans="6:6" ht="24" customHeight="1">
      <c r="F1172" s="5"/>
    </row>
    <row r="1173" spans="6:6" ht="24" customHeight="1">
      <c r="F1173" s="5"/>
    </row>
    <row r="1174" spans="6:6" ht="24" customHeight="1">
      <c r="F1174" s="5"/>
    </row>
    <row r="1175" spans="6:6" ht="24" customHeight="1">
      <c r="F1175" s="5"/>
    </row>
    <row r="1176" spans="6:6" ht="24" customHeight="1">
      <c r="F1176" s="5"/>
    </row>
    <row r="1177" spans="6:6" ht="24" customHeight="1">
      <c r="F1177" s="5"/>
    </row>
    <row r="1178" spans="6:6" ht="24" customHeight="1">
      <c r="F1178" s="5"/>
    </row>
    <row r="1179" spans="6:6" ht="24" customHeight="1">
      <c r="F1179" s="5"/>
    </row>
    <row r="1180" spans="6:6" ht="24" customHeight="1">
      <c r="F1180" s="5"/>
    </row>
    <row r="1181" spans="6:6" ht="24" customHeight="1">
      <c r="F1181" s="5"/>
    </row>
    <row r="1182" spans="6:6" ht="24" customHeight="1">
      <c r="F1182" s="5"/>
    </row>
    <row r="1183" spans="6:6" ht="24" customHeight="1">
      <c r="F1183" s="5"/>
    </row>
    <row r="1184" spans="6:6" ht="24" customHeight="1">
      <c r="F1184" s="5"/>
    </row>
    <row r="1185" spans="6:6" ht="24" customHeight="1">
      <c r="F1185" s="5"/>
    </row>
    <row r="1186" spans="6:6" ht="24" customHeight="1">
      <c r="F1186" s="5"/>
    </row>
    <row r="1187" spans="6:6" ht="24" customHeight="1">
      <c r="F1187" s="5"/>
    </row>
    <row r="1188" spans="6:6" ht="24" customHeight="1">
      <c r="F1188" s="5"/>
    </row>
    <row r="1189" spans="6:6" ht="24" customHeight="1">
      <c r="F1189" s="5"/>
    </row>
    <row r="1190" spans="6:6" ht="24" customHeight="1">
      <c r="F1190" s="5"/>
    </row>
    <row r="1191" spans="6:6" ht="24" customHeight="1">
      <c r="F1191" s="5"/>
    </row>
    <row r="1192" spans="6:6" ht="24" customHeight="1">
      <c r="F1192" s="5"/>
    </row>
    <row r="1193" spans="6:6" ht="24" customHeight="1">
      <c r="F1193" s="5"/>
    </row>
    <row r="1194" spans="6:6" ht="24" customHeight="1">
      <c r="F1194" s="5"/>
    </row>
    <row r="1195" spans="6:6" ht="24" customHeight="1">
      <c r="F1195" s="5"/>
    </row>
    <row r="1196" spans="6:6" ht="24" customHeight="1">
      <c r="F1196" s="5"/>
    </row>
    <row r="1197" spans="6:6" ht="24" customHeight="1">
      <c r="F1197" s="5"/>
    </row>
    <row r="1198" spans="6:6" ht="24" customHeight="1">
      <c r="F1198" s="5"/>
    </row>
    <row r="1199" spans="6:6" ht="24" customHeight="1">
      <c r="F1199" s="5"/>
    </row>
    <row r="1200" spans="6:6" ht="24" customHeight="1">
      <c r="F1200" s="5"/>
    </row>
    <row r="1201" spans="6:6" ht="24" customHeight="1">
      <c r="F1201" s="5"/>
    </row>
    <row r="1202" spans="6:6" ht="24" customHeight="1">
      <c r="F1202" s="5"/>
    </row>
    <row r="1203" spans="6:6" ht="24" customHeight="1">
      <c r="F1203" s="5"/>
    </row>
    <row r="1204" spans="6:6" ht="24" customHeight="1">
      <c r="F1204" s="5"/>
    </row>
    <row r="1205" spans="6:6" ht="24" customHeight="1">
      <c r="F1205" s="5"/>
    </row>
    <row r="1206" spans="6:6" ht="24" customHeight="1">
      <c r="F1206" s="5"/>
    </row>
    <row r="1207" spans="6:6" ht="24" customHeight="1">
      <c r="F1207" s="5"/>
    </row>
    <row r="1208" spans="6:6" ht="24" customHeight="1">
      <c r="F1208" s="5"/>
    </row>
    <row r="1209" spans="6:6" ht="24" customHeight="1">
      <c r="F1209" s="5"/>
    </row>
    <row r="1210" spans="6:6" ht="24" customHeight="1">
      <c r="F1210" s="5"/>
    </row>
    <row r="1211" spans="6:6" ht="24" customHeight="1">
      <c r="F1211" s="5"/>
    </row>
    <row r="1212" spans="6:6" ht="24" customHeight="1">
      <c r="F1212" s="5"/>
    </row>
    <row r="1213" spans="6:6" ht="24" customHeight="1">
      <c r="F1213" s="5"/>
    </row>
    <row r="1214" spans="6:6" ht="24" customHeight="1">
      <c r="F1214" s="5"/>
    </row>
    <row r="1215" spans="6:6" ht="24" customHeight="1">
      <c r="F1215" s="5"/>
    </row>
    <row r="1216" spans="6:6" ht="24" customHeight="1">
      <c r="F1216" s="5"/>
    </row>
    <row r="1217" spans="6:6" ht="24" customHeight="1">
      <c r="F1217" s="5"/>
    </row>
    <row r="1218" spans="6:6" ht="24" customHeight="1">
      <c r="F1218" s="5"/>
    </row>
    <row r="1219" spans="6:6" ht="24" customHeight="1">
      <c r="F1219" s="5"/>
    </row>
    <row r="1220" spans="6:6" ht="24" customHeight="1">
      <c r="F1220" s="5"/>
    </row>
    <row r="1221" spans="6:6" ht="24" customHeight="1">
      <c r="F1221" s="5"/>
    </row>
    <row r="1222" spans="6:6" ht="24" customHeight="1">
      <c r="F1222" s="5"/>
    </row>
    <row r="1223" spans="6:6" ht="24" customHeight="1">
      <c r="F1223" s="5"/>
    </row>
    <row r="1224" spans="6:6" ht="24" customHeight="1">
      <c r="F1224" s="5"/>
    </row>
    <row r="1225" spans="6:6" ht="24" customHeight="1">
      <c r="F1225" s="5"/>
    </row>
    <row r="1226" spans="6:6" ht="24" customHeight="1">
      <c r="F1226" s="5"/>
    </row>
    <row r="1227" spans="6:6" ht="24" customHeight="1">
      <c r="F1227" s="5"/>
    </row>
    <row r="1228" spans="6:6" ht="24" customHeight="1">
      <c r="F1228" s="5"/>
    </row>
    <row r="1229" spans="6:6" ht="24" customHeight="1">
      <c r="F1229" s="5"/>
    </row>
    <row r="1230" spans="6:6" ht="24" customHeight="1">
      <c r="F1230" s="5"/>
    </row>
    <row r="1231" spans="6:6" ht="24" customHeight="1">
      <c r="F1231" s="5"/>
    </row>
    <row r="1232" spans="6:6" ht="24" customHeight="1">
      <c r="F1232" s="5"/>
    </row>
    <row r="1233" spans="6:6" ht="24" customHeight="1">
      <c r="F1233" s="5"/>
    </row>
    <row r="1234" spans="6:6" ht="24" customHeight="1">
      <c r="F1234" s="5"/>
    </row>
    <row r="1235" spans="6:6" ht="24" customHeight="1">
      <c r="F1235" s="5"/>
    </row>
    <row r="1236" spans="6:6" ht="24" customHeight="1">
      <c r="F1236" s="5"/>
    </row>
    <row r="1237" spans="6:6" ht="24" customHeight="1">
      <c r="F1237" s="5"/>
    </row>
    <row r="1238" spans="6:6" ht="24" customHeight="1">
      <c r="F1238" s="5"/>
    </row>
    <row r="1239" spans="6:6" ht="24" customHeight="1">
      <c r="F1239" s="5"/>
    </row>
    <row r="1240" spans="6:6" ht="24" customHeight="1">
      <c r="F1240" s="5"/>
    </row>
    <row r="1241" spans="6:6" ht="24" customHeight="1">
      <c r="F1241" s="5"/>
    </row>
    <row r="1242" spans="6:6" ht="24" customHeight="1">
      <c r="F1242" s="5"/>
    </row>
    <row r="1243" spans="6:6" ht="24" customHeight="1">
      <c r="F1243" s="5"/>
    </row>
    <row r="1244" spans="6:6" ht="24" customHeight="1">
      <c r="F1244" s="5"/>
    </row>
    <row r="1245" spans="6:6" ht="24" customHeight="1">
      <c r="F1245" s="5"/>
    </row>
    <row r="1246" spans="6:6" ht="24" customHeight="1">
      <c r="F1246" s="5"/>
    </row>
    <row r="1247" spans="6:6" ht="24" customHeight="1">
      <c r="F1247" s="5"/>
    </row>
    <row r="1248" spans="6:6" ht="24" customHeight="1">
      <c r="F1248" s="5"/>
    </row>
    <row r="1249" spans="6:6" ht="24" customHeight="1">
      <c r="F1249" s="5"/>
    </row>
    <row r="1250" spans="6:6" ht="24" customHeight="1">
      <c r="F1250" s="5"/>
    </row>
    <row r="1251" spans="6:6" ht="24" customHeight="1">
      <c r="F1251" s="5"/>
    </row>
    <row r="1252" spans="6:6" ht="24" customHeight="1">
      <c r="F1252" s="5"/>
    </row>
    <row r="1253" spans="6:6" ht="24" customHeight="1">
      <c r="F1253" s="5"/>
    </row>
    <row r="1254" spans="6:6" ht="24" customHeight="1">
      <c r="F1254" s="5"/>
    </row>
    <row r="1255" spans="6:6" ht="24" customHeight="1">
      <c r="F1255" s="5"/>
    </row>
    <row r="1256" spans="6:6" ht="24" customHeight="1">
      <c r="F1256" s="5"/>
    </row>
    <row r="1257" spans="6:6" ht="24" customHeight="1">
      <c r="F1257" s="5"/>
    </row>
    <row r="1258" spans="6:6" ht="24" customHeight="1">
      <c r="F1258" s="5"/>
    </row>
    <row r="1259" spans="6:6" ht="24" customHeight="1">
      <c r="F1259" s="5"/>
    </row>
    <row r="1260" spans="6:6" ht="24" customHeight="1">
      <c r="F1260" s="5"/>
    </row>
    <row r="1261" spans="6:6" ht="24" customHeight="1">
      <c r="F1261" s="5"/>
    </row>
    <row r="1262" spans="6:6" ht="24" customHeight="1">
      <c r="F1262" s="5"/>
    </row>
    <row r="1263" spans="6:6" ht="24" customHeight="1">
      <c r="F1263" s="5"/>
    </row>
    <row r="1264" spans="6:6" ht="24" customHeight="1">
      <c r="F1264" s="5"/>
    </row>
    <row r="1265" spans="6:6" ht="24" customHeight="1">
      <c r="F1265" s="5"/>
    </row>
    <row r="1266" spans="6:6" ht="24" customHeight="1">
      <c r="F1266" s="5"/>
    </row>
    <row r="1267" spans="6:6" ht="24" customHeight="1">
      <c r="F1267" s="5"/>
    </row>
    <row r="1268" spans="6:6" ht="24" customHeight="1">
      <c r="F1268" s="5"/>
    </row>
    <row r="1269" spans="6:6" ht="24" customHeight="1">
      <c r="F1269" s="5"/>
    </row>
    <row r="1270" spans="6:6" ht="24" customHeight="1">
      <c r="F1270" s="5"/>
    </row>
    <row r="1271" spans="6:6" ht="24" customHeight="1">
      <c r="F1271" s="5"/>
    </row>
    <row r="1272" spans="6:6" ht="24" customHeight="1">
      <c r="F1272" s="5"/>
    </row>
    <row r="1273" spans="6:6" ht="24" customHeight="1">
      <c r="F1273" s="5"/>
    </row>
    <row r="1274" spans="6:6" ht="24" customHeight="1">
      <c r="F1274" s="5"/>
    </row>
    <row r="1275" spans="6:6" ht="24" customHeight="1">
      <c r="F1275" s="5"/>
    </row>
    <row r="1276" spans="6:6" ht="24" customHeight="1">
      <c r="F1276" s="5"/>
    </row>
    <row r="1277" spans="6:6" ht="24" customHeight="1">
      <c r="F1277" s="5"/>
    </row>
    <row r="1278" spans="6:6" ht="24" customHeight="1">
      <c r="F1278" s="5"/>
    </row>
    <row r="1279" spans="6:6" ht="24" customHeight="1">
      <c r="F1279" s="5"/>
    </row>
    <row r="1280" spans="6:6" ht="24" customHeight="1">
      <c r="F1280" s="5"/>
    </row>
    <row r="1281" spans="6:6" ht="24" customHeight="1">
      <c r="F1281" s="5"/>
    </row>
    <row r="1282" spans="6:6" ht="24" customHeight="1">
      <c r="F1282" s="5"/>
    </row>
    <row r="1283" spans="6:6" ht="24" customHeight="1">
      <c r="F1283" s="5"/>
    </row>
    <row r="1284" spans="6:6" ht="24" customHeight="1">
      <c r="F1284" s="5"/>
    </row>
    <row r="1285" spans="6:6" ht="24" customHeight="1">
      <c r="F1285" s="5"/>
    </row>
    <row r="1286" spans="6:6" ht="24" customHeight="1">
      <c r="F1286" s="5"/>
    </row>
    <row r="1287" spans="6:6" ht="24" customHeight="1">
      <c r="F1287" s="5"/>
    </row>
    <row r="1288" spans="6:6" ht="24" customHeight="1">
      <c r="F1288" s="5"/>
    </row>
    <row r="1289" spans="6:6" ht="24" customHeight="1">
      <c r="F1289" s="5"/>
    </row>
    <row r="1290" spans="6:6" ht="24" customHeight="1">
      <c r="F1290" s="5"/>
    </row>
    <row r="1291" spans="6:6" ht="24" customHeight="1">
      <c r="F1291" s="5"/>
    </row>
    <row r="1292" spans="6:6" ht="24" customHeight="1">
      <c r="F1292" s="5"/>
    </row>
    <row r="1293" spans="6:6" ht="24" customHeight="1">
      <c r="F1293" s="5"/>
    </row>
    <row r="1294" spans="6:6" ht="24" customHeight="1">
      <c r="F1294" s="5"/>
    </row>
    <row r="1295" spans="6:6" ht="24" customHeight="1">
      <c r="F1295" s="5"/>
    </row>
    <row r="1296" spans="6:6" ht="24" customHeight="1">
      <c r="F1296" s="5"/>
    </row>
    <row r="1297" spans="6:6" ht="24" customHeight="1">
      <c r="F1297" s="5"/>
    </row>
    <row r="1298" spans="6:6" ht="24" customHeight="1">
      <c r="F1298" s="5"/>
    </row>
    <row r="1299" spans="6:6" ht="24" customHeight="1">
      <c r="F1299" s="5"/>
    </row>
    <row r="1300" spans="6:6" ht="24" customHeight="1">
      <c r="F1300" s="5"/>
    </row>
    <row r="1301" spans="6:6" ht="24" customHeight="1">
      <c r="F1301" s="5"/>
    </row>
    <row r="1302" spans="6:6" ht="24" customHeight="1">
      <c r="F1302" s="5"/>
    </row>
    <row r="1303" spans="6:6" ht="24" customHeight="1">
      <c r="F1303" s="5"/>
    </row>
    <row r="1304" spans="6:6" ht="24" customHeight="1">
      <c r="F1304" s="5"/>
    </row>
    <row r="1305" spans="6:6" ht="24" customHeight="1">
      <c r="F1305" s="5"/>
    </row>
    <row r="1306" spans="6:6" ht="24" customHeight="1">
      <c r="F1306" s="5"/>
    </row>
    <row r="1307" spans="6:6" ht="24" customHeight="1">
      <c r="F1307" s="5"/>
    </row>
    <row r="1308" spans="6:6" ht="24" customHeight="1">
      <c r="F1308" s="5"/>
    </row>
    <row r="1309" spans="6:6" ht="24" customHeight="1">
      <c r="F1309" s="5"/>
    </row>
    <row r="1310" spans="6:6" ht="24" customHeight="1">
      <c r="F1310" s="5"/>
    </row>
    <row r="1311" spans="6:6" ht="24" customHeight="1">
      <c r="F1311" s="5"/>
    </row>
    <row r="1312" spans="6:6" ht="24" customHeight="1">
      <c r="F1312" s="5"/>
    </row>
    <row r="1313" spans="6:6" ht="24" customHeight="1">
      <c r="F1313" s="5"/>
    </row>
    <row r="1314" spans="6:6" ht="24" customHeight="1">
      <c r="F1314" s="5"/>
    </row>
    <row r="1315" spans="6:6" ht="24" customHeight="1">
      <c r="F1315" s="5"/>
    </row>
    <row r="1316" spans="6:6" ht="24" customHeight="1">
      <c r="F1316" s="5"/>
    </row>
    <row r="1317" spans="6:6" ht="24" customHeight="1">
      <c r="F1317" s="5"/>
    </row>
    <row r="1318" spans="6:6" ht="24" customHeight="1">
      <c r="F1318" s="5"/>
    </row>
    <row r="1319" spans="6:6" ht="24" customHeight="1">
      <c r="F1319" s="5"/>
    </row>
    <row r="1320" spans="6:6" ht="24" customHeight="1">
      <c r="F1320" s="5"/>
    </row>
    <row r="1321" spans="6:6" ht="24" customHeight="1">
      <c r="F1321" s="5"/>
    </row>
    <row r="1322" spans="6:6" ht="24" customHeight="1">
      <c r="F1322" s="5"/>
    </row>
    <row r="1323" spans="6:6" ht="24" customHeight="1">
      <c r="F1323" s="5"/>
    </row>
    <row r="1324" spans="6:6" ht="24" customHeight="1">
      <c r="F1324" s="5"/>
    </row>
    <row r="1325" spans="6:6" ht="24" customHeight="1">
      <c r="F1325" s="5"/>
    </row>
    <row r="1326" spans="6:6" ht="24" customHeight="1">
      <c r="F1326" s="5"/>
    </row>
    <row r="1327" spans="6:6" ht="24" customHeight="1">
      <c r="F1327" s="5"/>
    </row>
    <row r="1328" spans="6:6" ht="24" customHeight="1">
      <c r="F1328" s="5"/>
    </row>
    <row r="1329" spans="6:6" ht="24" customHeight="1">
      <c r="F1329" s="5"/>
    </row>
    <row r="1330" spans="6:6" ht="24" customHeight="1">
      <c r="F1330" s="5"/>
    </row>
    <row r="1331" spans="6:6" ht="24" customHeight="1">
      <c r="F1331" s="5"/>
    </row>
    <row r="1332" spans="6:6" ht="24" customHeight="1">
      <c r="F1332" s="5"/>
    </row>
    <row r="1333" spans="6:6" ht="24" customHeight="1">
      <c r="F1333" s="5"/>
    </row>
    <row r="1334" spans="6:6" ht="24" customHeight="1">
      <c r="F1334" s="5"/>
    </row>
    <row r="1335" spans="6:6" ht="24" customHeight="1">
      <c r="F1335" s="5"/>
    </row>
    <row r="1336" spans="6:6" ht="24" customHeight="1">
      <c r="F1336" s="5"/>
    </row>
    <row r="1337" spans="6:6" ht="24" customHeight="1">
      <c r="F1337" s="5"/>
    </row>
    <row r="1338" spans="6:6" ht="24" customHeight="1">
      <c r="F1338" s="5"/>
    </row>
    <row r="1339" spans="6:6" ht="24" customHeight="1">
      <c r="F1339" s="5"/>
    </row>
    <row r="1340" spans="6:6" ht="24" customHeight="1">
      <c r="F1340" s="5"/>
    </row>
    <row r="1341" spans="6:6" ht="24" customHeight="1">
      <c r="F1341" s="5"/>
    </row>
    <row r="1342" spans="6:6" ht="24" customHeight="1">
      <c r="F1342" s="5"/>
    </row>
    <row r="1343" spans="6:6" ht="24" customHeight="1">
      <c r="F1343" s="5"/>
    </row>
    <row r="1344" spans="6:6" ht="24" customHeight="1">
      <c r="F1344" s="5"/>
    </row>
    <row r="1345" spans="6:6" ht="24" customHeight="1">
      <c r="F1345" s="5"/>
    </row>
    <row r="1346" spans="6:6" ht="24" customHeight="1">
      <c r="F1346" s="5"/>
    </row>
    <row r="1347" spans="6:6" ht="24" customHeight="1">
      <c r="F1347" s="5"/>
    </row>
    <row r="1348" spans="6:6" ht="24" customHeight="1">
      <c r="F1348" s="5"/>
    </row>
    <row r="1349" spans="6:6" ht="24" customHeight="1">
      <c r="F1349" s="5"/>
    </row>
    <row r="1350" spans="6:6" ht="24" customHeight="1">
      <c r="F1350" s="5"/>
    </row>
    <row r="1351" spans="6:6" ht="24" customHeight="1">
      <c r="F1351" s="5"/>
    </row>
    <row r="1352" spans="6:6" ht="24" customHeight="1">
      <c r="F1352" s="5"/>
    </row>
    <row r="1353" spans="6:6" ht="24" customHeight="1">
      <c r="F1353" s="5"/>
    </row>
    <row r="1354" spans="6:6" ht="24" customHeight="1">
      <c r="F1354" s="5"/>
    </row>
    <row r="1355" spans="6:6" ht="24" customHeight="1">
      <c r="F1355" s="5"/>
    </row>
    <row r="1356" spans="6:6" ht="24" customHeight="1">
      <c r="F1356" s="5"/>
    </row>
    <row r="1357" spans="6:6" ht="24" customHeight="1">
      <c r="F1357" s="5"/>
    </row>
    <row r="1358" spans="6:6" ht="24" customHeight="1">
      <c r="F1358" s="5"/>
    </row>
    <row r="1359" spans="6:6" ht="24" customHeight="1">
      <c r="F1359" s="5"/>
    </row>
    <row r="1360" spans="6:6" ht="24" customHeight="1">
      <c r="F1360" s="5"/>
    </row>
    <row r="1361" spans="6:6" ht="24" customHeight="1">
      <c r="F1361" s="5"/>
    </row>
    <row r="1362" spans="6:6" ht="24" customHeight="1">
      <c r="F1362" s="5"/>
    </row>
    <row r="1363" spans="6:6" ht="24" customHeight="1">
      <c r="F1363" s="5"/>
    </row>
    <row r="1364" spans="6:6" ht="24" customHeight="1">
      <c r="F1364" s="5"/>
    </row>
    <row r="1365" spans="6:6" ht="24" customHeight="1">
      <c r="F1365" s="5"/>
    </row>
    <row r="1366" spans="6:6" ht="24" customHeight="1">
      <c r="F1366" s="5"/>
    </row>
    <row r="1367" spans="6:6" ht="24" customHeight="1">
      <c r="F1367" s="5"/>
    </row>
    <row r="1368" spans="6:6" ht="24" customHeight="1">
      <c r="F1368" s="5"/>
    </row>
    <row r="1369" spans="6:6" ht="24" customHeight="1">
      <c r="F1369" s="5"/>
    </row>
    <row r="1370" spans="6:6" ht="24" customHeight="1">
      <c r="F1370" s="5"/>
    </row>
    <row r="1371" spans="6:6" ht="24" customHeight="1">
      <c r="F1371" s="5"/>
    </row>
    <row r="1372" spans="6:6" ht="24" customHeight="1">
      <c r="F1372" s="5"/>
    </row>
    <row r="1373" spans="6:6" ht="24" customHeight="1">
      <c r="F1373" s="5"/>
    </row>
    <row r="1374" spans="6:6" ht="24" customHeight="1">
      <c r="F1374" s="5"/>
    </row>
    <row r="1375" spans="6:6" ht="24" customHeight="1">
      <c r="F1375" s="5"/>
    </row>
    <row r="1376" spans="6:6" ht="24" customHeight="1">
      <c r="F1376" s="5"/>
    </row>
    <row r="1377" spans="6:6" ht="24" customHeight="1">
      <c r="F1377" s="5"/>
    </row>
    <row r="1378" spans="6:6" ht="24" customHeight="1">
      <c r="F1378" s="5"/>
    </row>
    <row r="1379" spans="6:6" ht="24" customHeight="1">
      <c r="F1379" s="5"/>
    </row>
    <row r="1380" spans="6:6" ht="24" customHeight="1">
      <c r="F1380" s="5"/>
    </row>
    <row r="1381" spans="6:6" ht="24" customHeight="1">
      <c r="F1381" s="5"/>
    </row>
    <row r="1382" spans="6:6" ht="24" customHeight="1">
      <c r="F1382" s="5"/>
    </row>
    <row r="1383" spans="6:6" ht="24" customHeight="1">
      <c r="F1383" s="5"/>
    </row>
    <row r="1384" spans="6:6" ht="24" customHeight="1">
      <c r="F1384" s="5"/>
    </row>
    <row r="1385" spans="6:6" ht="24" customHeight="1">
      <c r="F1385" s="5"/>
    </row>
    <row r="1386" spans="6:6" ht="24" customHeight="1">
      <c r="F1386" s="5"/>
    </row>
    <row r="1387" spans="6:6" ht="24" customHeight="1">
      <c r="F1387" s="5"/>
    </row>
    <row r="1388" spans="6:6" ht="24" customHeight="1">
      <c r="F1388" s="5"/>
    </row>
    <row r="1389" spans="6:6" ht="24" customHeight="1">
      <c r="F1389" s="5"/>
    </row>
    <row r="1390" spans="6:6" ht="24" customHeight="1">
      <c r="F1390" s="5"/>
    </row>
    <row r="1391" spans="6:6" ht="24" customHeight="1">
      <c r="F1391" s="5"/>
    </row>
    <row r="1392" spans="6:6" ht="24" customHeight="1">
      <c r="F1392" s="5"/>
    </row>
    <row r="1393" spans="6:6" ht="24" customHeight="1">
      <c r="F1393" s="5"/>
    </row>
    <row r="1394" spans="6:6" ht="24" customHeight="1">
      <c r="F1394" s="5"/>
    </row>
    <row r="1395" spans="6:6" ht="24" customHeight="1">
      <c r="F1395" s="5"/>
    </row>
    <row r="1396" spans="6:6" ht="24" customHeight="1">
      <c r="F1396" s="5"/>
    </row>
    <row r="1397" spans="6:6" ht="24" customHeight="1">
      <c r="F1397" s="5"/>
    </row>
    <row r="1398" spans="6:6" ht="24" customHeight="1">
      <c r="F1398" s="5"/>
    </row>
    <row r="1399" spans="6:6" ht="24" customHeight="1">
      <c r="F1399" s="5"/>
    </row>
    <row r="1400" spans="6:6" ht="24" customHeight="1">
      <c r="F1400" s="5"/>
    </row>
    <row r="1401" spans="6:6" ht="24" customHeight="1">
      <c r="F1401" s="5"/>
    </row>
    <row r="1402" spans="6:6" ht="24" customHeight="1">
      <c r="F1402" s="5"/>
    </row>
    <row r="1403" spans="6:6" ht="24" customHeight="1">
      <c r="F1403" s="5"/>
    </row>
    <row r="1404" spans="6:6" ht="24" customHeight="1">
      <c r="F1404" s="5"/>
    </row>
    <row r="1405" spans="6:6" ht="24" customHeight="1">
      <c r="F1405" s="5"/>
    </row>
    <row r="1406" spans="6:6" ht="24" customHeight="1">
      <c r="F1406" s="5"/>
    </row>
    <row r="1407" spans="6:6" ht="24" customHeight="1">
      <c r="F1407" s="5"/>
    </row>
    <row r="1408" spans="6:6" ht="24" customHeight="1">
      <c r="F1408" s="5"/>
    </row>
    <row r="1409" spans="6:6" ht="24" customHeight="1">
      <c r="F1409" s="5"/>
    </row>
    <row r="1410" spans="6:6" ht="24" customHeight="1">
      <c r="F1410" s="5"/>
    </row>
    <row r="1411" spans="6:6" ht="24" customHeight="1">
      <c r="F1411" s="5"/>
    </row>
    <row r="1412" spans="6:6" ht="24" customHeight="1">
      <c r="F1412" s="5"/>
    </row>
    <row r="1413" spans="6:6" ht="24" customHeight="1">
      <c r="F1413" s="5"/>
    </row>
    <row r="1414" spans="6:6" ht="24" customHeight="1">
      <c r="F1414" s="5"/>
    </row>
    <row r="1415" spans="6:6" ht="24" customHeight="1">
      <c r="F1415" s="5"/>
    </row>
    <row r="1416" spans="6:6" ht="24" customHeight="1">
      <c r="F1416" s="5"/>
    </row>
    <row r="1417" spans="6:6" ht="24" customHeight="1">
      <c r="F1417" s="5"/>
    </row>
    <row r="1418" spans="6:6" ht="24" customHeight="1">
      <c r="F1418" s="5"/>
    </row>
    <row r="1419" spans="6:6" ht="24" customHeight="1">
      <c r="F1419" s="5"/>
    </row>
    <row r="1420" spans="6:6" ht="24" customHeight="1">
      <c r="F1420" s="5"/>
    </row>
    <row r="1421" spans="6:6" ht="24" customHeight="1">
      <c r="F1421" s="5"/>
    </row>
    <row r="1422" spans="6:6" ht="24" customHeight="1">
      <c r="F1422" s="5"/>
    </row>
    <row r="1423" spans="6:6" ht="24" customHeight="1">
      <c r="F1423" s="5"/>
    </row>
    <row r="1424" spans="6:6" ht="24" customHeight="1">
      <c r="F1424" s="5"/>
    </row>
    <row r="1425" spans="6:6" ht="24" customHeight="1">
      <c r="F1425" s="5"/>
    </row>
    <row r="1426" spans="6:6" ht="24" customHeight="1">
      <c r="F1426" s="5"/>
    </row>
    <row r="1427" spans="6:6" ht="24" customHeight="1">
      <c r="F1427" s="5"/>
    </row>
    <row r="1428" spans="6:6" ht="24" customHeight="1">
      <c r="F1428" s="5"/>
    </row>
    <row r="1429" spans="6:6" ht="24" customHeight="1">
      <c r="F1429" s="5"/>
    </row>
    <row r="1430" spans="6:6" ht="24" customHeight="1">
      <c r="F1430" s="5"/>
    </row>
    <row r="1431" spans="6:6" ht="24" customHeight="1">
      <c r="F1431" s="5"/>
    </row>
    <row r="1432" spans="6:6" ht="24" customHeight="1">
      <c r="F1432" s="5"/>
    </row>
    <row r="1433" spans="6:6" ht="24" customHeight="1">
      <c r="F1433" s="5"/>
    </row>
    <row r="1434" spans="6:6" ht="24" customHeight="1">
      <c r="F1434" s="5"/>
    </row>
    <row r="1435" spans="6:6" ht="24" customHeight="1">
      <c r="F1435" s="5"/>
    </row>
    <row r="1436" spans="6:6" ht="24" customHeight="1">
      <c r="F1436" s="5"/>
    </row>
    <row r="1437" spans="6:6" ht="24" customHeight="1">
      <c r="F1437" s="5"/>
    </row>
    <row r="1438" spans="6:6" ht="24" customHeight="1">
      <c r="F1438" s="5"/>
    </row>
    <row r="1439" spans="6:6" ht="24" customHeight="1">
      <c r="F1439" s="5"/>
    </row>
    <row r="1440" spans="6:6" ht="24" customHeight="1">
      <c r="F1440" s="5"/>
    </row>
    <row r="1441" spans="6:6" ht="24" customHeight="1">
      <c r="F1441" s="5"/>
    </row>
    <row r="1442" spans="6:6" ht="24" customHeight="1">
      <c r="F1442" s="5"/>
    </row>
    <row r="1443" spans="6:6" ht="24" customHeight="1">
      <c r="F1443" s="5"/>
    </row>
    <row r="1444" spans="6:6" ht="24" customHeight="1">
      <c r="F1444" s="5"/>
    </row>
    <row r="1445" spans="6:6" ht="24" customHeight="1">
      <c r="F1445" s="5"/>
    </row>
    <row r="1446" spans="6:6" ht="24" customHeight="1">
      <c r="F1446" s="5"/>
    </row>
    <row r="1447" spans="6:6" ht="24" customHeight="1">
      <c r="F1447" s="5"/>
    </row>
    <row r="1448" spans="6:6" ht="24" customHeight="1">
      <c r="F1448" s="5"/>
    </row>
    <row r="1449" spans="6:6" ht="24" customHeight="1">
      <c r="F1449" s="5"/>
    </row>
    <row r="1450" spans="6:6" ht="24" customHeight="1">
      <c r="F1450" s="5"/>
    </row>
    <row r="1451" spans="6:6" ht="24" customHeight="1">
      <c r="F1451" s="5"/>
    </row>
    <row r="1452" spans="6:6" ht="24" customHeight="1">
      <c r="F1452" s="5"/>
    </row>
    <row r="1453" spans="6:6" ht="24" customHeight="1">
      <c r="F1453" s="5"/>
    </row>
    <row r="1454" spans="6:6" ht="24" customHeight="1">
      <c r="F1454" s="5"/>
    </row>
    <row r="1455" spans="6:6" ht="24" customHeight="1">
      <c r="F1455" s="5"/>
    </row>
    <row r="1456" spans="6:6" ht="24" customHeight="1">
      <c r="F1456" s="5"/>
    </row>
    <row r="1457" spans="6:6" ht="24" customHeight="1">
      <c r="F1457" s="5"/>
    </row>
    <row r="1458" spans="6:6" ht="24" customHeight="1">
      <c r="F1458" s="5"/>
    </row>
    <row r="1459" spans="6:6" ht="24" customHeight="1">
      <c r="F1459" s="5"/>
    </row>
    <row r="1460" spans="6:6" ht="24" customHeight="1">
      <c r="F1460" s="5"/>
    </row>
    <row r="1461" spans="6:6" ht="24" customHeight="1">
      <c r="F1461" s="5"/>
    </row>
    <row r="1462" spans="6:6" ht="24" customHeight="1">
      <c r="F1462" s="5"/>
    </row>
    <row r="1463" spans="6:6" ht="24" customHeight="1">
      <c r="F1463" s="5"/>
    </row>
    <row r="1464" spans="6:6" ht="24" customHeight="1">
      <c r="F1464" s="5"/>
    </row>
    <row r="1465" spans="6:6" ht="24" customHeight="1">
      <c r="F1465" s="5"/>
    </row>
    <row r="1466" spans="6:6" ht="24" customHeight="1">
      <c r="F1466" s="5"/>
    </row>
    <row r="1467" spans="6:6" ht="24" customHeight="1">
      <c r="F1467" s="5"/>
    </row>
    <row r="1468" spans="6:6" ht="24" customHeight="1">
      <c r="F1468" s="5"/>
    </row>
    <row r="1469" spans="6:6" ht="24" customHeight="1">
      <c r="F1469" s="5"/>
    </row>
    <row r="1470" spans="6:6" ht="24" customHeight="1">
      <c r="F1470" s="5"/>
    </row>
    <row r="1471" spans="6:6" ht="24" customHeight="1">
      <c r="F1471" s="5"/>
    </row>
    <row r="1472" spans="6:6" ht="24" customHeight="1">
      <c r="F1472" s="5"/>
    </row>
    <row r="1473" spans="6:6" ht="24" customHeight="1">
      <c r="F1473" s="5"/>
    </row>
    <row r="1474" spans="6:6" ht="24" customHeight="1">
      <c r="F1474" s="5"/>
    </row>
    <row r="1475" spans="6:6" ht="24" customHeight="1">
      <c r="F1475" s="5"/>
    </row>
    <row r="1476" spans="6:6" ht="24" customHeight="1">
      <c r="F1476" s="5"/>
    </row>
    <row r="1477" spans="6:6" ht="24" customHeight="1">
      <c r="F1477" s="5"/>
    </row>
    <row r="1478" spans="6:6" ht="24" customHeight="1">
      <c r="F1478" s="5"/>
    </row>
    <row r="1479" spans="6:6" ht="24" customHeight="1">
      <c r="F1479" s="5"/>
    </row>
    <row r="1480" spans="6:6" ht="24" customHeight="1">
      <c r="F1480" s="5"/>
    </row>
    <row r="1481" spans="6:6" ht="24" customHeight="1">
      <c r="F1481" s="5"/>
    </row>
    <row r="1482" spans="6:6" ht="24" customHeight="1">
      <c r="F1482" s="5"/>
    </row>
    <row r="1483" spans="6:6" ht="24" customHeight="1">
      <c r="F1483" s="5"/>
    </row>
    <row r="1484" spans="6:6" ht="24" customHeight="1">
      <c r="F1484" s="5"/>
    </row>
    <row r="1485" spans="6:6" ht="24" customHeight="1">
      <c r="F1485" s="5"/>
    </row>
    <row r="1486" spans="6:6" ht="24" customHeight="1">
      <c r="F1486" s="5"/>
    </row>
    <row r="1487" spans="6:6" ht="24" customHeight="1">
      <c r="F1487" s="5"/>
    </row>
    <row r="1488" spans="6:6" ht="24" customHeight="1">
      <c r="F1488" s="5"/>
    </row>
    <row r="1489" spans="6:6" ht="24" customHeight="1">
      <c r="F1489" s="5"/>
    </row>
    <row r="1490" spans="6:6" ht="24" customHeight="1">
      <c r="F1490" s="5"/>
    </row>
    <row r="1491" spans="6:6" ht="24" customHeight="1">
      <c r="F1491" s="5"/>
    </row>
    <row r="1492" spans="6:6" ht="24" customHeight="1">
      <c r="F1492" s="5"/>
    </row>
    <row r="1493" spans="6:6" ht="24" customHeight="1">
      <c r="F1493" s="5"/>
    </row>
    <row r="1494" spans="6:6" ht="24" customHeight="1">
      <c r="F1494" s="5"/>
    </row>
    <row r="1495" spans="6:6" ht="24" customHeight="1">
      <c r="F1495" s="5"/>
    </row>
    <row r="1496" spans="6:6" ht="24" customHeight="1">
      <c r="F1496" s="5"/>
    </row>
    <row r="1497" spans="6:6" ht="24" customHeight="1">
      <c r="F1497" s="5"/>
    </row>
    <row r="1498" spans="6:6" ht="24" customHeight="1">
      <c r="F1498" s="5"/>
    </row>
    <row r="1499" spans="6:6" ht="24" customHeight="1">
      <c r="F1499" s="5"/>
    </row>
    <row r="1500" spans="6:6" ht="24" customHeight="1">
      <c r="F1500" s="5"/>
    </row>
    <row r="1501" spans="6:6" ht="24" customHeight="1">
      <c r="F1501" s="5"/>
    </row>
    <row r="1502" spans="6:6" ht="24" customHeight="1">
      <c r="F1502" s="5"/>
    </row>
    <row r="1503" spans="6:6" ht="24" customHeight="1">
      <c r="F1503" s="5"/>
    </row>
    <row r="1504" spans="6:6" ht="24" customHeight="1">
      <c r="F1504" s="5"/>
    </row>
    <row r="1505" spans="6:6" ht="24" customHeight="1">
      <c r="F1505" s="5"/>
    </row>
    <row r="1506" spans="6:6" ht="24" customHeight="1">
      <c r="F1506" s="5"/>
    </row>
    <row r="1507" spans="6:6" ht="24" customHeight="1">
      <c r="F1507" s="5"/>
    </row>
    <row r="1508" spans="6:6" ht="24" customHeight="1">
      <c r="F1508" s="5"/>
    </row>
    <row r="1509" spans="6:6" ht="24" customHeight="1">
      <c r="F1509" s="5"/>
    </row>
    <row r="1510" spans="6:6" ht="24" customHeight="1">
      <c r="F1510" s="5"/>
    </row>
    <row r="1511" spans="6:6" ht="24" customHeight="1">
      <c r="F1511" s="5"/>
    </row>
    <row r="1512" spans="6:6" ht="24" customHeight="1">
      <c r="F1512" s="5"/>
    </row>
    <row r="1513" spans="6:6" ht="24" customHeight="1">
      <c r="F1513" s="5"/>
    </row>
    <row r="1514" spans="6:6" ht="24" customHeight="1">
      <c r="F1514" s="5"/>
    </row>
    <row r="1515" spans="6:6" ht="24" customHeight="1">
      <c r="F1515" s="5"/>
    </row>
    <row r="1516" spans="6:6" ht="24" customHeight="1">
      <c r="F1516" s="5"/>
    </row>
    <row r="1517" spans="6:6" ht="24" customHeight="1">
      <c r="F1517" s="5"/>
    </row>
    <row r="1518" spans="6:6" ht="24" customHeight="1">
      <c r="F1518" s="5"/>
    </row>
    <row r="1519" spans="6:6" ht="24" customHeight="1">
      <c r="F1519" s="5"/>
    </row>
    <row r="1520" spans="6:6" ht="24" customHeight="1">
      <c r="F1520" s="5"/>
    </row>
    <row r="1521" spans="6:6" ht="24" customHeight="1">
      <c r="F1521" s="5"/>
    </row>
    <row r="1522" spans="6:6" ht="24" customHeight="1">
      <c r="F1522" s="5"/>
    </row>
    <row r="1523" spans="6:6" ht="24" customHeight="1">
      <c r="F1523" s="5"/>
    </row>
    <row r="1524" spans="6:6" ht="24" customHeight="1">
      <c r="F1524" s="5"/>
    </row>
    <row r="1525" spans="6:6" ht="24" customHeight="1">
      <c r="F1525" s="5"/>
    </row>
    <row r="1526" spans="6:6" ht="24" customHeight="1">
      <c r="F1526" s="5"/>
    </row>
    <row r="1527" spans="6:6" ht="24" customHeight="1">
      <c r="F1527" s="5"/>
    </row>
    <row r="1528" spans="6:6" ht="24" customHeight="1">
      <c r="F1528" s="5"/>
    </row>
    <row r="1529" spans="6:6" ht="24" customHeight="1">
      <c r="F1529" s="5"/>
    </row>
    <row r="1530" spans="6:6" ht="24" customHeight="1">
      <c r="F1530" s="5"/>
    </row>
    <row r="1531" spans="6:6" ht="24" customHeight="1">
      <c r="F1531" s="5"/>
    </row>
    <row r="1532" spans="6:6" ht="24" customHeight="1">
      <c r="F1532" s="5"/>
    </row>
    <row r="1533" spans="6:6" ht="24" customHeight="1">
      <c r="F1533" s="5"/>
    </row>
    <row r="1534" spans="6:6" ht="24" customHeight="1">
      <c r="F1534" s="5"/>
    </row>
    <row r="1535" spans="6:6" ht="24" customHeight="1">
      <c r="F1535" s="5"/>
    </row>
    <row r="1536" spans="6:6" ht="24" customHeight="1">
      <c r="F1536" s="5"/>
    </row>
    <row r="1537" spans="6:6" ht="24" customHeight="1">
      <c r="F1537" s="5"/>
    </row>
    <row r="1538" spans="6:6" ht="24" customHeight="1">
      <c r="F1538" s="5"/>
    </row>
    <row r="1539" spans="6:6" ht="24" customHeight="1">
      <c r="F1539" s="5"/>
    </row>
    <row r="1540" spans="6:6" ht="24" customHeight="1">
      <c r="F1540" s="5"/>
    </row>
    <row r="1541" spans="6:6" ht="24" customHeight="1">
      <c r="F1541" s="5"/>
    </row>
    <row r="1542" spans="6:6" ht="24" customHeight="1">
      <c r="F1542" s="5"/>
    </row>
    <row r="1543" spans="6:6" ht="24" customHeight="1">
      <c r="F1543" s="5"/>
    </row>
    <row r="1544" spans="6:6" ht="24" customHeight="1">
      <c r="F1544" s="5"/>
    </row>
    <row r="1545" spans="6:6" ht="24" customHeight="1">
      <c r="F1545" s="5"/>
    </row>
    <row r="1546" spans="6:6" ht="24" customHeight="1">
      <c r="F1546" s="5"/>
    </row>
    <row r="1547" spans="6:6" ht="24" customHeight="1">
      <c r="F1547" s="5"/>
    </row>
    <row r="1548" spans="6:6" ht="24" customHeight="1">
      <c r="F1548" s="5"/>
    </row>
    <row r="1549" spans="6:6" ht="24" customHeight="1">
      <c r="F1549" s="5"/>
    </row>
    <row r="1550" spans="6:6" ht="24" customHeight="1">
      <c r="F1550" s="5"/>
    </row>
    <row r="1551" spans="6:6" ht="24" customHeight="1">
      <c r="F1551" s="5"/>
    </row>
    <row r="1552" spans="6:6" ht="24" customHeight="1">
      <c r="F1552" s="5"/>
    </row>
    <row r="1553" spans="6:6" ht="24" customHeight="1">
      <c r="F1553" s="5"/>
    </row>
    <row r="1554" spans="6:6" ht="24" customHeight="1">
      <c r="F1554" s="5"/>
    </row>
    <row r="1555" spans="6:6" ht="24" customHeight="1">
      <c r="F1555" s="5"/>
    </row>
    <row r="1556" spans="6:6" ht="24" customHeight="1">
      <c r="F1556" s="5"/>
    </row>
    <row r="1557" spans="6:6" ht="24" customHeight="1">
      <c r="F1557" s="5"/>
    </row>
    <row r="1558" spans="6:6" ht="24" customHeight="1">
      <c r="F1558" s="5"/>
    </row>
    <row r="1559" spans="6:6" ht="24" customHeight="1">
      <c r="F1559" s="5"/>
    </row>
    <row r="1560" spans="6:6" ht="24" customHeight="1">
      <c r="F1560" s="5"/>
    </row>
    <row r="1561" spans="6:6" ht="24" customHeight="1">
      <c r="F1561" s="5"/>
    </row>
    <row r="1562" spans="6:6" ht="24" customHeight="1">
      <c r="F1562" s="5"/>
    </row>
    <row r="1563" spans="6:6" ht="24" customHeight="1">
      <c r="F1563" s="5"/>
    </row>
    <row r="1564" spans="6:6" ht="24" customHeight="1">
      <c r="F1564" s="5"/>
    </row>
    <row r="1565" spans="6:6" ht="24" customHeight="1">
      <c r="F1565" s="5"/>
    </row>
    <row r="1566" spans="6:6" ht="24" customHeight="1">
      <c r="F1566" s="5"/>
    </row>
    <row r="1567" spans="6:6" ht="24" customHeight="1">
      <c r="F1567" s="5"/>
    </row>
    <row r="1568" spans="6:6" ht="24" customHeight="1">
      <c r="F1568" s="5"/>
    </row>
    <row r="1569" spans="6:6" ht="24" customHeight="1">
      <c r="F1569" s="5"/>
    </row>
    <row r="1570" spans="6:6" ht="24" customHeight="1">
      <c r="F1570" s="5"/>
    </row>
    <row r="1571" spans="6:6" ht="24" customHeight="1">
      <c r="F1571" s="5"/>
    </row>
    <row r="1572" spans="6:6" ht="24" customHeight="1">
      <c r="F1572" s="5"/>
    </row>
    <row r="1573" spans="6:6" ht="24" customHeight="1">
      <c r="F1573" s="5"/>
    </row>
    <row r="1574" spans="6:6" ht="24" customHeight="1">
      <c r="F1574" s="5"/>
    </row>
    <row r="1575" spans="6:6" ht="24" customHeight="1">
      <c r="F1575" s="5"/>
    </row>
    <row r="1576" spans="6:6" ht="24" customHeight="1">
      <c r="F1576" s="5"/>
    </row>
    <row r="1577" spans="6:6" ht="24" customHeight="1">
      <c r="F1577" s="5"/>
    </row>
    <row r="1578" spans="6:6" ht="24" customHeight="1">
      <c r="F1578" s="5"/>
    </row>
    <row r="1579" spans="6:6" ht="24" customHeight="1">
      <c r="F1579" s="5"/>
    </row>
    <row r="1580" spans="6:6" ht="24" customHeight="1">
      <c r="F1580" s="5"/>
    </row>
    <row r="1581" spans="6:6" ht="24" customHeight="1">
      <c r="F1581" s="5"/>
    </row>
    <row r="1582" spans="6:6" ht="24" customHeight="1">
      <c r="F1582" s="5"/>
    </row>
    <row r="1583" spans="6:6" ht="24" customHeight="1">
      <c r="F1583" s="5"/>
    </row>
    <row r="1584" spans="6:6" ht="24" customHeight="1">
      <c r="F1584" s="5"/>
    </row>
    <row r="1585" spans="6:6" ht="24" customHeight="1">
      <c r="F1585" s="5"/>
    </row>
    <row r="1586" spans="6:6" ht="24" customHeight="1">
      <c r="F1586" s="5"/>
    </row>
    <row r="1587" spans="6:6" ht="24" customHeight="1">
      <c r="F1587" s="5"/>
    </row>
    <row r="1588" spans="6:6" ht="24" customHeight="1">
      <c r="F1588" s="5"/>
    </row>
    <row r="1589" spans="6:6" ht="24" customHeight="1">
      <c r="F1589" s="5"/>
    </row>
    <row r="1590" spans="6:6" ht="24" customHeight="1">
      <c r="F1590" s="5"/>
    </row>
    <row r="1591" spans="6:6" ht="24" customHeight="1">
      <c r="F1591" s="5"/>
    </row>
    <row r="1592" spans="6:6" ht="24" customHeight="1">
      <c r="F1592" s="5"/>
    </row>
    <row r="1593" spans="6:6" ht="24" customHeight="1">
      <c r="F1593" s="5"/>
    </row>
    <row r="1594" spans="6:6" ht="24" customHeight="1">
      <c r="F1594" s="5"/>
    </row>
    <row r="1595" spans="6:6" ht="24" customHeight="1">
      <c r="F1595" s="5"/>
    </row>
    <row r="1596" spans="6:6" ht="24" customHeight="1">
      <c r="F1596" s="5"/>
    </row>
    <row r="1597" spans="6:6" ht="24" customHeight="1">
      <c r="F1597" s="5"/>
    </row>
    <row r="1598" spans="6:6" ht="24" customHeight="1">
      <c r="F1598" s="5"/>
    </row>
    <row r="1599" spans="6:6" ht="24" customHeight="1">
      <c r="F1599" s="5"/>
    </row>
    <row r="1600" spans="6:6" ht="24" customHeight="1">
      <c r="F1600" s="5"/>
    </row>
  </sheetData>
  <mergeCells count="2">
    <mergeCell ref="A4:I4"/>
    <mergeCell ref="A51:I51"/>
  </mergeCells>
  <pageMargins left="0.6692913385826772" right="0.27559055118110237" top="0.51181102362204722" bottom="0.11811023622047245" header="0.19685039370078741" footer="0.19685039370078741"/>
  <pageSetup paperSize="9" scale="60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8b424d-2539-469a-ac12-8f04a671186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12" ma:contentTypeDescription="สร้างเอกสารใหม่" ma:contentTypeScope="" ma:versionID="4e6db2f002d2108210dff92f913be493">
  <xsd:schema xmlns:xsd="http://www.w3.org/2001/XMLSchema" xmlns:xs="http://www.w3.org/2001/XMLSchema" xmlns:p="http://schemas.microsoft.com/office/2006/metadata/properties" xmlns:ns2="c18b424d-2539-469a-ac12-8f04a6711861" xmlns:ns3="50c908b1-f277-4340-90a9-4611d0b0f078" targetNamespace="http://schemas.microsoft.com/office/2006/metadata/properties" ma:root="true" ma:fieldsID="0e2f43960f2aa18be51152719c9d0ac5" ns2:_="" ns3:_="">
    <xsd:import namespace="c18b424d-2539-469a-ac12-8f04a6711861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28e5a7-52d0-4785-b3aa-85853065053e}" ma:internalName="TaxCatchAll" ma:showField="CatchAllData" ma:web="605346fc-39d0-4e0b-95c7-42d445626e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657B19-8488-4C65-9903-48A56E4948B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2b93069f-7a5b-4258-bf34-d1f9a7e3601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c18b424d-2539-469a-ac12-8f04a6711861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9B7B737F-C884-40B1-8D4F-575E5E0B7A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A5C6AD-4913-43BE-9087-5764B4AD3D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 flow</vt:lpstr>
      <vt:lpstr>'cash flow'!Print_Area</vt:lpstr>
      <vt:lpstr>company!Print_Area</vt:lpstr>
      <vt:lpstr>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2023-01-23T09:19:12Z</cp:lastPrinted>
  <dcterms:created xsi:type="dcterms:W3CDTF">2011-10-13T02:46:38Z</dcterms:created>
  <dcterms:modified xsi:type="dcterms:W3CDTF">2023-01-23T09:19:15Z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orn.wannasupaphon@dtac.co.th</vt:lpwstr>
  </property>
  <property fmtid="{D5CDD505-2E9C-101B-9397-08002B2CF9AE}" pid="7" name="MSIP_Label_f604d2c9-1577-460e-b668-57374a0216c3_SetDate">
    <vt:lpwstr>2019-12-20T02:12:48.9952902Z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ContentTypeId">
    <vt:lpwstr>0x0101008CE8F94C8EC17E4F8032352936709A22</vt:lpwstr>
  </property>
  <property fmtid="{D5CDD505-2E9C-101B-9397-08002B2CF9AE}" pid="12" name="MediaServiceImageTags">
    <vt:lpwstr/>
  </property>
</Properties>
</file>