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otal Access Communication\2022\YE12'2022\"/>
    </mc:Choice>
  </mc:AlternateContent>
  <xr:revisionPtr revIDLastSave="0" documentId="13_ncr:1_{529A89F1-F599-437B-9257-C8BD4EF644C7}" xr6:coauthVersionLast="47" xr6:coauthVersionMax="47" xr10:uidLastSave="{00000000-0000-0000-0000-000000000000}"/>
  <bookViews>
    <workbookView xWindow="-108" yWindow="-108" windowWidth="23256" windowHeight="12576" tabRatio="636" xr2:uid="{00000000-000D-0000-FFFF-FFFF00000000}"/>
  </bookViews>
  <sheets>
    <sheet name="BS" sheetId="1" r:id="rId1"/>
    <sheet name="PL" sheetId="7" r:id="rId2"/>
    <sheet name="conso" sheetId="8" r:id="rId3"/>
    <sheet name="company" sheetId="9" r:id="rId4"/>
    <sheet name="cash flow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1" i="7" l="1"/>
  <c r="C18" i="7"/>
  <c r="G18" i="7"/>
  <c r="G21" i="7"/>
  <c r="G82" i="10"/>
  <c r="C82" i="10"/>
  <c r="I69" i="10"/>
  <c r="E69" i="10"/>
  <c r="C69" i="10"/>
  <c r="G69" i="10"/>
  <c r="C86" i="1" l="1"/>
  <c r="C53" i="1"/>
  <c r="G53" i="1"/>
  <c r="G86" i="1"/>
  <c r="E86" i="1" l="1"/>
  <c r="P33" i="8" l="1"/>
  <c r="P31" i="8"/>
  <c r="P28" i="8"/>
  <c r="N29" i="8" l="1"/>
  <c r="J29" i="8"/>
  <c r="H29" i="8"/>
  <c r="F29" i="8"/>
  <c r="D29" i="8"/>
  <c r="P17" i="8"/>
  <c r="P20" i="8"/>
  <c r="N18" i="8"/>
  <c r="L18" i="8"/>
  <c r="J18" i="8"/>
  <c r="H18" i="8"/>
  <c r="F18" i="8"/>
  <c r="D18" i="8"/>
  <c r="P18" i="8" l="1"/>
  <c r="I80" i="10" l="1"/>
  <c r="E80" i="10"/>
  <c r="I52" i="7"/>
  <c r="L11" i="9" s="1"/>
  <c r="I51" i="7"/>
  <c r="E52" i="7"/>
  <c r="E51" i="7"/>
  <c r="I23" i="7"/>
  <c r="I15" i="7"/>
  <c r="I11" i="7"/>
  <c r="E23" i="7"/>
  <c r="E15" i="7"/>
  <c r="E11" i="7"/>
  <c r="I86" i="1"/>
  <c r="I87" i="1" s="1"/>
  <c r="I89" i="1" s="1"/>
  <c r="E87" i="1"/>
  <c r="E89" i="1" s="1"/>
  <c r="I64" i="1"/>
  <c r="I53" i="1"/>
  <c r="I54" i="1" s="1"/>
  <c r="E64" i="1"/>
  <c r="E53" i="1"/>
  <c r="E54" i="1" s="1"/>
  <c r="I31" i="1"/>
  <c r="I32" i="1" s="1"/>
  <c r="I15" i="1"/>
  <c r="E31" i="1"/>
  <c r="E15" i="1"/>
  <c r="I16" i="7" l="1"/>
  <c r="I19" i="7" s="1"/>
  <c r="I24" i="7" s="1"/>
  <c r="I29" i="7" s="1"/>
  <c r="I31" i="7" s="1"/>
  <c r="I43" i="7" s="1"/>
  <c r="I54" i="7" s="1"/>
  <c r="E16" i="7"/>
  <c r="E19" i="7" s="1"/>
  <c r="E24" i="7" s="1"/>
  <c r="E29" i="7" s="1"/>
  <c r="E32" i="1"/>
  <c r="I65" i="1"/>
  <c r="I90" i="1" s="1"/>
  <c r="I91" i="1" s="1"/>
  <c r="E65" i="1"/>
  <c r="E90" i="1" s="1"/>
  <c r="E91" i="1" s="1"/>
  <c r="G80" i="10"/>
  <c r="C80" i="10"/>
  <c r="L10" i="9" l="1"/>
  <c r="I8" i="10"/>
  <c r="I30" i="10" s="1"/>
  <c r="I41" i="10" s="1"/>
  <c r="I45" i="10" s="1"/>
  <c r="I81" i="10" s="1"/>
  <c r="I83" i="10" s="1"/>
  <c r="I84" i="10" s="1"/>
  <c r="I34" i="7"/>
  <c r="E31" i="7"/>
  <c r="E8" i="10"/>
  <c r="E30" i="10" s="1"/>
  <c r="E41" i="10" s="1"/>
  <c r="E45" i="10" s="1"/>
  <c r="E81" i="10" s="1"/>
  <c r="E83" i="10" s="1"/>
  <c r="E84" i="10" s="1"/>
  <c r="G15" i="1"/>
  <c r="G31" i="1"/>
  <c r="E34" i="7" l="1"/>
  <c r="L19" i="8"/>
  <c r="P19" i="8" s="1"/>
  <c r="E43" i="7"/>
  <c r="E54" i="7" s="1"/>
  <c r="G32" i="1"/>
  <c r="C87" i="1" l="1"/>
  <c r="C89" i="1" s="1"/>
  <c r="G87" i="1"/>
  <c r="G89" i="1" s="1"/>
  <c r="G11" i="7" l="1"/>
  <c r="G15" i="7"/>
  <c r="G23" i="7"/>
  <c r="G54" i="1"/>
  <c r="G64" i="1"/>
  <c r="G65" i="1" l="1"/>
  <c r="G90" i="1" s="1"/>
  <c r="G16" i="7"/>
  <c r="G19" i="7" s="1"/>
  <c r="G24" i="7" s="1"/>
  <c r="G29" i="7" s="1"/>
  <c r="G31" i="7" s="1"/>
  <c r="L17" i="9" s="1"/>
  <c r="G43" i="7" l="1"/>
  <c r="G34" i="7"/>
  <c r="G8" i="10"/>
  <c r="N13" i="9"/>
  <c r="H19" i="9" l="1"/>
  <c r="H12" i="9"/>
  <c r="H14" i="9" s="1"/>
  <c r="H16" i="9" s="1"/>
  <c r="H21" i="9" l="1"/>
  <c r="H23" i="9" s="1"/>
  <c r="H22" i="9"/>
  <c r="H32" i="8"/>
  <c r="H21" i="8"/>
  <c r="H23" i="8" s="1"/>
  <c r="H34" i="8" l="1"/>
  <c r="H36" i="8" s="1"/>
  <c r="H35" i="8"/>
  <c r="N20" i="9" l="1"/>
  <c r="J12" i="9" l="1"/>
  <c r="J14" i="9" s="1"/>
  <c r="F12" i="9"/>
  <c r="F14" i="9" s="1"/>
  <c r="D12" i="9"/>
  <c r="D14" i="9" s="1"/>
  <c r="N21" i="8" l="1"/>
  <c r="N23" i="8" s="1"/>
  <c r="N35" i="8" s="1"/>
  <c r="J21" i="8"/>
  <c r="J23" i="8" s="1"/>
  <c r="F21" i="8"/>
  <c r="F23" i="8" s="1"/>
  <c r="D21" i="8"/>
  <c r="D23" i="8" l="1"/>
  <c r="N11" i="9"/>
  <c r="L21" i="8" l="1"/>
  <c r="N10" i="9"/>
  <c r="N12" i="9" s="1"/>
  <c r="N14" i="9" s="1"/>
  <c r="N22" i="9" s="1"/>
  <c r="L12" i="9"/>
  <c r="L14" i="9" s="1"/>
  <c r="L16" i="9" s="1"/>
  <c r="L23" i="8" l="1"/>
  <c r="P21" i="8"/>
  <c r="P23" i="8" s="1"/>
  <c r="P35" i="8" s="1"/>
  <c r="L35" i="8" l="1"/>
  <c r="L26" i="8"/>
  <c r="P26" i="8" s="1"/>
  <c r="L22" i="9"/>
  <c r="J22" i="9"/>
  <c r="F22" i="9"/>
  <c r="D22" i="9"/>
  <c r="J16" i="9"/>
  <c r="F16" i="9"/>
  <c r="D16" i="9"/>
  <c r="D35" i="8"/>
  <c r="J35" i="8"/>
  <c r="F35" i="8"/>
  <c r="L29" i="8" l="1"/>
  <c r="P29" i="8" s="1"/>
  <c r="N16" i="9"/>
  <c r="C54" i="1" l="1"/>
  <c r="G51" i="7" l="1"/>
  <c r="C51" i="7"/>
  <c r="C64" i="1"/>
  <c r="C52" i="7" l="1"/>
  <c r="J19" i="9" l="1"/>
  <c r="F19" i="9"/>
  <c r="D19" i="9"/>
  <c r="N32" i="8"/>
  <c r="N34" i="8" s="1"/>
  <c r="J32" i="8"/>
  <c r="J34" i="8" s="1"/>
  <c r="F32" i="8"/>
  <c r="F34" i="8" s="1"/>
  <c r="D32" i="8"/>
  <c r="D34" i="8" s="1"/>
  <c r="F21" i="9" l="1"/>
  <c r="F23" i="9" s="1"/>
  <c r="J21" i="9"/>
  <c r="J23" i="9" s="1"/>
  <c r="D21" i="9"/>
  <c r="D23" i="9" s="1"/>
  <c r="N36" i="8" l="1"/>
  <c r="J36" i="8" l="1"/>
  <c r="F36" i="8"/>
  <c r="D36" i="8"/>
  <c r="G52" i="7"/>
  <c r="C23" i="7"/>
  <c r="C15" i="7"/>
  <c r="C11" i="7"/>
  <c r="C31" i="1"/>
  <c r="C15" i="1"/>
  <c r="G30" i="10" l="1"/>
  <c r="G41" i="10" s="1"/>
  <c r="G45" i="10" s="1"/>
  <c r="G81" i="10" s="1"/>
  <c r="G83" i="10" s="1"/>
  <c r="C16" i="7"/>
  <c r="C19" i="7" s="1"/>
  <c r="C24" i="7" s="1"/>
  <c r="C29" i="7" s="1"/>
  <c r="C31" i="7" s="1"/>
  <c r="L30" i="8" s="1"/>
  <c r="P30" i="8" s="1"/>
  <c r="C65" i="1"/>
  <c r="C90" i="1" s="1"/>
  <c r="C32" i="1"/>
  <c r="C43" i="7" l="1"/>
  <c r="C34" i="7"/>
  <c r="C8" i="10"/>
  <c r="C30" i="10" s="1"/>
  <c r="C41" i="10" s="1"/>
  <c r="C45" i="10" s="1"/>
  <c r="C81" i="10" s="1"/>
  <c r="C83" i="10" s="1"/>
  <c r="C84" i="10" s="1"/>
  <c r="G84" i="10"/>
  <c r="C91" i="1"/>
  <c r="G91" i="1"/>
  <c r="C54" i="7" l="1"/>
  <c r="N17" i="9"/>
  <c r="G54" i="7"/>
  <c r="L19" i="9" l="1"/>
  <c r="L21" i="9" s="1"/>
  <c r="N18" i="9"/>
  <c r="N19" i="9" s="1"/>
  <c r="L23" i="9" l="1"/>
  <c r="N21" i="9"/>
  <c r="N23" i="9" s="1"/>
  <c r="L32" i="8" l="1"/>
  <c r="L34" i="8" l="1"/>
  <c r="L36" i="8" s="1"/>
  <c r="P32" i="8"/>
  <c r="P34" i="8" l="1"/>
  <c r="P36" i="8" s="1"/>
</calcChain>
</file>

<file path=xl/sharedStrings.xml><?xml version="1.0" encoding="utf-8"?>
<sst xmlns="http://schemas.openxmlformats.org/spreadsheetml/2006/main" count="331" uniqueCount="230">
  <si>
    <t>(Unit: Baht)</t>
  </si>
  <si>
    <t xml:space="preserve">Consolidated financial statements </t>
  </si>
  <si>
    <t>Separate financial statements</t>
  </si>
  <si>
    <t>Note</t>
  </si>
  <si>
    <t>Assets</t>
  </si>
  <si>
    <t>Current assets</t>
  </si>
  <si>
    <t>Cash and cash equivalents</t>
  </si>
  <si>
    <t>Total current assets</t>
  </si>
  <si>
    <t>Non-current assets</t>
  </si>
  <si>
    <t xml:space="preserve">Investment in associated company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</si>
  <si>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</si>
  <si>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</si>
  <si>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</si>
  <si>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</si>
  <si>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</si>
  <si>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Consolidated financial statements</t>
  </si>
  <si>
    <t>Liabilities and shareholders' equity</t>
  </si>
  <si>
    <t>Current liabilities</t>
  </si>
  <si>
    <t xml:space="preserve">Unearned revenue from telephone service </t>
  </si>
  <si>
    <t>Other current liabilities</t>
  </si>
  <si>
    <t>Total current liabilities</t>
  </si>
  <si>
    <t>Non-current liabilities</t>
  </si>
  <si>
    <t>Long-term loans - net of current portion</t>
  </si>
  <si>
    <t>Debentures - net of current portion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</si>
  <si>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</si>
  <si>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</si>
  <si>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</si>
  <si>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</si>
  <si>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</si>
  <si>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</si>
  <si>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</si>
  <si>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 xml:space="preserve">      2,367,811,000 ordinary shares of Baht 2 each</t>
  </si>
  <si>
    <t>Premium on ordinary shares</t>
  </si>
  <si>
    <t>Retained earnings</t>
  </si>
  <si>
    <t xml:space="preserve">   Appropriated - statutory reserve</t>
  </si>
  <si>
    <t>Total shareholders' equity</t>
  </si>
  <si>
    <t>Total liabilities and shareholders' equity</t>
  </si>
  <si>
    <t>Directors</t>
  </si>
  <si>
    <t xml:space="preserve">Revenues from sales and services </t>
  </si>
  <si>
    <t>Revenue from telephone services</t>
  </si>
  <si>
    <t>Revenue from sales of telephone sets and starter kits</t>
  </si>
  <si>
    <t>Other operating income</t>
  </si>
  <si>
    <t xml:space="preserve">Total revenues from sales and services </t>
  </si>
  <si>
    <t xml:space="preserve">Cost of sales and services </t>
  </si>
  <si>
    <t>Cost of telephone services</t>
  </si>
  <si>
    <t>Cost of sales of telephone sets and starter kits</t>
  </si>
  <si>
    <t>Total cost of sales and services</t>
  </si>
  <si>
    <t>Gross profit</t>
  </si>
  <si>
    <t>Interest income</t>
  </si>
  <si>
    <t>Other income</t>
  </si>
  <si>
    <t>Income before expenses</t>
  </si>
  <si>
    <t>Administrative expenses</t>
  </si>
  <si>
    <t>Total expenses</t>
  </si>
  <si>
    <t>Finance cost</t>
  </si>
  <si>
    <t>Earnings per share</t>
  </si>
  <si>
    <t xml:space="preserve">Cash flows from operating activities </t>
  </si>
  <si>
    <t xml:space="preserve">   operating assets and liabilities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</si>
  <si>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</si>
  <si>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</si>
  <si>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</si>
  <si>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</si>
  <si>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</si>
  <si>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 xml:space="preserve">   Other non-current liabilities</t>
  </si>
  <si>
    <t>Cash paid for interest expenses</t>
  </si>
  <si>
    <t xml:space="preserve">Cash flows from investing activities </t>
  </si>
  <si>
    <t xml:space="preserve">   and installation of equipment</t>
  </si>
  <si>
    <t xml:space="preserve">Cash flows from financing activities </t>
  </si>
  <si>
    <t>Repayment of long-term loans</t>
  </si>
  <si>
    <t>Cash and cash equivalents at beginning of year</t>
  </si>
  <si>
    <t xml:space="preserve">Cash and cash equivalents at end of year </t>
  </si>
  <si>
    <t xml:space="preserve">Supplemental cash flow information: </t>
  </si>
  <si>
    <t>Total</t>
  </si>
  <si>
    <t>Issued and</t>
  </si>
  <si>
    <t>Appropriated</t>
  </si>
  <si>
    <t>paid-up</t>
  </si>
  <si>
    <t>Premium on</t>
  </si>
  <si>
    <t>- statutory</t>
  </si>
  <si>
    <t>share capital</t>
  </si>
  <si>
    <t>ordinary shares</t>
  </si>
  <si>
    <t>reserve</t>
  </si>
  <si>
    <t>Unappropriated</t>
  </si>
  <si>
    <t xml:space="preserve">Inventories </t>
  </si>
  <si>
    <t xml:space="preserve">Other current assets </t>
  </si>
  <si>
    <t>Restricted bank deposits</t>
  </si>
  <si>
    <t xml:space="preserve">Investments in subsidiaries </t>
  </si>
  <si>
    <t xml:space="preserve">Property, plant and equipment </t>
  </si>
  <si>
    <t>Income tax payable</t>
  </si>
  <si>
    <t>Provision for long-term employee benefits</t>
  </si>
  <si>
    <t>Other components of shareholders' equity</t>
  </si>
  <si>
    <t>Total Access Communication Public Company Limited and its subsidiaries</t>
  </si>
  <si>
    <t>Total comprehensive income for the year</t>
  </si>
  <si>
    <t xml:space="preserve">   Trade and other receivables</t>
  </si>
  <si>
    <t>shareholders'</t>
  </si>
  <si>
    <t>equity</t>
  </si>
  <si>
    <t>Trade and other receivables</t>
  </si>
  <si>
    <t>Trade and other payables</t>
  </si>
  <si>
    <t xml:space="preserve">   Trade and other payables</t>
  </si>
  <si>
    <t>Dividend paid</t>
  </si>
  <si>
    <t>Other comprehensive income</t>
  </si>
  <si>
    <t>Income tax expenses</t>
  </si>
  <si>
    <t xml:space="preserve">   Interest expenses</t>
  </si>
  <si>
    <t xml:space="preserve">Profit from operating activities before changes in </t>
  </si>
  <si>
    <t>Other intangible assets</t>
  </si>
  <si>
    <t xml:space="preserve">   Other non-current assets</t>
  </si>
  <si>
    <t>Statement of financial position</t>
  </si>
  <si>
    <t>Statement of financial position (continued)</t>
  </si>
  <si>
    <t>Income statement</t>
  </si>
  <si>
    <t>Statement of comprehensive income</t>
  </si>
  <si>
    <t>Statement of changes in shareholders' equity</t>
  </si>
  <si>
    <t>Other components of equity</t>
  </si>
  <si>
    <t>Tax refund</t>
  </si>
  <si>
    <t xml:space="preserve">Separate financial statements </t>
  </si>
  <si>
    <t>(deficits)</t>
  </si>
  <si>
    <t xml:space="preserve">Retained earnings </t>
  </si>
  <si>
    <t xml:space="preserve">Deposits and prepayment for purchase </t>
  </si>
  <si>
    <t>Adjustment resulting</t>
  </si>
  <si>
    <t>from reduction of</t>
  </si>
  <si>
    <t>legal reserve and</t>
  </si>
  <si>
    <t>premium on ordinary</t>
  </si>
  <si>
    <t>share to offset</t>
  </si>
  <si>
    <t>deficits</t>
  </si>
  <si>
    <t xml:space="preserve">   Dividend received from other investments</t>
  </si>
  <si>
    <t xml:space="preserve">Dividend received from other investments </t>
  </si>
  <si>
    <t xml:space="preserve">   Accounts payable for purchase of equipment </t>
  </si>
  <si>
    <t>Repayment of debentures</t>
  </si>
  <si>
    <t>Other comprehensive income for the year</t>
  </si>
  <si>
    <t>Profit for the year</t>
  </si>
  <si>
    <t>Loans to subsidiary</t>
  </si>
  <si>
    <t>Other comprehensive income not to be reclassified</t>
  </si>
  <si>
    <t xml:space="preserve">   to profit and loss in subsequent periods</t>
  </si>
  <si>
    <t xml:space="preserve">   - net of income tax</t>
  </si>
  <si>
    <t>Less: income tax effect</t>
  </si>
  <si>
    <t>Statement of changes in shareholders' equity (continued)</t>
  </si>
  <si>
    <t>Gain (loss) on foreign exchange</t>
  </si>
  <si>
    <t xml:space="preserve">   Allowance for inventory obsolescence (reversal)</t>
  </si>
  <si>
    <t>Debentures - current portion</t>
  </si>
  <si>
    <t>Capital surplus from</t>
  </si>
  <si>
    <t>restructuring</t>
  </si>
  <si>
    <t>Other surplus</t>
  </si>
  <si>
    <t xml:space="preserve">   Share of loss from investment in associated company </t>
  </si>
  <si>
    <t>Selling, distribution and service expenses</t>
  </si>
  <si>
    <t>Share of loss from investment in associated company</t>
  </si>
  <si>
    <t>the Company's</t>
  </si>
  <si>
    <t>Cash flow statement</t>
  </si>
  <si>
    <t>Cash flow statement (continued)</t>
  </si>
  <si>
    <t>Long-term loans - current portion</t>
  </si>
  <si>
    <t>Assets retirement obligation - current portion</t>
  </si>
  <si>
    <t>Assets retirement obligation - net of current portion</t>
  </si>
  <si>
    <t xml:space="preserve">   Amortisation on cost to obtain contracts</t>
  </si>
  <si>
    <t>Cash receipt from loan to subsidiary</t>
  </si>
  <si>
    <t>Acquisition of building and equipment</t>
  </si>
  <si>
    <t>Proceeds from sales of building and equipment</t>
  </si>
  <si>
    <t>Acquisition of other intangible assets</t>
  </si>
  <si>
    <t>Accrued cost of spectrum licenses - current portion</t>
  </si>
  <si>
    <t>Lease liabilities - current portion</t>
  </si>
  <si>
    <t>Lease liabilities - net of current portion</t>
  </si>
  <si>
    <t>Cash paid for lease liabilities</t>
  </si>
  <si>
    <t>Lease receivable - net of current portion</t>
  </si>
  <si>
    <t>Lease receivable - current portion</t>
  </si>
  <si>
    <t>Right-of-use assets</t>
  </si>
  <si>
    <t>Right-of-use assets - cost of spectrum licenses</t>
  </si>
  <si>
    <t xml:space="preserve">   Effect from adjustment of right-of-use assets</t>
  </si>
  <si>
    <t>Net cash flows used in financing activities</t>
  </si>
  <si>
    <t>Accrued cost of spectrum licenses - net of current portion</t>
  </si>
  <si>
    <t>Acquisition of right-of-use assets</t>
  </si>
  <si>
    <t>Other current financial assets</t>
  </si>
  <si>
    <t>Other non-current financial assets</t>
  </si>
  <si>
    <t>Profit from operating activities</t>
  </si>
  <si>
    <t xml:space="preserve">   instruments and net position of hedging</t>
  </si>
  <si>
    <t>Profit before income tax expenses</t>
  </si>
  <si>
    <t xml:space="preserve">Basic earnings per share </t>
  </si>
  <si>
    <t>Adjustments to reconcile profit before tax to cash</t>
  </si>
  <si>
    <t xml:space="preserve">   provided by (paid from) operating activities:</t>
  </si>
  <si>
    <t xml:space="preserve">      instruments and net position of hedging</t>
  </si>
  <si>
    <t>Cash paid for corporate income tax</t>
  </si>
  <si>
    <t>Cash paid for loan to subsidiary</t>
  </si>
  <si>
    <t xml:space="preserve">   for purchase and installation of equipment</t>
  </si>
  <si>
    <t xml:space="preserve">Acquisition of right-of-use assets - cost of </t>
  </si>
  <si>
    <t xml:space="preserve">   spectrum licenses</t>
  </si>
  <si>
    <t>Non cash transactions:</t>
  </si>
  <si>
    <t xml:space="preserve">   Lease receivable</t>
  </si>
  <si>
    <t>Cash received from debentures</t>
  </si>
  <si>
    <t>2021</t>
  </si>
  <si>
    <t>Balance as at 31 December 2021</t>
  </si>
  <si>
    <t>Balance as at 1 January 2021</t>
  </si>
  <si>
    <t>Short-term loans</t>
  </si>
  <si>
    <t xml:space="preserve">   Loss from equity return from subsidiary</t>
  </si>
  <si>
    <t xml:space="preserve">   Gain from disposal of investment</t>
  </si>
  <si>
    <t>Cash receipt from equity return from subsidiary</t>
  </si>
  <si>
    <t xml:space="preserve">   Increase in lease liabilities</t>
  </si>
  <si>
    <t xml:space="preserve">   Accounts payable for purchase of intangibles assets</t>
  </si>
  <si>
    <t>Cash received from unwinded interest rate swap agreements</t>
  </si>
  <si>
    <t>Repayment of short-term loans</t>
  </si>
  <si>
    <t>Proceeds from sales of investment</t>
  </si>
  <si>
    <t xml:space="preserve">      investment in equity instruments of non-listed companies</t>
  </si>
  <si>
    <t>Gain (loss) from fair value measurement of derivative</t>
  </si>
  <si>
    <t xml:space="preserve">   Loss (gain) from disposal of equipment</t>
  </si>
  <si>
    <t xml:space="preserve">   Loss (gain) from fair value measurement of derivative</t>
  </si>
  <si>
    <t>Cash flows from operating activities</t>
  </si>
  <si>
    <t>Net cash flows from operating activities</t>
  </si>
  <si>
    <t xml:space="preserve">   Write-off of assets</t>
  </si>
  <si>
    <t>Cash received from short-term loans</t>
  </si>
  <si>
    <t>For the year ended 31 December 2022</t>
  </si>
  <si>
    <t>Balance as at 1 January 2022</t>
  </si>
  <si>
    <t>Balance as at 31 December 2022</t>
  </si>
  <si>
    <t>As at 31 December 2022</t>
  </si>
  <si>
    <t>2022</t>
  </si>
  <si>
    <t>Other current financial liabilities</t>
  </si>
  <si>
    <t>Other non-current financial liabilities</t>
  </si>
  <si>
    <t xml:space="preserve">   Allowance for impairment on assets/investment in subsidiary/</t>
  </si>
  <si>
    <t>Balance as at 1 January 2021 - as reclassified</t>
  </si>
  <si>
    <t>Balance as at 1 January 2022 - as reclassified</t>
  </si>
  <si>
    <t xml:space="preserve">         (2021: 2,372,080,630 ordinary shares </t>
  </si>
  <si>
    <t xml:space="preserve">            of Baht 2 each)</t>
  </si>
  <si>
    <t xml:space="preserve">   Unappropriated</t>
  </si>
  <si>
    <t>Balance as at 31 December 2020</t>
  </si>
  <si>
    <t xml:space="preserve">   -  as previously reported</t>
  </si>
  <si>
    <t xml:space="preserve">Reclassification of the presentation of </t>
  </si>
  <si>
    <t xml:space="preserve">   other components of shareholders' equity</t>
  </si>
  <si>
    <t>Appropriated -</t>
  </si>
  <si>
    <t>statutory reserve</t>
  </si>
  <si>
    <t xml:space="preserve">   Unrealised gain on foreign exchange</t>
  </si>
  <si>
    <t xml:space="preserve">   Allowance for expected credit losses (reversal)</t>
  </si>
  <si>
    <t xml:space="preserve">   Depreciation and amortisation (Note 30)</t>
  </si>
  <si>
    <t xml:space="preserve">   Provision for long-term employee benefits (reversal)</t>
  </si>
  <si>
    <t xml:space="preserve">Decrease in deposits and prepayment </t>
  </si>
  <si>
    <t>Net cash flows from (used in) investing activities</t>
  </si>
  <si>
    <t>Net increase (decrease) in cash and cash equivalents</t>
  </si>
  <si>
    <t xml:space="preserve">Actuarial gains </t>
  </si>
  <si>
    <t>Cash received from long-term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</si>
</sst>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;[Red]\(#,##0\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[$€-2]\ * #,##0.00_);_([$€-2]\ * \(#,##0.00\);_([$€-2]\ * &quot;-&quot;??_);_(@_)"/>
    <numFmt numFmtId="172" formatCode="_(* #,##0.0_);_(* \(#,##0.0\);_(* &quot;-&quot;??_);_(@_)"/>
    <numFmt numFmtId="173" formatCode="_(* #,##0.0000_);_(* \(#,##0.0000\);_(* &quot;-&quot;??_);_(@_)"/>
  </numFmts>
  <fonts count="22"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sz val="10"/>
      <name val="ApFont"/>
      <charset val="22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 tint="-0.34998626667073579"/>
      <name val="Arial"/>
      <family val="2"/>
    </font>
    <font>
      <i/>
      <sz val="10"/>
      <color theme="1"/>
      <name val="Arial"/>
      <family val="2"/>
    </font>
    <font>
      <sz val="17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43" fontId="17" fillId="0" borderId="0" applyFont="0" applyFill="0" applyBorder="0" applyAlignment="0" applyProtection="0"/>
    <xf numFmtId="167" fontId="12" fillId="0" borderId="0"/>
    <xf numFmtId="168" fontId="12" fillId="0" borderId="0"/>
    <xf numFmtId="169" fontId="12" fillId="0" borderId="0"/>
    <xf numFmtId="38" fontId="13" fillId="2" borderId="0" applyNumberFormat="0" applyBorder="0" applyAlignment="0" applyProtection="0"/>
    <xf numFmtId="10" fontId="13" fillId="3" borderId="1" applyNumberFormat="0" applyBorder="0" applyAlignment="0" applyProtection="0"/>
    <xf numFmtId="37" fontId="14" fillId="0" borderId="0"/>
    <xf numFmtId="170" fontId="15" fillId="0" borderId="0"/>
    <xf numFmtId="0" fontId="7" fillId="0" borderId="0"/>
    <xf numFmtId="10" fontId="16" fillId="0" borderId="0" applyFont="0" applyFill="0" applyBorder="0" applyAlignment="0" applyProtection="0"/>
    <xf numFmtId="1" fontId="16" fillId="0" borderId="2" applyNumberFormat="0" applyFill="0" applyAlignment="0" applyProtection="0">
      <alignment horizontal="center" vertical="center"/>
    </xf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0" fontId="17" fillId="0" borderId="0"/>
    <xf numFmtId="0" fontId="7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7" fillId="0" borderId="0"/>
    <xf numFmtId="0" fontId="17" fillId="0" borderId="0"/>
    <xf numFmtId="43" fontId="17" fillId="0" borderId="0" applyFont="0" applyFill="0" applyBorder="0" applyAlignment="0" applyProtection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25">
    <xf numFmtId="0" fontId="0" fillId="0" borderId="0" xfId="0"/>
    <xf numFmtId="37" fontId="2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1" fillId="0" borderId="0" xfId="0" applyNumberFormat="1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7" fontId="2" fillId="0" borderId="3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2" fillId="0" borderId="3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center" vertical="center"/>
    </xf>
    <xf numFmtId="41" fontId="2" fillId="0" borderId="5" xfId="0" applyNumberFormat="1" applyFont="1" applyFill="1" applyBorder="1" applyAlignment="1">
      <alignment horizontal="center" vertical="center"/>
    </xf>
    <xf numFmtId="37" fontId="2" fillId="0" borderId="0" xfId="0" quotePrefix="1" applyNumberFormat="1" applyFont="1" applyFill="1" applyAlignment="1">
      <alignment horizontal="centerContinuous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37" fontId="2" fillId="0" borderId="6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39" fontId="2" fillId="0" borderId="5" xfId="0" applyNumberFormat="1" applyFont="1" applyFill="1" applyBorder="1" applyAlignment="1">
      <alignment vertical="center"/>
    </xf>
    <xf numFmtId="39" fontId="2" fillId="0" borderId="0" xfId="0" applyNumberFormat="1" applyFont="1" applyFill="1" applyAlignment="1">
      <alignment horizontal="center" vertical="center"/>
    </xf>
    <xf numFmtId="39" fontId="3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Border="1" applyAlignment="1">
      <alignment vertical="center"/>
    </xf>
    <xf numFmtId="37" fontId="3" fillId="0" borderId="0" xfId="0" quotePrefix="1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37" fontId="8" fillId="0" borderId="0" xfId="9" applyNumberFormat="1" applyFont="1" applyFill="1" applyAlignment="1">
      <alignment horizontal="left" vertical="center"/>
    </xf>
    <xf numFmtId="37" fontId="9" fillId="0" borderId="0" xfId="9" applyNumberFormat="1" applyFont="1" applyFill="1" applyAlignment="1">
      <alignment horizontal="centerContinuous" vertical="center"/>
    </xf>
    <xf numFmtId="37" fontId="10" fillId="0" borderId="0" xfId="9" applyNumberFormat="1" applyFont="1" applyFill="1" applyAlignment="1">
      <alignment horizontal="centerContinuous" vertical="center"/>
    </xf>
    <xf numFmtId="37" fontId="9" fillId="0" borderId="0" xfId="9" applyNumberFormat="1" applyFont="1" applyFill="1" applyAlignment="1">
      <alignment vertical="center"/>
    </xf>
    <xf numFmtId="37" fontId="9" fillId="0" borderId="0" xfId="9" applyNumberFormat="1" applyFont="1" applyFill="1" applyBorder="1" applyAlignment="1">
      <alignment horizontal="centerContinuous" vertical="center"/>
    </xf>
    <xf numFmtId="49" fontId="18" fillId="0" borderId="0" xfId="0" applyNumberFormat="1" applyFont="1" applyFill="1" applyAlignment="1">
      <alignment vertical="center"/>
    </xf>
    <xf numFmtId="41" fontId="18" fillId="0" borderId="3" xfId="0" applyNumberFormat="1" applyFont="1" applyFill="1" applyBorder="1" applyAlignment="1">
      <alignment horizontal="right" vertical="center"/>
    </xf>
    <xf numFmtId="1" fontId="18" fillId="0" borderId="0" xfId="0" applyNumberFormat="1" applyFont="1" applyFill="1" applyAlignment="1">
      <alignment horizontal="center" vertical="center"/>
    </xf>
    <xf numFmtId="171" fontId="18" fillId="0" borderId="0" xfId="0" applyNumberFormat="1" applyFont="1" applyFill="1" applyAlignment="1">
      <alignment horizontal="right" vertical="center"/>
    </xf>
    <xf numFmtId="41" fontId="18" fillId="0" borderId="0" xfId="0" applyNumberFormat="1" applyFont="1" applyFill="1" applyAlignment="1">
      <alignment vertical="center"/>
    </xf>
    <xf numFmtId="41" fontId="18" fillId="0" borderId="0" xfId="0" applyNumberFormat="1" applyFont="1" applyFill="1" applyAlignment="1">
      <alignment horizontal="right" vertical="center"/>
    </xf>
    <xf numFmtId="41" fontId="18" fillId="0" borderId="5" xfId="0" applyNumberFormat="1" applyFont="1" applyFill="1" applyBorder="1" applyAlignment="1">
      <alignment horizontal="right" vertical="center"/>
    </xf>
    <xf numFmtId="41" fontId="18" fillId="0" borderId="0" xfId="0" applyNumberFormat="1" applyFont="1" applyFill="1" applyBorder="1" applyAlignment="1">
      <alignment horizontal="right" vertical="center"/>
    </xf>
    <xf numFmtId="172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vertical="center"/>
    </xf>
    <xf numFmtId="37" fontId="19" fillId="0" borderId="0" xfId="0" applyNumberFormat="1" applyFont="1" applyFill="1" applyBorder="1" applyAlignment="1">
      <alignment vertical="center"/>
    </xf>
    <xf numFmtId="41" fontId="2" fillId="0" borderId="9" xfId="0" applyNumberFormat="1" applyFont="1" applyFill="1" applyBorder="1" applyAlignment="1">
      <alignment horizontal="center" vertical="center"/>
    </xf>
    <xf numFmtId="41" fontId="5" fillId="0" borderId="10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vertical="center"/>
    </xf>
    <xf numFmtId="172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right" vertical="center"/>
    </xf>
    <xf numFmtId="41" fontId="0" fillId="0" borderId="3" xfId="0" applyNumberFormat="1" applyFont="1" applyFill="1" applyBorder="1" applyAlignment="1">
      <alignment horizontal="right" vertical="center"/>
    </xf>
    <xf numFmtId="49" fontId="20" fillId="0" borderId="0" xfId="0" applyNumberFormat="1" applyFont="1" applyFill="1" applyAlignment="1">
      <alignment vertical="center"/>
    </xf>
    <xf numFmtId="41" fontId="21" fillId="0" borderId="0" xfId="0" applyNumberFormat="1" applyFont="1" applyFill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Continuous" vertical="center"/>
    </xf>
    <xf numFmtId="41" fontId="2" fillId="0" borderId="0" xfId="0" applyNumberFormat="1" applyFont="1" applyFill="1" applyBorder="1" applyAlignment="1">
      <alignment horizontal="centerContinuous" vertical="center"/>
    </xf>
    <xf numFmtId="166" fontId="8" fillId="0" borderId="0" xfId="9" applyNumberFormat="1" applyFont="1" applyFill="1" applyAlignment="1">
      <alignment vertical="center"/>
    </xf>
    <xf numFmtId="166" fontId="9" fillId="0" borderId="0" xfId="9" applyNumberFormat="1" applyFont="1" applyFill="1" applyAlignment="1">
      <alignment horizontal="center" vertical="center"/>
    </xf>
    <xf numFmtId="166" fontId="9" fillId="0" borderId="3" xfId="9" applyNumberFormat="1" applyFont="1" applyFill="1" applyBorder="1" applyAlignment="1">
      <alignment horizontal="center" vertical="center" wrapText="1"/>
    </xf>
    <xf numFmtId="166" fontId="9" fillId="0" borderId="0" xfId="9" applyNumberFormat="1" applyFont="1" applyFill="1" applyBorder="1" applyAlignment="1">
      <alignment horizontal="center" vertical="center"/>
    </xf>
    <xf numFmtId="166" fontId="11" fillId="0" borderId="0" xfId="9" applyNumberFormat="1" applyFont="1" applyFill="1" applyAlignment="1">
      <alignment horizontal="center" vertical="center"/>
    </xf>
    <xf numFmtId="166" fontId="11" fillId="0" borderId="0" xfId="9" applyNumberFormat="1" applyFont="1" applyFill="1" applyAlignment="1">
      <alignment horizontal="right" vertical="center"/>
    </xf>
    <xf numFmtId="166" fontId="9" fillId="0" borderId="3" xfId="9" quotePrefix="1" applyNumberFormat="1" applyFont="1" applyFill="1" applyBorder="1" applyAlignment="1">
      <alignment horizontal="center" vertical="center"/>
    </xf>
    <xf numFmtId="41" fontId="9" fillId="0" borderId="8" xfId="0" applyNumberFormat="1" applyFont="1" applyFill="1" applyBorder="1" applyAlignment="1">
      <alignment horizontal="center" vertical="center"/>
    </xf>
    <xf numFmtId="41" fontId="9" fillId="0" borderId="7" xfId="0" applyNumberFormat="1" applyFont="1" applyFill="1" applyBorder="1" applyAlignment="1">
      <alignment horizontal="center" vertical="center"/>
    </xf>
    <xf numFmtId="166" fontId="9" fillId="0" borderId="0" xfId="9" applyNumberFormat="1" applyFont="1" applyFill="1" applyBorder="1" applyAlignment="1">
      <alignment vertical="center"/>
    </xf>
    <xf numFmtId="43" fontId="9" fillId="0" borderId="0" xfId="1" applyFont="1" applyFill="1" applyAlignment="1">
      <alignment vertical="center"/>
    </xf>
    <xf numFmtId="165" fontId="9" fillId="0" borderId="0" xfId="1" applyNumberFormat="1" applyFont="1" applyFill="1" applyAlignment="1">
      <alignment vertical="center"/>
    </xf>
    <xf numFmtId="41" fontId="2" fillId="0" borderId="3" xfId="0" applyNumberFormat="1" applyFont="1" applyFill="1" applyBorder="1" applyAlignment="1">
      <alignment horizontal="center" vertical="center"/>
    </xf>
    <xf numFmtId="166" fontId="9" fillId="0" borderId="0" xfId="9" applyNumberFormat="1" applyFont="1" applyFill="1" applyAlignment="1">
      <alignment vertical="center"/>
    </xf>
    <xf numFmtId="166" fontId="10" fillId="0" borderId="0" xfId="9" applyNumberFormat="1" applyFont="1" applyFill="1" applyAlignment="1">
      <alignment horizontal="center" vertical="center"/>
    </xf>
    <xf numFmtId="165" fontId="9" fillId="0" borderId="0" xfId="9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37" fontId="2" fillId="0" borderId="0" xfId="0" applyNumberFormat="1" applyFont="1" applyFill="1" applyBorder="1" applyAlignment="1">
      <alignment horizontal="left" vertical="center"/>
    </xf>
    <xf numFmtId="41" fontId="2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horizontal="center" vertical="center"/>
    </xf>
    <xf numFmtId="37" fontId="2" fillId="0" borderId="0" xfId="12" applyNumberFormat="1" applyFont="1" applyFill="1" applyAlignment="1">
      <alignment horizontal="left" vertical="center"/>
    </xf>
    <xf numFmtId="0" fontId="1" fillId="0" borderId="0" xfId="27" applyFont="1" applyFill="1" applyAlignment="1">
      <alignment vertical="center"/>
    </xf>
    <xf numFmtId="0" fontId="2" fillId="0" borderId="0" xfId="28" applyFont="1" applyFill="1" applyAlignment="1">
      <alignment vertical="center"/>
    </xf>
    <xf numFmtId="0" fontId="2" fillId="0" borderId="0" xfId="25" applyFont="1" applyFill="1" applyAlignment="1">
      <alignment vertical="center"/>
    </xf>
    <xf numFmtId="37" fontId="2" fillId="0" borderId="0" xfId="31" applyNumberFormat="1" applyFont="1" applyFill="1" applyAlignment="1">
      <alignment vertical="center"/>
    </xf>
    <xf numFmtId="37" fontId="2" fillId="0" borderId="0" xfId="29" applyNumberFormat="1" applyFont="1" applyFill="1" applyAlignment="1">
      <alignment vertical="center"/>
    </xf>
    <xf numFmtId="37" fontId="2" fillId="0" borderId="0" xfId="17" applyNumberFormat="1" applyFont="1" applyFill="1" applyAlignment="1">
      <alignment horizontal="left" vertical="center"/>
    </xf>
    <xf numFmtId="37" fontId="2" fillId="0" borderId="0" xfId="15" applyNumberFormat="1" applyFont="1" applyFill="1" applyAlignment="1">
      <alignment vertical="center"/>
    </xf>
    <xf numFmtId="37" fontId="1" fillId="0" borderId="0" xfId="26" applyNumberFormat="1" applyFont="1" applyFill="1" applyAlignment="1">
      <alignment horizontal="left" vertical="center"/>
    </xf>
    <xf numFmtId="37" fontId="2" fillId="0" borderId="0" xfId="30" applyNumberFormat="1" applyFont="1" applyFill="1" applyAlignment="1">
      <alignment vertical="center"/>
    </xf>
    <xf numFmtId="37" fontId="1" fillId="0" borderId="3" xfId="0" applyNumberFormat="1" applyFont="1" applyFill="1" applyBorder="1" applyAlignment="1">
      <alignment horizontal="center" vertical="center"/>
    </xf>
    <xf numFmtId="166" fontId="9" fillId="0" borderId="3" xfId="9" applyNumberFormat="1" applyFont="1" applyFill="1" applyBorder="1" applyAlignment="1">
      <alignment horizontal="center" vertical="center"/>
    </xf>
    <xf numFmtId="166" fontId="9" fillId="0" borderId="3" xfId="9" applyNumberFormat="1" applyFont="1" applyFill="1" applyBorder="1" applyAlignment="1">
      <alignment horizontal="center" vertical="center"/>
    </xf>
    <xf numFmtId="37" fontId="8" fillId="0" borderId="0" xfId="9" applyNumberFormat="1" applyFont="1" applyFill="1" applyBorder="1" applyAlignment="1">
      <alignment horizontal="left" vertical="center"/>
    </xf>
    <xf numFmtId="166" fontId="8" fillId="0" borderId="0" xfId="9" applyNumberFormat="1" applyFont="1" applyFill="1" applyBorder="1" applyAlignment="1">
      <alignment horizontal="center" vertical="center"/>
    </xf>
    <xf numFmtId="166" fontId="9" fillId="0" borderId="0" xfId="9" quotePrefix="1" applyNumberFormat="1" applyFont="1" applyFill="1" applyBorder="1" applyAlignment="1">
      <alignment horizontal="center" vertical="center"/>
    </xf>
    <xf numFmtId="41" fontId="9" fillId="0" borderId="3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vertical="center"/>
    </xf>
    <xf numFmtId="173" fontId="9" fillId="0" borderId="0" xfId="1" applyNumberFormat="1" applyFont="1" applyFill="1" applyAlignment="1">
      <alignment vertical="center"/>
    </xf>
    <xf numFmtId="172" fontId="2" fillId="0" borderId="0" xfId="1" applyNumberFormat="1" applyFont="1" applyFill="1" applyAlignment="1">
      <alignment vertical="center"/>
    </xf>
    <xf numFmtId="166" fontId="9" fillId="0" borderId="3" xfId="9" applyNumberFormat="1" applyFont="1" applyFill="1" applyBorder="1" applyAlignment="1">
      <alignment horizontal="center" vertical="center"/>
    </xf>
    <xf numFmtId="37" fontId="1" fillId="0" borderId="3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166" fontId="9" fillId="0" borderId="0" xfId="9" applyNumberFormat="1" applyFont="1" applyFill="1" applyBorder="1" applyAlignment="1">
      <alignment vertical="center" wrapText="1"/>
    </xf>
    <xf numFmtId="37" fontId="2" fillId="0" borderId="0" xfId="0" applyNumberFormat="1" applyFont="1" applyFill="1" applyAlignment="1">
      <alignment horizontal="right" vertical="center"/>
    </xf>
    <xf numFmtId="37" fontId="1" fillId="0" borderId="3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right" vertical="center"/>
    </xf>
    <xf numFmtId="166" fontId="8" fillId="0" borderId="3" xfId="9" applyNumberFormat="1" applyFont="1" applyFill="1" applyBorder="1" applyAlignment="1">
      <alignment horizontal="center" vertical="center"/>
    </xf>
    <xf numFmtId="166" fontId="9" fillId="0" borderId="3" xfId="9" applyNumberFormat="1" applyFont="1" applyFill="1" applyBorder="1" applyAlignment="1">
      <alignment horizontal="center" vertical="center"/>
    </xf>
    <xf numFmtId="166" fontId="9" fillId="0" borderId="0" xfId="9" applyNumberFormat="1" applyFont="1" applyFill="1" applyAlignment="1">
      <alignment horizontal="right" vertical="center"/>
    </xf>
  </cellXfs>
  <cellStyles count="32">
    <cellStyle name="Comma" xfId="1" builtinId="3"/>
    <cellStyle name="Comma 2" xfId="22" xr:uid="{00000000-0005-0000-0000-000001000000}"/>
    <cellStyle name="Comma 3" xfId="13" xr:uid="{00000000-0005-0000-0000-00003C000000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0" xfId="31" xr:uid="{00000000-0005-0000-0000-000049000000}"/>
    <cellStyle name="Normal 11" xfId="29" xr:uid="{00000000-0005-0000-0000-00004A000000}"/>
    <cellStyle name="Normal 12" xfId="14" xr:uid="{00000000-0005-0000-0000-00004B000000}"/>
    <cellStyle name="Normal 13" xfId="17" xr:uid="{00000000-0005-0000-0000-00004C000000}"/>
    <cellStyle name="Normal 14" xfId="15" xr:uid="{00000000-0005-0000-0000-00004D000000}"/>
    <cellStyle name="Normal 15" xfId="26" xr:uid="{00000000-0005-0000-0000-00004E000000}"/>
    <cellStyle name="Normal 16" xfId="30" xr:uid="{00000000-0005-0000-0000-00004F000000}"/>
    <cellStyle name="Normal 2" xfId="9" xr:uid="{00000000-0005-0000-0000-000009000000}"/>
    <cellStyle name="Normal 2 2" xfId="23" xr:uid="{00000000-0005-0000-0000-00000B000000}"/>
    <cellStyle name="Normal 2 3" xfId="16" xr:uid="{00000000-0005-0000-0000-00000A000000}"/>
    <cellStyle name="Normal 3" xfId="21" xr:uid="{00000000-0005-0000-0000-00000C000000}"/>
    <cellStyle name="Normal 4" xfId="24" xr:uid="{00000000-0005-0000-0000-00000D000000}"/>
    <cellStyle name="Normal 5" xfId="12" xr:uid="{00000000-0005-0000-0000-00003E000000}"/>
    <cellStyle name="Normal 6" xfId="20" xr:uid="{00000000-0005-0000-0000-000043000000}"/>
    <cellStyle name="Normal 7" xfId="27" xr:uid="{00000000-0005-0000-0000-000046000000}"/>
    <cellStyle name="Normal 8" xfId="28" xr:uid="{00000000-0005-0000-0000-000047000000}"/>
    <cellStyle name="Normal 9" xfId="25" xr:uid="{00000000-0005-0000-0000-000048000000}"/>
    <cellStyle name="Percent [2]" xfId="10" xr:uid="{00000000-0005-0000-0000-00000A000000}"/>
    <cellStyle name="Percent [2] 2" xfId="18" xr:uid="{00000000-0005-0000-0000-00000A000000}"/>
    <cellStyle name="Quantity" xfId="11" xr:uid="{00000000-0005-0000-0000-00000B000000}"/>
    <cellStyle name="Quantity 2" xfId="19" xr:uid="{00000000-0005-0000-0000-00000B000000}"/>
  </cellStyles>
  <dxfs count="0"/>
  <tableStyles count="0" defaultTableStyle="TableStyleMedium9" defaultPivotStyle="PivotStyleLight16"/>
  <colors>
    <mruColors>
      <color rgb="FFFF99FF"/>
      <color rgb="FF00FFFF"/>
      <color rgb="FFFF0066"/>
      <color rgb="FFFFFF00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showGridLines="0" tabSelected="1" topLeftCell="A70" zoomScale="90" zoomScaleNormal="90" zoomScaleSheetLayoutView="100" workbookViewId="0">
      <selection activeCell="B81" sqref="B81"/>
    </sheetView>
  </sheetViews>
  <sheetFormatPr defaultColWidth="10.6640625" defaultRowHeight="20.25" customHeight="1"/>
  <cols>
    <col min="1" max="1" width="48.5546875" style="78" customWidth="1"/>
    <col min="2" max="2" width="8.6640625" style="78" bestFit="1" customWidth="1"/>
    <col min="3" max="3" width="17.6640625" style="78" customWidth="1"/>
    <col min="4" max="4" width="1.6640625" style="78" customWidth="1"/>
    <col min="5" max="5" width="17.33203125" style="78" bestFit="1" customWidth="1"/>
    <col min="6" max="6" width="1.6640625" style="6" customWidth="1"/>
    <col min="7" max="7" width="16.44140625" style="78" customWidth="1"/>
    <col min="8" max="8" width="1.6640625" style="78" customWidth="1"/>
    <col min="9" max="9" width="16.33203125" style="78" customWidth="1"/>
    <col min="10" max="16384" width="10.6640625" style="78"/>
  </cols>
  <sheetData>
    <row r="1" spans="1:9" ht="20.25" customHeight="1">
      <c r="A1" s="77" t="s">
        <v>89</v>
      </c>
      <c r="B1" s="1"/>
      <c r="C1" s="1"/>
      <c r="D1" s="1"/>
      <c r="E1" s="1"/>
      <c r="F1" s="2"/>
      <c r="G1" s="1"/>
      <c r="H1" s="1"/>
      <c r="I1" s="1"/>
    </row>
    <row r="2" spans="1:9" ht="20.25" customHeight="1">
      <c r="A2" s="77" t="s">
        <v>104</v>
      </c>
      <c r="B2" s="1"/>
      <c r="C2" s="1"/>
      <c r="D2" s="1"/>
      <c r="E2" s="1"/>
      <c r="F2" s="2"/>
      <c r="G2" s="1"/>
      <c r="H2" s="1"/>
      <c r="I2" s="1"/>
    </row>
    <row r="3" spans="1:9" ht="20.25" customHeight="1">
      <c r="A3" s="77" t="s">
        <v>205</v>
      </c>
      <c r="B3" s="1"/>
      <c r="C3" s="1"/>
      <c r="D3" s="1"/>
      <c r="E3" s="1"/>
      <c r="F3" s="2"/>
      <c r="G3" s="1"/>
      <c r="H3" s="1"/>
      <c r="I3" s="1"/>
    </row>
    <row r="4" spans="1:9" ht="20.25" customHeight="1">
      <c r="A4" s="119" t="s">
        <v>0</v>
      </c>
      <c r="B4" s="119"/>
      <c r="C4" s="119"/>
      <c r="D4" s="119"/>
      <c r="E4" s="119"/>
      <c r="F4" s="119"/>
      <c r="G4" s="119"/>
      <c r="H4" s="119"/>
      <c r="I4" s="119"/>
    </row>
    <row r="5" spans="1:9" ht="20.25" customHeight="1">
      <c r="C5" s="120" t="s">
        <v>1</v>
      </c>
      <c r="D5" s="120"/>
      <c r="E5" s="120"/>
      <c r="G5" s="120" t="s">
        <v>2</v>
      </c>
      <c r="H5" s="120"/>
      <c r="I5" s="120"/>
    </row>
    <row r="6" spans="1:9" ht="20.25" customHeight="1">
      <c r="B6" s="8" t="s">
        <v>3</v>
      </c>
      <c r="C6" s="50" t="s">
        <v>206</v>
      </c>
      <c r="D6" s="10"/>
      <c r="E6" s="50" t="s">
        <v>182</v>
      </c>
      <c r="F6" s="9"/>
      <c r="G6" s="50" t="s">
        <v>206</v>
      </c>
      <c r="H6" s="10"/>
      <c r="I6" s="50" t="s">
        <v>182</v>
      </c>
    </row>
    <row r="7" spans="1:9" ht="20.25" customHeight="1">
      <c r="A7" s="11" t="s">
        <v>4</v>
      </c>
    </row>
    <row r="8" spans="1:9" ht="20.25" customHeight="1">
      <c r="A8" s="77" t="s">
        <v>5</v>
      </c>
      <c r="B8" s="79"/>
      <c r="C8" s="79"/>
      <c r="D8" s="79"/>
      <c r="E8" s="79"/>
      <c r="F8" s="80"/>
      <c r="G8" s="79"/>
      <c r="I8" s="79"/>
    </row>
    <row r="9" spans="1:9" ht="20.25" customHeight="1">
      <c r="A9" s="81" t="s">
        <v>6</v>
      </c>
      <c r="B9" s="80">
        <v>7</v>
      </c>
      <c r="C9" s="82">
        <v>5651898779</v>
      </c>
      <c r="D9" s="82"/>
      <c r="E9" s="82">
        <v>3575487800</v>
      </c>
      <c r="F9" s="82"/>
      <c r="G9" s="82">
        <v>1270533640</v>
      </c>
      <c r="H9" s="83"/>
      <c r="I9" s="82">
        <v>1255455218</v>
      </c>
    </row>
    <row r="10" spans="1:9" ht="20.25" customHeight="1">
      <c r="A10" s="81" t="s">
        <v>94</v>
      </c>
      <c r="B10" s="80">
        <v>8</v>
      </c>
      <c r="C10" s="82">
        <v>10341833283</v>
      </c>
      <c r="D10" s="82"/>
      <c r="E10" s="82">
        <v>10250016476</v>
      </c>
      <c r="F10" s="82"/>
      <c r="G10" s="82">
        <v>9927224757</v>
      </c>
      <c r="H10" s="83"/>
      <c r="I10" s="82">
        <v>3805849476</v>
      </c>
    </row>
    <row r="11" spans="1:9" ht="20.25" customHeight="1">
      <c r="A11" s="81" t="s">
        <v>158</v>
      </c>
      <c r="B11" s="85">
        <v>23.3</v>
      </c>
      <c r="C11" s="82">
        <v>1269380793</v>
      </c>
      <c r="D11" s="82"/>
      <c r="E11" s="82">
        <v>1240814684</v>
      </c>
      <c r="F11" s="82"/>
      <c r="G11" s="82">
        <v>0</v>
      </c>
      <c r="H11" s="83"/>
      <c r="I11" s="82">
        <v>0</v>
      </c>
    </row>
    <row r="12" spans="1:9" ht="20.25" customHeight="1">
      <c r="A12" s="81" t="s">
        <v>81</v>
      </c>
      <c r="B12" s="80">
        <v>10</v>
      </c>
      <c r="C12" s="84">
        <v>1117792773</v>
      </c>
      <c r="D12" s="82"/>
      <c r="E12" s="84">
        <v>1306760912</v>
      </c>
      <c r="F12" s="82"/>
      <c r="G12" s="84">
        <v>1752417</v>
      </c>
      <c r="H12" s="83"/>
      <c r="I12" s="84">
        <v>6665372</v>
      </c>
    </row>
    <row r="13" spans="1:9" ht="20.25" customHeight="1">
      <c r="A13" s="92" t="s">
        <v>165</v>
      </c>
      <c r="B13" s="85">
        <v>33.299999999999997</v>
      </c>
      <c r="C13" s="84">
        <v>6238934</v>
      </c>
      <c r="D13" s="82"/>
      <c r="E13" s="84">
        <v>55424357</v>
      </c>
      <c r="F13" s="82"/>
      <c r="G13" s="84">
        <v>0</v>
      </c>
      <c r="H13" s="83"/>
      <c r="I13" s="84">
        <v>0</v>
      </c>
    </row>
    <row r="14" spans="1:9" ht="20.25" customHeight="1">
      <c r="A14" s="81" t="s">
        <v>82</v>
      </c>
      <c r="B14" s="80">
        <v>11</v>
      </c>
      <c r="C14" s="12">
        <v>2454391700</v>
      </c>
      <c r="D14" s="12"/>
      <c r="E14" s="12">
        <v>3298666518</v>
      </c>
      <c r="F14" s="12"/>
      <c r="G14" s="12">
        <v>234294990</v>
      </c>
      <c r="H14" s="13"/>
      <c r="I14" s="12">
        <v>221384541</v>
      </c>
    </row>
    <row r="15" spans="1:9" ht="20.25" customHeight="1">
      <c r="A15" s="77" t="s">
        <v>7</v>
      </c>
      <c r="C15" s="14">
        <f>SUM(C9:C14)</f>
        <v>20841536262</v>
      </c>
      <c r="D15" s="82"/>
      <c r="E15" s="14">
        <f>SUM(E9:E14)</f>
        <v>19727170747</v>
      </c>
      <c r="F15" s="82"/>
      <c r="G15" s="14">
        <f>SUM(G9:G14)</f>
        <v>11433805804</v>
      </c>
      <c r="H15" s="83"/>
      <c r="I15" s="14">
        <f>SUM(I9:I14)</f>
        <v>5289354607</v>
      </c>
    </row>
    <row r="16" spans="1:9" ht="20.25" customHeight="1">
      <c r="A16" s="77" t="s">
        <v>8</v>
      </c>
      <c r="F16" s="78"/>
      <c r="H16" s="6"/>
    </row>
    <row r="17" spans="1:9" ht="20.25" customHeight="1">
      <c r="A17" s="81" t="s">
        <v>83</v>
      </c>
      <c r="B17" s="85">
        <v>36.299999999999997</v>
      </c>
      <c r="C17" s="84">
        <v>139527</v>
      </c>
      <c r="D17" s="82"/>
      <c r="E17" s="84">
        <v>139527</v>
      </c>
      <c r="F17" s="82"/>
      <c r="G17" s="84">
        <v>0</v>
      </c>
      <c r="H17" s="83"/>
      <c r="I17" s="84">
        <v>0</v>
      </c>
    </row>
    <row r="18" spans="1:9" ht="20.25" customHeight="1">
      <c r="A18" s="81" t="s">
        <v>157</v>
      </c>
      <c r="B18" s="85">
        <v>23.3</v>
      </c>
      <c r="C18" s="84">
        <v>3421182249</v>
      </c>
      <c r="D18" s="82"/>
      <c r="E18" s="84">
        <v>4536296781</v>
      </c>
      <c r="F18" s="82"/>
      <c r="G18" s="84">
        <v>0</v>
      </c>
      <c r="H18" s="83"/>
      <c r="I18" s="84">
        <v>0</v>
      </c>
    </row>
    <row r="19" spans="1:9" ht="20.25" customHeight="1">
      <c r="A19" s="81" t="s">
        <v>127</v>
      </c>
      <c r="B19" s="85">
        <v>9.1999999999999993</v>
      </c>
      <c r="C19" s="84">
        <v>0</v>
      </c>
      <c r="D19" s="82"/>
      <c r="E19" s="84">
        <v>0</v>
      </c>
      <c r="F19" s="82"/>
      <c r="G19" s="84">
        <v>15000000000</v>
      </c>
      <c r="H19" s="83"/>
      <c r="I19" s="84">
        <v>16500000000</v>
      </c>
    </row>
    <row r="20" spans="1:9" ht="20.25" customHeight="1">
      <c r="A20" s="81" t="s">
        <v>166</v>
      </c>
      <c r="B20" s="85">
        <v>33.299999999999997</v>
      </c>
      <c r="C20" s="84">
        <v>127528061</v>
      </c>
      <c r="D20" s="82"/>
      <c r="E20" s="84">
        <v>754407252</v>
      </c>
      <c r="F20" s="82"/>
      <c r="G20" s="84">
        <v>1800000</v>
      </c>
      <c r="H20" s="83"/>
      <c r="I20" s="84">
        <v>1800000</v>
      </c>
    </row>
    <row r="21" spans="1:9" ht="20.25" customHeight="1">
      <c r="A21" s="81" t="s">
        <v>9</v>
      </c>
      <c r="B21" s="80">
        <v>12</v>
      </c>
      <c r="C21" s="82">
        <v>221646743</v>
      </c>
      <c r="D21" s="82"/>
      <c r="E21" s="82">
        <v>228054381</v>
      </c>
      <c r="F21" s="82"/>
      <c r="G21" s="82">
        <v>50000000</v>
      </c>
      <c r="H21" s="83"/>
      <c r="I21" s="82">
        <v>50000000</v>
      </c>
    </row>
    <row r="22" spans="1:9" ht="20.25" customHeight="1">
      <c r="A22" s="81" t="s">
        <v>84</v>
      </c>
      <c r="B22" s="80">
        <v>13</v>
      </c>
      <c r="C22" s="82">
        <v>0</v>
      </c>
      <c r="D22" s="82"/>
      <c r="E22" s="82">
        <v>0</v>
      </c>
      <c r="F22" s="82"/>
      <c r="G22" s="82">
        <v>1445999930</v>
      </c>
      <c r="H22" s="83"/>
      <c r="I22" s="82">
        <v>1445999930</v>
      </c>
    </row>
    <row r="23" spans="1:9" ht="20.25" customHeight="1">
      <c r="A23" s="81" t="s">
        <v>85</v>
      </c>
      <c r="B23" s="80">
        <v>14</v>
      </c>
      <c r="C23" s="82">
        <v>52734579360</v>
      </c>
      <c r="D23" s="82"/>
      <c r="E23" s="82">
        <v>53771677953</v>
      </c>
      <c r="F23" s="82"/>
      <c r="G23" s="82">
        <v>1530801774</v>
      </c>
      <c r="H23" s="83"/>
      <c r="I23" s="82">
        <v>1600873789</v>
      </c>
    </row>
    <row r="24" spans="1:9" ht="20.25" customHeight="1">
      <c r="A24" s="81" t="s">
        <v>114</v>
      </c>
      <c r="C24" s="84"/>
      <c r="D24" s="82"/>
      <c r="E24" s="84"/>
      <c r="F24" s="82"/>
      <c r="G24" s="84"/>
      <c r="H24" s="83"/>
      <c r="I24" s="84"/>
    </row>
    <row r="25" spans="1:9" ht="20.25" customHeight="1">
      <c r="A25" s="81" t="s">
        <v>65</v>
      </c>
      <c r="C25" s="84">
        <v>41975419</v>
      </c>
      <c r="D25" s="82"/>
      <c r="E25" s="84">
        <v>177605938</v>
      </c>
      <c r="F25" s="82"/>
      <c r="G25" s="84">
        <v>0</v>
      </c>
      <c r="H25" s="83"/>
      <c r="I25" s="84">
        <v>0</v>
      </c>
    </row>
    <row r="26" spans="1:9" ht="20.25" customHeight="1">
      <c r="A26" s="81" t="s">
        <v>160</v>
      </c>
      <c r="B26" s="80">
        <v>15</v>
      </c>
      <c r="C26" s="84">
        <v>51983468043</v>
      </c>
      <c r="D26" s="82"/>
      <c r="E26" s="84">
        <v>57036179188</v>
      </c>
      <c r="F26" s="82"/>
      <c r="G26" s="84">
        <v>0</v>
      </c>
      <c r="H26" s="83"/>
      <c r="I26" s="84">
        <v>0</v>
      </c>
    </row>
    <row r="27" spans="1:9" ht="20.25" customHeight="1">
      <c r="A27" s="81" t="s">
        <v>159</v>
      </c>
      <c r="B27" s="85">
        <v>23.1</v>
      </c>
      <c r="C27" s="84">
        <v>13230589088</v>
      </c>
      <c r="D27" s="82"/>
      <c r="E27" s="84">
        <v>17419475934</v>
      </c>
      <c r="F27" s="82"/>
      <c r="G27" s="84">
        <v>401775887</v>
      </c>
      <c r="H27" s="83"/>
      <c r="I27" s="84">
        <v>738585565</v>
      </c>
    </row>
    <row r="28" spans="1:9" ht="20.25" customHeight="1">
      <c r="A28" s="81" t="s">
        <v>102</v>
      </c>
      <c r="B28" s="80">
        <v>16</v>
      </c>
      <c r="C28" s="84">
        <v>2135931876</v>
      </c>
      <c r="D28" s="82"/>
      <c r="E28" s="84">
        <v>2060846622</v>
      </c>
      <c r="F28" s="82"/>
      <c r="G28" s="84">
        <v>27689881</v>
      </c>
      <c r="H28" s="83"/>
      <c r="I28" s="84">
        <v>99731853</v>
      </c>
    </row>
    <row r="29" spans="1:9" ht="20.25" customHeight="1">
      <c r="A29" s="81" t="s">
        <v>10</v>
      </c>
      <c r="B29" s="80">
        <v>28</v>
      </c>
      <c r="C29" s="78">
        <v>3799047174</v>
      </c>
      <c r="D29" s="82"/>
      <c r="E29" s="78">
        <v>4394797516</v>
      </c>
      <c r="F29" s="82"/>
      <c r="G29" s="78">
        <v>891076983</v>
      </c>
      <c r="H29" s="83"/>
      <c r="I29" s="78">
        <v>2132695180</v>
      </c>
    </row>
    <row r="30" spans="1:9" ht="20.25" customHeight="1">
      <c r="A30" s="81" t="s">
        <v>11</v>
      </c>
      <c r="B30" s="80">
        <v>17</v>
      </c>
      <c r="C30" s="78">
        <v>3997695054</v>
      </c>
      <c r="D30" s="82"/>
      <c r="E30" s="78">
        <v>4208002305</v>
      </c>
      <c r="F30" s="82"/>
      <c r="G30" s="78">
        <v>881631609</v>
      </c>
      <c r="H30" s="83"/>
      <c r="I30" s="78">
        <v>1762991143</v>
      </c>
    </row>
    <row r="31" spans="1:9" ht="20.25" customHeight="1">
      <c r="A31" s="77" t="s">
        <v>12</v>
      </c>
      <c r="B31" s="80"/>
      <c r="C31" s="14">
        <f>SUM(C17:C30)</f>
        <v>131693782594</v>
      </c>
      <c r="D31" s="82"/>
      <c r="E31" s="14">
        <f>SUM(E17:E30)</f>
        <v>144587483397</v>
      </c>
      <c r="F31" s="82"/>
      <c r="G31" s="14">
        <f>SUM(G17:G30)</f>
        <v>20230776064</v>
      </c>
      <c r="H31" s="83"/>
      <c r="I31" s="14">
        <f>SUM(I17:I30)</f>
        <v>24332677460</v>
      </c>
    </row>
    <row r="32" spans="1:9" ht="20.25" customHeight="1" thickBot="1">
      <c r="A32" s="11" t="s">
        <v>13</v>
      </c>
      <c r="B32" s="79"/>
      <c r="C32" s="15">
        <f>SUM(C15,C31)</f>
        <v>152535318856</v>
      </c>
      <c r="D32" s="82"/>
      <c r="E32" s="15">
        <f>SUM(E15,E31)</f>
        <v>164314654144</v>
      </c>
      <c r="F32" s="82"/>
      <c r="G32" s="15">
        <f>SUM(G15,G31)</f>
        <v>31664581868</v>
      </c>
      <c r="H32" s="83"/>
      <c r="I32" s="15">
        <f>SUM(I15,I31)</f>
        <v>29622032067</v>
      </c>
    </row>
    <row r="33" spans="1:9" ht="20.25" customHeight="1" thickTop="1">
      <c r="F33" s="78"/>
    </row>
    <row r="34" spans="1:9" ht="20.25" customHeight="1">
      <c r="A34" s="78" t="s">
        <v>14</v>
      </c>
      <c r="B34" s="79"/>
      <c r="F34" s="78"/>
    </row>
    <row r="35" spans="1:9" ht="20.25" customHeight="1">
      <c r="A35" s="77" t="s">
        <v>89</v>
      </c>
      <c r="B35" s="1"/>
      <c r="C35" s="1"/>
      <c r="D35" s="1"/>
      <c r="E35" s="1"/>
      <c r="F35" s="2"/>
      <c r="G35" s="1"/>
      <c r="H35" s="1"/>
      <c r="I35" s="1"/>
    </row>
    <row r="36" spans="1:9" ht="20.25" customHeight="1">
      <c r="A36" s="77" t="s">
        <v>105</v>
      </c>
      <c r="B36" s="1"/>
      <c r="C36" s="16"/>
      <c r="D36" s="16"/>
      <c r="E36" s="16"/>
      <c r="F36" s="2"/>
      <c r="G36" s="1"/>
      <c r="H36" s="1"/>
      <c r="I36" s="1"/>
    </row>
    <row r="37" spans="1:9" ht="20.25" customHeight="1">
      <c r="A37" s="77" t="s">
        <v>205</v>
      </c>
      <c r="B37" s="1"/>
      <c r="C37" s="1"/>
      <c r="D37" s="1"/>
      <c r="E37" s="1"/>
      <c r="F37" s="2"/>
      <c r="G37" s="1"/>
      <c r="H37" s="1"/>
      <c r="I37" s="1"/>
    </row>
    <row r="38" spans="1:9" ht="20.25" customHeight="1">
      <c r="A38" s="119" t="s">
        <v>0</v>
      </c>
      <c r="B38" s="119"/>
      <c r="C38" s="119"/>
      <c r="D38" s="119"/>
      <c r="E38" s="119"/>
      <c r="F38" s="119"/>
      <c r="G38" s="119"/>
      <c r="H38" s="119"/>
      <c r="I38" s="119"/>
    </row>
    <row r="39" spans="1:9" ht="20.25" customHeight="1">
      <c r="C39" s="120" t="s">
        <v>1</v>
      </c>
      <c r="D39" s="120"/>
      <c r="E39" s="120"/>
      <c r="G39" s="120" t="s">
        <v>2</v>
      </c>
      <c r="H39" s="120"/>
      <c r="I39" s="120"/>
    </row>
    <row r="40" spans="1:9" ht="20.25" customHeight="1">
      <c r="B40" s="8" t="s">
        <v>3</v>
      </c>
      <c r="C40" s="50" t="s">
        <v>206</v>
      </c>
      <c r="D40" s="10"/>
      <c r="E40" s="50" t="s">
        <v>182</v>
      </c>
      <c r="F40" s="9"/>
      <c r="G40" s="50" t="s">
        <v>206</v>
      </c>
      <c r="H40" s="10"/>
      <c r="I40" s="50" t="s">
        <v>182</v>
      </c>
    </row>
    <row r="41" spans="1:9" ht="20.25" customHeight="1">
      <c r="A41" s="77" t="s">
        <v>16</v>
      </c>
      <c r="H41" s="79"/>
    </row>
    <row r="42" spans="1:9" ht="20.25" customHeight="1">
      <c r="A42" s="11" t="s">
        <v>17</v>
      </c>
      <c r="B42" s="79"/>
      <c r="C42" s="79"/>
      <c r="D42" s="79"/>
      <c r="E42" s="79"/>
      <c r="F42" s="80"/>
      <c r="G42" s="79"/>
      <c r="I42" s="79"/>
    </row>
    <row r="43" spans="1:9" ht="20.25" customHeight="1">
      <c r="A43" s="81" t="s">
        <v>95</v>
      </c>
      <c r="B43" s="80">
        <v>18</v>
      </c>
      <c r="C43" s="82">
        <v>21818508201</v>
      </c>
      <c r="D43" s="82"/>
      <c r="E43" s="82">
        <v>25965560723</v>
      </c>
      <c r="F43" s="82"/>
      <c r="G43" s="82">
        <v>11950649076</v>
      </c>
      <c r="H43" s="83"/>
      <c r="I43" s="82">
        <v>9932732918</v>
      </c>
    </row>
    <row r="44" spans="1:9" ht="20.25" customHeight="1">
      <c r="A44" s="81" t="s">
        <v>185</v>
      </c>
      <c r="B44" s="80">
        <v>19</v>
      </c>
      <c r="C44" s="82">
        <v>3000000000</v>
      </c>
      <c r="D44" s="82"/>
      <c r="E44" s="82">
        <v>0</v>
      </c>
      <c r="F44" s="82"/>
      <c r="G44" s="82">
        <v>0</v>
      </c>
      <c r="H44" s="83"/>
      <c r="I44" s="82">
        <v>0</v>
      </c>
    </row>
    <row r="45" spans="1:9" ht="20.25" customHeight="1">
      <c r="A45" s="81" t="s">
        <v>145</v>
      </c>
      <c r="B45" s="80">
        <v>20</v>
      </c>
      <c r="C45" s="84">
        <v>0</v>
      </c>
      <c r="D45" s="79"/>
      <c r="E45" s="84">
        <v>4995043836</v>
      </c>
      <c r="F45" s="79"/>
      <c r="G45" s="84">
        <v>0</v>
      </c>
      <c r="H45" s="80"/>
      <c r="I45" s="84">
        <v>0</v>
      </c>
    </row>
    <row r="46" spans="1:9" ht="20.25" customHeight="1">
      <c r="A46" s="81" t="s">
        <v>135</v>
      </c>
      <c r="B46" s="80">
        <v>21</v>
      </c>
      <c r="C46" s="84">
        <v>5955220340</v>
      </c>
      <c r="D46" s="82"/>
      <c r="E46" s="84">
        <v>3030259255</v>
      </c>
      <c r="F46" s="82"/>
      <c r="G46" s="84">
        <v>0</v>
      </c>
      <c r="H46" s="83"/>
      <c r="I46" s="84">
        <v>0</v>
      </c>
    </row>
    <row r="47" spans="1:9" ht="20.25" customHeight="1">
      <c r="A47" s="81" t="s">
        <v>18</v>
      </c>
      <c r="B47" s="80"/>
      <c r="C47" s="82">
        <v>2259166743</v>
      </c>
      <c r="D47" s="82"/>
      <c r="E47" s="82">
        <v>2115344454</v>
      </c>
      <c r="F47" s="82"/>
      <c r="G47" s="82">
        <v>334111285</v>
      </c>
      <c r="H47" s="83"/>
      <c r="I47" s="82">
        <v>409218361</v>
      </c>
    </row>
    <row r="48" spans="1:9" ht="20.25" customHeight="1">
      <c r="A48" s="81" t="s">
        <v>86</v>
      </c>
      <c r="B48" s="80"/>
      <c r="C48" s="82">
        <v>123595</v>
      </c>
      <c r="D48" s="82"/>
      <c r="E48" s="82">
        <v>104826</v>
      </c>
      <c r="F48" s="82"/>
      <c r="G48" s="82">
        <v>0</v>
      </c>
      <c r="H48" s="83"/>
      <c r="I48" s="82">
        <v>0</v>
      </c>
    </row>
    <row r="49" spans="1:9" ht="20.25" customHeight="1">
      <c r="A49" s="81" t="s">
        <v>153</v>
      </c>
      <c r="B49" s="80"/>
      <c r="C49" s="82">
        <v>5014073493</v>
      </c>
      <c r="D49" s="82"/>
      <c r="E49" s="82">
        <v>4913877864</v>
      </c>
      <c r="F49" s="82"/>
      <c r="G49" s="82">
        <v>0</v>
      </c>
      <c r="H49" s="83"/>
      <c r="I49" s="82">
        <v>0</v>
      </c>
    </row>
    <row r="50" spans="1:9" ht="20.25" customHeight="1">
      <c r="A50" s="81" t="s">
        <v>154</v>
      </c>
      <c r="B50" s="85">
        <v>23.2</v>
      </c>
      <c r="C50" s="82">
        <v>5270967826</v>
      </c>
      <c r="D50" s="82"/>
      <c r="E50" s="82">
        <v>5599437236</v>
      </c>
      <c r="F50" s="82"/>
      <c r="G50" s="82">
        <v>258711672</v>
      </c>
      <c r="H50" s="83"/>
      <c r="I50" s="82">
        <v>260664427</v>
      </c>
    </row>
    <row r="51" spans="1:9" ht="20.25" customHeight="1">
      <c r="A51" s="81" t="s">
        <v>146</v>
      </c>
      <c r="B51" s="80">
        <v>22</v>
      </c>
      <c r="C51" s="82">
        <v>40430294</v>
      </c>
      <c r="D51" s="82"/>
      <c r="E51" s="82">
        <v>39967741</v>
      </c>
      <c r="F51" s="82"/>
      <c r="G51" s="82">
        <v>13374155</v>
      </c>
      <c r="H51" s="83"/>
      <c r="I51" s="82">
        <v>13313324</v>
      </c>
    </row>
    <row r="52" spans="1:9" ht="20.25" customHeight="1">
      <c r="A52" s="81" t="s">
        <v>207</v>
      </c>
      <c r="B52" s="85">
        <v>33.299999999999997</v>
      </c>
      <c r="C52" s="82">
        <v>48086352</v>
      </c>
      <c r="D52" s="82"/>
      <c r="E52" s="82">
        <v>0</v>
      </c>
      <c r="F52" s="82"/>
      <c r="G52" s="82">
        <v>0</v>
      </c>
      <c r="H52" s="83"/>
      <c r="I52" s="82">
        <v>0</v>
      </c>
    </row>
    <row r="53" spans="1:9" ht="20.25" customHeight="1">
      <c r="A53" s="81" t="s">
        <v>19</v>
      </c>
      <c r="B53" s="80"/>
      <c r="C53" s="82">
        <f>356090908+18</f>
        <v>356090926</v>
      </c>
      <c r="D53" s="82"/>
      <c r="E53" s="82">
        <f>436503588-1+19</f>
        <v>436503606</v>
      </c>
      <c r="F53" s="82"/>
      <c r="G53" s="82">
        <f>57946542-2</f>
        <v>57946540</v>
      </c>
      <c r="H53" s="83"/>
      <c r="I53" s="82">
        <f>125556128+1-2</f>
        <v>125556127</v>
      </c>
    </row>
    <row r="54" spans="1:9" ht="20.25" customHeight="1">
      <c r="A54" s="11" t="s">
        <v>20</v>
      </c>
      <c r="B54" s="79"/>
      <c r="C54" s="14">
        <f>SUM(C43:C53)</f>
        <v>43762667770</v>
      </c>
      <c r="D54" s="82"/>
      <c r="E54" s="14">
        <f>SUM(E43:E53)</f>
        <v>47096099541</v>
      </c>
      <c r="F54" s="82"/>
      <c r="G54" s="14">
        <f>SUM(G43:G53)</f>
        <v>12614792728</v>
      </c>
      <c r="H54" s="83"/>
      <c r="I54" s="14">
        <f>SUM(I43:I53)</f>
        <v>10741485157</v>
      </c>
    </row>
    <row r="55" spans="1:9" ht="20.25" customHeight="1">
      <c r="A55" s="11" t="s">
        <v>21</v>
      </c>
      <c r="B55" s="79"/>
      <c r="C55" s="82"/>
      <c r="D55" s="82"/>
      <c r="E55" s="82"/>
      <c r="F55" s="82"/>
      <c r="G55" s="82"/>
      <c r="H55" s="83"/>
      <c r="I55" s="82"/>
    </row>
    <row r="56" spans="1:9" ht="20.25" customHeight="1">
      <c r="A56" s="81" t="s">
        <v>22</v>
      </c>
      <c r="B56" s="80">
        <v>20</v>
      </c>
      <c r="C56" s="82">
        <v>8261983935</v>
      </c>
      <c r="D56" s="82"/>
      <c r="E56" s="82">
        <v>9987087671</v>
      </c>
      <c r="F56" s="82"/>
      <c r="G56" s="82">
        <v>0</v>
      </c>
      <c r="H56" s="83"/>
      <c r="I56" s="82">
        <v>0</v>
      </c>
    </row>
    <row r="57" spans="1:9" ht="20.25" customHeight="1">
      <c r="A57" s="78" t="s">
        <v>23</v>
      </c>
      <c r="B57" s="80">
        <v>21</v>
      </c>
      <c r="C57" s="84">
        <v>44343691641</v>
      </c>
      <c r="D57" s="82"/>
      <c r="E57" s="84">
        <v>41091352488</v>
      </c>
      <c r="F57" s="82"/>
      <c r="G57" s="84">
        <v>0</v>
      </c>
      <c r="H57" s="83"/>
      <c r="I57" s="84">
        <v>0</v>
      </c>
    </row>
    <row r="58" spans="1:9" ht="20.25" customHeight="1">
      <c r="A58" s="81" t="s">
        <v>87</v>
      </c>
      <c r="B58" s="80">
        <v>24</v>
      </c>
      <c r="C58" s="84">
        <v>605602865</v>
      </c>
      <c r="D58" s="82"/>
      <c r="E58" s="84">
        <v>604495628</v>
      </c>
      <c r="F58" s="82"/>
      <c r="G58" s="84">
        <v>605602865</v>
      </c>
      <c r="H58" s="83"/>
      <c r="I58" s="84">
        <v>604495628</v>
      </c>
    </row>
    <row r="59" spans="1:9" ht="20.25" customHeight="1">
      <c r="A59" s="81" t="s">
        <v>163</v>
      </c>
      <c r="B59" s="80"/>
      <c r="C59" s="84">
        <v>25552070799</v>
      </c>
      <c r="D59" s="82"/>
      <c r="E59" s="84">
        <v>30331174373</v>
      </c>
      <c r="F59" s="82"/>
      <c r="G59" s="84">
        <v>0</v>
      </c>
      <c r="H59" s="83"/>
      <c r="I59" s="84">
        <v>0</v>
      </c>
    </row>
    <row r="60" spans="1:9" ht="20.25" customHeight="1">
      <c r="A60" s="81" t="s">
        <v>155</v>
      </c>
      <c r="B60" s="85">
        <v>23.2</v>
      </c>
      <c r="C60" s="82">
        <v>10012347797</v>
      </c>
      <c r="D60" s="82"/>
      <c r="E60" s="82">
        <v>13483073393</v>
      </c>
      <c r="F60" s="82"/>
      <c r="G60" s="82">
        <v>96561715</v>
      </c>
      <c r="H60" s="83"/>
      <c r="I60" s="82">
        <v>373068773</v>
      </c>
    </row>
    <row r="61" spans="1:9" ht="20.25" customHeight="1">
      <c r="A61" s="81" t="s">
        <v>147</v>
      </c>
      <c r="B61" s="80">
        <v>22</v>
      </c>
      <c r="C61" s="84">
        <v>1118598095</v>
      </c>
      <c r="D61" s="82"/>
      <c r="E61" s="84">
        <v>1551981511</v>
      </c>
      <c r="F61" s="82"/>
      <c r="G61" s="84">
        <v>124944003</v>
      </c>
      <c r="H61" s="83"/>
      <c r="I61" s="84">
        <v>136845495</v>
      </c>
    </row>
    <row r="62" spans="1:9" ht="20.25" customHeight="1">
      <c r="A62" s="81" t="s">
        <v>208</v>
      </c>
      <c r="B62" s="85">
        <v>33.299999999999997</v>
      </c>
      <c r="C62" s="84">
        <v>50098019</v>
      </c>
      <c r="D62" s="82"/>
      <c r="E62" s="84">
        <v>0</v>
      </c>
      <c r="F62" s="82"/>
      <c r="G62" s="84">
        <v>0</v>
      </c>
      <c r="H62" s="83"/>
      <c r="I62" s="84">
        <v>0</v>
      </c>
    </row>
    <row r="63" spans="1:9" ht="20.25" customHeight="1">
      <c r="A63" s="78" t="s">
        <v>24</v>
      </c>
      <c r="B63" s="80"/>
      <c r="C63" s="73">
        <v>4389101</v>
      </c>
      <c r="D63" s="84"/>
      <c r="E63" s="73">
        <v>1907897</v>
      </c>
      <c r="F63" s="84"/>
      <c r="G63" s="73">
        <v>1319033</v>
      </c>
      <c r="H63" s="86"/>
      <c r="I63" s="73">
        <v>1319033</v>
      </c>
    </row>
    <row r="64" spans="1:9" ht="20.25" customHeight="1">
      <c r="A64" s="11" t="s">
        <v>25</v>
      </c>
      <c r="B64" s="80"/>
      <c r="C64" s="73">
        <f>SUM(C56:C63)</f>
        <v>89948782252</v>
      </c>
      <c r="D64" s="82"/>
      <c r="E64" s="73">
        <f>SUM(E56:E63)</f>
        <v>97051072961</v>
      </c>
      <c r="F64" s="82"/>
      <c r="G64" s="73">
        <f>SUM(G56:G63)</f>
        <v>828427616</v>
      </c>
      <c r="H64" s="83"/>
      <c r="I64" s="73">
        <f>SUM(I56:I63)</f>
        <v>1115728929</v>
      </c>
    </row>
    <row r="65" spans="1:9" s="87" customFormat="1" ht="20.25" customHeight="1">
      <c r="A65" s="11" t="s">
        <v>26</v>
      </c>
      <c r="B65" s="80"/>
      <c r="C65" s="73">
        <f>C64+C54</f>
        <v>133711450022</v>
      </c>
      <c r="D65" s="82"/>
      <c r="E65" s="73">
        <f>E64+E54</f>
        <v>144147172502</v>
      </c>
      <c r="F65" s="82"/>
      <c r="G65" s="73">
        <f>G64+G54</f>
        <v>13443220344</v>
      </c>
      <c r="H65" s="83"/>
      <c r="I65" s="73">
        <f>I64+I54</f>
        <v>11857214086</v>
      </c>
    </row>
    <row r="66" spans="1:9" s="87" customFormat="1" ht="20.25" customHeight="1">
      <c r="A66" s="11"/>
      <c r="B66" s="80"/>
      <c r="C66" s="84"/>
      <c r="D66" s="82"/>
      <c r="E66" s="84"/>
      <c r="F66" s="83"/>
      <c r="G66" s="84"/>
      <c r="H66" s="84"/>
      <c r="I66" s="84"/>
    </row>
    <row r="67" spans="1:9" ht="20.25" customHeight="1">
      <c r="A67" s="78" t="s">
        <v>14</v>
      </c>
      <c r="B67" s="79"/>
      <c r="F67" s="78"/>
    </row>
    <row r="68" spans="1:9" ht="20.25" customHeight="1">
      <c r="A68" s="77" t="s">
        <v>89</v>
      </c>
      <c r="B68" s="1"/>
      <c r="C68" s="1"/>
      <c r="D68" s="1"/>
      <c r="E68" s="1"/>
      <c r="F68" s="2"/>
      <c r="G68" s="1"/>
      <c r="H68" s="1"/>
      <c r="I68" s="1"/>
    </row>
    <row r="69" spans="1:9" ht="20.25" customHeight="1">
      <c r="A69" s="77" t="s">
        <v>105</v>
      </c>
      <c r="B69" s="1"/>
      <c r="C69" s="16"/>
      <c r="D69" s="16"/>
      <c r="E69" s="16"/>
      <c r="F69" s="2"/>
      <c r="G69" s="1"/>
      <c r="H69" s="1"/>
      <c r="I69" s="1"/>
    </row>
    <row r="70" spans="1:9" ht="20.25" customHeight="1">
      <c r="A70" s="77" t="s">
        <v>205</v>
      </c>
      <c r="B70" s="1"/>
      <c r="C70" s="1"/>
      <c r="D70" s="1"/>
      <c r="E70" s="1"/>
      <c r="F70" s="2"/>
      <c r="G70" s="1"/>
      <c r="H70" s="1"/>
      <c r="I70" s="1"/>
    </row>
    <row r="71" spans="1:9" ht="20.25" customHeight="1">
      <c r="A71" s="119" t="s">
        <v>0</v>
      </c>
      <c r="B71" s="119"/>
      <c r="C71" s="119"/>
      <c r="D71" s="119"/>
      <c r="E71" s="119"/>
      <c r="F71" s="119"/>
      <c r="G71" s="119"/>
      <c r="H71" s="119"/>
      <c r="I71" s="119"/>
    </row>
    <row r="72" spans="1:9" ht="20.25" customHeight="1">
      <c r="C72" s="120" t="s">
        <v>1</v>
      </c>
      <c r="D72" s="120"/>
      <c r="E72" s="120"/>
      <c r="G72" s="120" t="s">
        <v>2</v>
      </c>
      <c r="H72" s="120"/>
      <c r="I72" s="120"/>
    </row>
    <row r="73" spans="1:9" ht="20.25" customHeight="1">
      <c r="B73" s="8" t="s">
        <v>3</v>
      </c>
      <c r="C73" s="50" t="s">
        <v>206</v>
      </c>
      <c r="D73" s="10"/>
      <c r="E73" s="50" t="s">
        <v>182</v>
      </c>
      <c r="F73" s="9"/>
      <c r="G73" s="50" t="s">
        <v>206</v>
      </c>
      <c r="H73" s="10"/>
      <c r="I73" s="50" t="s">
        <v>182</v>
      </c>
    </row>
    <row r="74" spans="1:9" ht="20.25" customHeight="1">
      <c r="A74" s="11" t="s">
        <v>27</v>
      </c>
      <c r="B74" s="80"/>
      <c r="D74" s="79"/>
      <c r="F74" s="80"/>
    </row>
    <row r="75" spans="1:9" ht="20.25" customHeight="1">
      <c r="A75" s="78" t="s">
        <v>28</v>
      </c>
      <c r="B75" s="80"/>
      <c r="D75" s="79"/>
      <c r="F75" s="80"/>
    </row>
    <row r="76" spans="1:9" ht="20.25" customHeight="1">
      <c r="A76" s="78" t="s">
        <v>29</v>
      </c>
      <c r="B76" s="80"/>
      <c r="D76" s="79"/>
      <c r="F76" s="80"/>
    </row>
    <row r="77" spans="1:9" ht="20.25" customHeight="1">
      <c r="A77" s="78" t="s">
        <v>31</v>
      </c>
      <c r="B77" s="80"/>
      <c r="D77" s="79"/>
      <c r="F77" s="80"/>
    </row>
    <row r="78" spans="1:9" ht="20.25" customHeight="1">
      <c r="A78" s="78" t="s">
        <v>212</v>
      </c>
      <c r="D78" s="79"/>
      <c r="F78" s="80"/>
    </row>
    <row r="79" spans="1:9" ht="20.25" customHeight="1" thickBot="1">
      <c r="A79" s="78" t="s">
        <v>213</v>
      </c>
      <c r="B79" s="80">
        <v>2</v>
      </c>
      <c r="C79" s="15">
        <v>4735622000</v>
      </c>
      <c r="D79" s="82"/>
      <c r="E79" s="15">
        <v>4744161260</v>
      </c>
      <c r="F79" s="82"/>
      <c r="G79" s="15">
        <v>4735622000</v>
      </c>
      <c r="H79" s="83"/>
      <c r="I79" s="15">
        <v>4744161260</v>
      </c>
    </row>
    <row r="80" spans="1:9" ht="20.25" customHeight="1" thickTop="1">
      <c r="A80" s="78" t="s">
        <v>30</v>
      </c>
      <c r="B80" s="80"/>
      <c r="C80" s="82"/>
      <c r="D80" s="82"/>
      <c r="E80" s="82"/>
      <c r="F80" s="82"/>
      <c r="G80" s="82"/>
      <c r="H80" s="83"/>
      <c r="I80" s="82"/>
    </row>
    <row r="81" spans="1:11" ht="20.25" customHeight="1">
      <c r="A81" s="78" t="s">
        <v>31</v>
      </c>
      <c r="B81" s="80"/>
      <c r="C81" s="82">
        <v>4735622000</v>
      </c>
      <c r="D81" s="82"/>
      <c r="E81" s="82">
        <v>4735622000</v>
      </c>
      <c r="F81" s="82"/>
      <c r="G81" s="82">
        <v>4735622000</v>
      </c>
      <c r="H81" s="83"/>
      <c r="I81" s="82">
        <v>4735622000</v>
      </c>
    </row>
    <row r="82" spans="1:11" ht="20.25" customHeight="1">
      <c r="A82" s="81" t="s">
        <v>32</v>
      </c>
      <c r="B82" s="80"/>
      <c r="C82" s="82">
        <v>6541658660</v>
      </c>
      <c r="D82" s="82"/>
      <c r="E82" s="82">
        <v>6541658660</v>
      </c>
      <c r="F82" s="82"/>
      <c r="G82" s="82">
        <v>6541658660</v>
      </c>
      <c r="H82" s="83"/>
      <c r="I82" s="82">
        <v>6541658660</v>
      </c>
    </row>
    <row r="83" spans="1:11" ht="20.25" customHeight="1">
      <c r="A83" s="81" t="s">
        <v>138</v>
      </c>
      <c r="B83" s="80"/>
      <c r="C83" s="82">
        <v>1647137361</v>
      </c>
      <c r="D83" s="82"/>
      <c r="E83" s="82">
        <v>1647137361</v>
      </c>
      <c r="F83" s="82"/>
      <c r="G83" s="82">
        <v>1647137361</v>
      </c>
      <c r="H83" s="83"/>
      <c r="I83" s="82">
        <v>1647137361</v>
      </c>
    </row>
    <row r="84" spans="1:11" ht="20.25" customHeight="1">
      <c r="A84" s="81" t="s">
        <v>33</v>
      </c>
      <c r="B84" s="80"/>
      <c r="C84" s="82"/>
      <c r="D84" s="82"/>
      <c r="E84" s="82"/>
      <c r="F84" s="82"/>
      <c r="G84" s="82"/>
      <c r="H84" s="83"/>
      <c r="I84" s="82"/>
    </row>
    <row r="85" spans="1:11" ht="20.25" customHeight="1">
      <c r="A85" s="81" t="s">
        <v>34</v>
      </c>
      <c r="B85" s="80">
        <v>42</v>
      </c>
      <c r="C85" s="47">
        <v>474416126</v>
      </c>
      <c r="D85" s="84"/>
      <c r="E85" s="47">
        <v>474416126</v>
      </c>
      <c r="F85" s="84"/>
      <c r="G85" s="47">
        <v>474416126</v>
      </c>
      <c r="H85" s="86"/>
      <c r="I85" s="47">
        <v>474416126</v>
      </c>
    </row>
    <row r="86" spans="1:11" ht="20.25" customHeight="1">
      <c r="A86" s="81" t="s">
        <v>214</v>
      </c>
      <c r="B86" s="80"/>
      <c r="C86" s="48">
        <f>5425034701-14</f>
        <v>5425034687</v>
      </c>
      <c r="D86" s="17"/>
      <c r="E86" s="48">
        <f>-10881483441-19+17650130955</f>
        <v>6768647495</v>
      </c>
      <c r="F86" s="17"/>
      <c r="G86" s="48">
        <f>4822527375+2</f>
        <v>4822527377</v>
      </c>
      <c r="H86" s="18"/>
      <c r="I86" s="48">
        <f>4365983832+2</f>
        <v>4365983834</v>
      </c>
    </row>
    <row r="87" spans="1:11" ht="20.25" customHeight="1">
      <c r="A87" s="81"/>
      <c r="B87" s="80"/>
      <c r="C87" s="17">
        <f>SUM(C85:C86)</f>
        <v>5899450813</v>
      </c>
      <c r="D87" s="17"/>
      <c r="E87" s="17">
        <f>SUM(E85:E86)</f>
        <v>7243063621</v>
      </c>
      <c r="F87" s="18"/>
      <c r="G87" s="17">
        <f>SUM(G85:G86)</f>
        <v>5296943503</v>
      </c>
      <c r="H87" s="17"/>
      <c r="I87" s="17">
        <f>SUM(I85:I86)</f>
        <v>4840399960</v>
      </c>
    </row>
    <row r="88" spans="1:11" ht="20.25" customHeight="1">
      <c r="A88" s="81" t="s">
        <v>88</v>
      </c>
      <c r="B88" s="80">
        <v>32</v>
      </c>
      <c r="C88" s="73">
        <v>0</v>
      </c>
      <c r="D88" s="82"/>
      <c r="E88" s="73">
        <v>0</v>
      </c>
      <c r="F88" s="82"/>
      <c r="G88" s="73">
        <v>0</v>
      </c>
      <c r="H88" s="83"/>
      <c r="I88" s="73">
        <v>0</v>
      </c>
    </row>
    <row r="89" spans="1:11" s="115" customFormat="1" ht="20.25" customHeight="1">
      <c r="A89" s="77" t="s">
        <v>35</v>
      </c>
      <c r="B89" s="80"/>
      <c r="C89" s="14">
        <f>SUM(C81:C83,C87:C88)</f>
        <v>18823868834</v>
      </c>
      <c r="D89" s="82"/>
      <c r="E89" s="14">
        <f>SUM(E81:E83,E87:E88)</f>
        <v>20167481642</v>
      </c>
      <c r="F89" s="83"/>
      <c r="G89" s="14">
        <f>SUM(G81:G83,G87:G88)</f>
        <v>18221361524</v>
      </c>
      <c r="H89" s="82"/>
      <c r="I89" s="14">
        <f>SUM(I81:I83,I87:I88)</f>
        <v>17764817981</v>
      </c>
      <c r="J89" s="78"/>
      <c r="K89" s="78"/>
    </row>
    <row r="90" spans="1:11" ht="20.25" customHeight="1" thickBot="1">
      <c r="A90" s="77" t="s">
        <v>36</v>
      </c>
      <c r="B90" s="79"/>
      <c r="C90" s="15">
        <f>SUM(C89,C65)</f>
        <v>152535318856</v>
      </c>
      <c r="D90" s="82"/>
      <c r="E90" s="15">
        <f>SUM(E89,E65)</f>
        <v>164314654144</v>
      </c>
      <c r="F90" s="83"/>
      <c r="G90" s="15">
        <f>SUM(G89,G65)</f>
        <v>31664581868</v>
      </c>
      <c r="H90" s="84"/>
      <c r="I90" s="15">
        <f>SUM(I89,I65)</f>
        <v>29622032067</v>
      </c>
    </row>
    <row r="91" spans="1:11" ht="20.25" customHeight="1" thickTop="1">
      <c r="B91" s="79"/>
      <c r="C91" s="12">
        <f>C90-C32</f>
        <v>0</v>
      </c>
      <c r="D91" s="82"/>
      <c r="E91" s="12">
        <f>E90-E32</f>
        <v>0</v>
      </c>
      <c r="F91" s="83"/>
      <c r="G91" s="12">
        <f>G90-G32</f>
        <v>0</v>
      </c>
      <c r="H91" s="12"/>
      <c r="I91" s="12">
        <f>I90-I32</f>
        <v>0</v>
      </c>
    </row>
    <row r="92" spans="1:11" ht="20.25" customHeight="1">
      <c r="A92" s="78" t="s">
        <v>14</v>
      </c>
      <c r="B92" s="79"/>
      <c r="F92" s="78"/>
    </row>
    <row r="93" spans="1:11" ht="20.25" customHeight="1">
      <c r="B93" s="79"/>
      <c r="F93" s="78"/>
    </row>
    <row r="94" spans="1:11" ht="20.25" customHeight="1">
      <c r="B94" s="79"/>
      <c r="C94" s="79"/>
      <c r="D94" s="79"/>
      <c r="E94" s="79"/>
      <c r="F94" s="80"/>
    </row>
    <row r="95" spans="1:11" ht="20.25" customHeight="1">
      <c r="A95" s="19"/>
      <c r="B95" s="79"/>
      <c r="C95" s="79"/>
      <c r="D95" s="79"/>
      <c r="E95" s="79"/>
      <c r="F95" s="80"/>
    </row>
    <row r="96" spans="1:11" ht="20.25" customHeight="1">
      <c r="B96" s="79"/>
      <c r="C96" s="79"/>
      <c r="D96" s="79"/>
      <c r="E96" s="79"/>
      <c r="F96" s="80"/>
    </row>
    <row r="97" spans="1:6" ht="20.25" customHeight="1">
      <c r="B97" s="81" t="s">
        <v>37</v>
      </c>
      <c r="C97" s="79"/>
      <c r="D97" s="79"/>
      <c r="E97" s="79"/>
      <c r="F97" s="80"/>
    </row>
    <row r="98" spans="1:6" ht="20.25" customHeight="1">
      <c r="A98" s="19"/>
      <c r="B98" s="79"/>
      <c r="C98" s="79"/>
      <c r="D98" s="79"/>
      <c r="E98" s="79"/>
      <c r="F98" s="80"/>
    </row>
  </sheetData>
  <mergeCells count="9">
    <mergeCell ref="A71:I71"/>
    <mergeCell ref="C72:E72"/>
    <mergeCell ref="G72:I72"/>
    <mergeCell ref="A4:I4"/>
    <mergeCell ref="C5:E5"/>
    <mergeCell ref="G5:I5"/>
    <mergeCell ref="A38:I38"/>
    <mergeCell ref="C39:E39"/>
    <mergeCell ref="G39:I39"/>
  </mergeCells>
  <pageMargins left="0.66929133858267698" right="0.23622047244094499" top="0.78740157480314998" bottom="0.118110236220472" header="0.196850393700787" footer="0.15748031496063"/>
  <pageSetup paperSize="9" scale="72" orientation="portrait" r:id="rId1"/>
  <rowBreaks count="2" manualBreakCount="2">
    <brk id="34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1"/>
  <sheetViews>
    <sheetView showGridLines="0" topLeftCell="A52" zoomScale="90" zoomScaleNormal="90" zoomScaleSheetLayoutView="85" workbookViewId="0">
      <selection activeCell="C46" sqref="C46"/>
    </sheetView>
  </sheetViews>
  <sheetFormatPr defaultColWidth="10.6640625" defaultRowHeight="20.25" customHeight="1"/>
  <cols>
    <col min="1" max="1" width="48.44140625" style="78" customWidth="1"/>
    <col min="2" max="2" width="6.6640625" style="78" bestFit="1" customWidth="1"/>
    <col min="3" max="3" width="17" style="78" customWidth="1"/>
    <col min="4" max="4" width="1.6640625" style="78" customWidth="1"/>
    <col min="5" max="5" width="17" style="12" bestFit="1" customWidth="1"/>
    <col min="6" max="6" width="1.6640625" style="6" customWidth="1"/>
    <col min="7" max="7" width="17" style="78" customWidth="1"/>
    <col min="8" max="8" width="1.6640625" style="78" customWidth="1"/>
    <col min="9" max="9" width="17" style="78" bestFit="1" customWidth="1"/>
    <col min="10" max="10" width="1.5546875" style="78" customWidth="1"/>
    <col min="11" max="16384" width="10.6640625" style="78"/>
  </cols>
  <sheetData>
    <row r="1" spans="1:9" ht="20.25" customHeight="1">
      <c r="A1" s="77" t="s">
        <v>89</v>
      </c>
      <c r="B1" s="1"/>
      <c r="C1" s="1"/>
      <c r="D1" s="1"/>
      <c r="E1" s="59"/>
      <c r="F1" s="2"/>
      <c r="G1" s="1"/>
      <c r="H1" s="1"/>
      <c r="I1" s="1"/>
    </row>
    <row r="2" spans="1:9" ht="20.25" customHeight="1">
      <c r="A2" s="77" t="s">
        <v>106</v>
      </c>
      <c r="B2" s="1"/>
      <c r="C2" s="1"/>
      <c r="D2" s="1"/>
      <c r="E2" s="59"/>
      <c r="F2" s="2"/>
      <c r="G2" s="1"/>
      <c r="H2" s="1"/>
      <c r="I2" s="1"/>
    </row>
    <row r="3" spans="1:9" ht="20.25" customHeight="1">
      <c r="A3" s="3" t="s">
        <v>202</v>
      </c>
      <c r="B3" s="1"/>
      <c r="C3" s="4"/>
      <c r="D3" s="4"/>
      <c r="E3" s="60"/>
      <c r="F3" s="2"/>
      <c r="G3" s="1"/>
      <c r="H3" s="1"/>
      <c r="I3" s="1"/>
    </row>
    <row r="4" spans="1:9" ht="20.25" customHeight="1">
      <c r="A4" s="121" t="s">
        <v>0</v>
      </c>
      <c r="B4" s="121"/>
      <c r="C4" s="121"/>
      <c r="D4" s="121"/>
      <c r="E4" s="121"/>
      <c r="F4" s="121"/>
      <c r="G4" s="121"/>
      <c r="H4" s="121"/>
      <c r="I4" s="121"/>
    </row>
    <row r="5" spans="1:9" ht="20.25" customHeight="1">
      <c r="C5" s="5"/>
      <c r="D5" s="102" t="s">
        <v>15</v>
      </c>
      <c r="E5" s="58"/>
      <c r="G5" s="7"/>
      <c r="H5" s="102" t="s">
        <v>2</v>
      </c>
      <c r="I5" s="7"/>
    </row>
    <row r="6" spans="1:9" ht="20.25" customHeight="1">
      <c r="B6" s="8" t="s">
        <v>3</v>
      </c>
      <c r="C6" s="9">
        <v>2022</v>
      </c>
      <c r="D6" s="10"/>
      <c r="E6" s="9">
        <v>2021</v>
      </c>
      <c r="F6" s="9"/>
      <c r="G6" s="9">
        <v>2022</v>
      </c>
      <c r="H6" s="9"/>
      <c r="I6" s="9">
        <v>2021</v>
      </c>
    </row>
    <row r="7" spans="1:9" ht="20.25" customHeight="1">
      <c r="A7" s="11" t="s">
        <v>38</v>
      </c>
      <c r="B7" s="79"/>
      <c r="C7" s="79"/>
      <c r="D7" s="79"/>
      <c r="E7" s="82"/>
      <c r="F7" s="80"/>
      <c r="G7" s="79"/>
      <c r="I7" s="79"/>
    </row>
    <row r="8" spans="1:9" ht="20.25" customHeight="1">
      <c r="A8" s="81" t="s">
        <v>39</v>
      </c>
      <c r="B8" s="80"/>
      <c r="C8" s="82">
        <v>56633737139</v>
      </c>
      <c r="D8" s="82"/>
      <c r="E8" s="82">
        <v>57824289770</v>
      </c>
      <c r="F8" s="82"/>
      <c r="G8" s="82">
        <v>4559108099</v>
      </c>
      <c r="H8" s="83"/>
      <c r="I8" s="82">
        <v>4529059008</v>
      </c>
    </row>
    <row r="9" spans="1:9" ht="20.25" customHeight="1">
      <c r="A9" s="81" t="s">
        <v>40</v>
      </c>
      <c r="B9" s="80"/>
      <c r="C9" s="82">
        <v>8956511139</v>
      </c>
      <c r="D9" s="82"/>
      <c r="E9" s="82">
        <v>8846546714</v>
      </c>
      <c r="F9" s="82"/>
      <c r="G9" s="82">
        <v>15404244</v>
      </c>
      <c r="H9" s="83"/>
      <c r="I9" s="82">
        <v>1077557</v>
      </c>
    </row>
    <row r="10" spans="1:9" ht="20.25" customHeight="1">
      <c r="A10" s="81" t="s">
        <v>41</v>
      </c>
      <c r="B10" s="80"/>
      <c r="C10" s="73">
        <v>15009554380</v>
      </c>
      <c r="D10" s="82"/>
      <c r="E10" s="73">
        <v>14649166764</v>
      </c>
      <c r="F10" s="82"/>
      <c r="G10" s="73">
        <v>9770001024</v>
      </c>
      <c r="H10" s="83"/>
      <c r="I10" s="73">
        <v>10812707116</v>
      </c>
    </row>
    <row r="11" spans="1:9" ht="20.25" customHeight="1">
      <c r="A11" s="11" t="s">
        <v>42</v>
      </c>
      <c r="B11" s="80"/>
      <c r="C11" s="14">
        <f>SUM(C8:C10)</f>
        <v>80599802658</v>
      </c>
      <c r="D11" s="84"/>
      <c r="E11" s="14">
        <f>SUM(E8:E10)</f>
        <v>81320003248</v>
      </c>
      <c r="F11" s="84"/>
      <c r="G11" s="14">
        <f>SUM(G8:G10)</f>
        <v>14344513367</v>
      </c>
      <c r="H11" s="86"/>
      <c r="I11" s="14">
        <f>SUM(I8:I10)</f>
        <v>15342843681</v>
      </c>
    </row>
    <row r="12" spans="1:9" ht="20.25" customHeight="1">
      <c r="A12" s="11" t="s">
        <v>43</v>
      </c>
      <c r="B12" s="80"/>
      <c r="C12" s="82"/>
      <c r="D12" s="82"/>
      <c r="E12" s="82"/>
      <c r="F12" s="82"/>
      <c r="G12" s="82"/>
      <c r="H12" s="83"/>
      <c r="I12" s="82"/>
    </row>
    <row r="13" spans="1:9" ht="20.25" customHeight="1">
      <c r="A13" s="81" t="s">
        <v>44</v>
      </c>
      <c r="B13" s="80"/>
      <c r="C13" s="82">
        <v>49921648480</v>
      </c>
      <c r="D13" s="82"/>
      <c r="E13" s="82">
        <v>50176566362</v>
      </c>
      <c r="F13" s="82"/>
      <c r="G13" s="82">
        <v>1753613162</v>
      </c>
      <c r="H13" s="83"/>
      <c r="I13" s="82">
        <v>2178677156</v>
      </c>
    </row>
    <row r="14" spans="1:9" ht="20.25" customHeight="1">
      <c r="A14" s="81" t="s">
        <v>45</v>
      </c>
      <c r="B14" s="80"/>
      <c r="C14" s="84">
        <v>10759033183</v>
      </c>
      <c r="D14" s="84"/>
      <c r="E14" s="84">
        <v>10610376208</v>
      </c>
      <c r="F14" s="84"/>
      <c r="G14" s="84">
        <v>10486058</v>
      </c>
      <c r="H14" s="86"/>
      <c r="I14" s="84">
        <v>653975</v>
      </c>
    </row>
    <row r="15" spans="1:9" ht="20.25" customHeight="1">
      <c r="A15" s="11" t="s">
        <v>46</v>
      </c>
      <c r="B15" s="80"/>
      <c r="C15" s="14">
        <f>SUM(C13:C14)</f>
        <v>60680681663</v>
      </c>
      <c r="D15" s="82"/>
      <c r="E15" s="14">
        <f>SUM(E13:E14)</f>
        <v>60786942570</v>
      </c>
      <c r="F15" s="82"/>
      <c r="G15" s="14">
        <f>SUM(G13:G14)</f>
        <v>1764099220</v>
      </c>
      <c r="H15" s="83"/>
      <c r="I15" s="14">
        <f>SUM(I13:I14)</f>
        <v>2179331131</v>
      </c>
    </row>
    <row r="16" spans="1:9" ht="20.25" customHeight="1">
      <c r="A16" s="77" t="s">
        <v>47</v>
      </c>
      <c r="B16" s="79"/>
      <c r="C16" s="82">
        <f>C11-C15</f>
        <v>19919120995</v>
      </c>
      <c r="D16" s="82"/>
      <c r="E16" s="82">
        <f>E11-E15</f>
        <v>20533060678</v>
      </c>
      <c r="F16" s="82"/>
      <c r="G16" s="82">
        <f>G11-G15</f>
        <v>12580414147</v>
      </c>
      <c r="H16" s="83"/>
      <c r="I16" s="82">
        <f>I11-I15</f>
        <v>13163512550</v>
      </c>
    </row>
    <row r="17" spans="1:9" ht="20.25" customHeight="1">
      <c r="A17" s="20" t="s">
        <v>48</v>
      </c>
      <c r="B17" s="79"/>
      <c r="C17" s="82">
        <v>20636129</v>
      </c>
      <c r="D17" s="82"/>
      <c r="E17" s="82">
        <v>12256291</v>
      </c>
      <c r="F17" s="82"/>
      <c r="G17" s="82">
        <v>102811494</v>
      </c>
      <c r="H17" s="83"/>
      <c r="I17" s="82">
        <v>100349105</v>
      </c>
    </row>
    <row r="18" spans="1:9" ht="20.25" customHeight="1">
      <c r="A18" s="20" t="s">
        <v>49</v>
      </c>
      <c r="B18" s="79"/>
      <c r="C18" s="73">
        <f>313905458-278216822</f>
        <v>35688636</v>
      </c>
      <c r="D18" s="82"/>
      <c r="E18" s="73">
        <v>125797140</v>
      </c>
      <c r="F18" s="82"/>
      <c r="G18" s="73">
        <f>44644739-398602</f>
        <v>44246137</v>
      </c>
      <c r="H18" s="83"/>
      <c r="I18" s="73">
        <v>25674416</v>
      </c>
    </row>
    <row r="19" spans="1:9" ht="20.25" customHeight="1">
      <c r="A19" s="77" t="s">
        <v>50</v>
      </c>
      <c r="B19" s="79"/>
      <c r="C19" s="82">
        <f>SUM(C16:C18)</f>
        <v>19975445760</v>
      </c>
      <c r="D19" s="82"/>
      <c r="E19" s="82">
        <f>SUM(E16:E18)</f>
        <v>20671114109</v>
      </c>
      <c r="F19" s="82"/>
      <c r="G19" s="82">
        <f>SUM(G16:G18)</f>
        <v>12727471778</v>
      </c>
      <c r="H19" s="83"/>
      <c r="I19" s="82">
        <f>SUM(I16:I18)</f>
        <v>13289536071</v>
      </c>
    </row>
    <row r="20" spans="1:9" ht="20.25" customHeight="1">
      <c r="A20" s="20" t="s">
        <v>140</v>
      </c>
      <c r="B20" s="80"/>
      <c r="C20" s="84">
        <v>-3731367842</v>
      </c>
      <c r="D20" s="84"/>
      <c r="E20" s="84">
        <v>-4184207229</v>
      </c>
      <c r="F20" s="84"/>
      <c r="G20" s="84">
        <v>-1740854547</v>
      </c>
      <c r="H20" s="86"/>
      <c r="I20" s="84">
        <v>-2163263139</v>
      </c>
    </row>
    <row r="21" spans="1:9" ht="20.25" customHeight="1">
      <c r="A21" s="20" t="s">
        <v>51</v>
      </c>
      <c r="B21" s="80"/>
      <c r="C21" s="84">
        <f>-9759317914+278216822</f>
        <v>-9481101092</v>
      </c>
      <c r="D21" s="84"/>
      <c r="E21" s="84">
        <v>-9560540911</v>
      </c>
      <c r="F21" s="84"/>
      <c r="G21" s="84">
        <f>-4807184609+398602</f>
        <v>-4806786007</v>
      </c>
      <c r="H21" s="86"/>
      <c r="I21" s="84">
        <v>-4857457604</v>
      </c>
    </row>
    <row r="22" spans="1:9" ht="20.25" customHeight="1">
      <c r="A22" s="20" t="s">
        <v>133</v>
      </c>
      <c r="B22" s="79"/>
      <c r="C22" s="82">
        <v>5078952</v>
      </c>
      <c r="D22" s="82"/>
      <c r="E22" s="82">
        <v>4841390</v>
      </c>
      <c r="F22" s="82"/>
      <c r="G22" s="82">
        <v>-3722055</v>
      </c>
      <c r="H22" s="83"/>
      <c r="I22" s="82">
        <v>-6087752</v>
      </c>
    </row>
    <row r="23" spans="1:9" ht="20.25" customHeight="1">
      <c r="A23" s="88" t="s">
        <v>52</v>
      </c>
      <c r="B23" s="79"/>
      <c r="C23" s="14">
        <f>SUM(C20:C22)</f>
        <v>-13207389982</v>
      </c>
      <c r="D23" s="84"/>
      <c r="E23" s="14">
        <f>SUM(E20:E22)</f>
        <v>-13739906750</v>
      </c>
      <c r="F23" s="84"/>
      <c r="G23" s="14">
        <f>SUM(G20:G22)</f>
        <v>-6551362609</v>
      </c>
      <c r="H23" s="86"/>
      <c r="I23" s="14">
        <f>SUM(I20:I22)</f>
        <v>-7026808495</v>
      </c>
    </row>
    <row r="24" spans="1:9" ht="20.25" customHeight="1">
      <c r="A24" s="93" t="s">
        <v>167</v>
      </c>
      <c r="B24" s="79"/>
      <c r="C24" s="84">
        <f>SUM(C19,C23)</f>
        <v>6768055778</v>
      </c>
      <c r="D24" s="84"/>
      <c r="E24" s="84">
        <f>SUM(E19,E23)</f>
        <v>6931207359</v>
      </c>
      <c r="F24" s="84"/>
      <c r="G24" s="84">
        <f>SUM(G19,G23)</f>
        <v>6176109169</v>
      </c>
      <c r="H24" s="86"/>
      <c r="I24" s="84">
        <f>SUM(I19,I23)</f>
        <v>6262727576</v>
      </c>
    </row>
    <row r="25" spans="1:9" ht="20.25" customHeight="1">
      <c r="A25" s="94" t="s">
        <v>195</v>
      </c>
      <c r="B25" s="79"/>
      <c r="C25" s="84"/>
      <c r="D25" s="84"/>
      <c r="E25" s="84"/>
      <c r="F25" s="84"/>
      <c r="G25" s="84"/>
      <c r="H25" s="86"/>
      <c r="I25" s="84"/>
    </row>
    <row r="26" spans="1:9" ht="20.25" customHeight="1">
      <c r="A26" s="94" t="s">
        <v>168</v>
      </c>
      <c r="B26" s="79"/>
      <c r="C26" s="84">
        <v>3884494</v>
      </c>
      <c r="D26" s="84"/>
      <c r="E26" s="84">
        <v>-148215192</v>
      </c>
      <c r="F26" s="84"/>
      <c r="G26" s="84">
        <v>0</v>
      </c>
      <c r="H26" s="86"/>
      <c r="I26" s="84">
        <v>0</v>
      </c>
    </row>
    <row r="27" spans="1:9" ht="20.25" customHeight="1">
      <c r="A27" s="95" t="s">
        <v>53</v>
      </c>
      <c r="B27" s="80">
        <v>27</v>
      </c>
      <c r="C27" s="84">
        <v>-2891017796</v>
      </c>
      <c r="D27" s="84"/>
      <c r="E27" s="84">
        <v>-2829609029</v>
      </c>
      <c r="F27" s="84"/>
      <c r="G27" s="84">
        <v>-24166201</v>
      </c>
      <c r="H27" s="86"/>
      <c r="I27" s="84">
        <v>-24975479</v>
      </c>
    </row>
    <row r="28" spans="1:9" ht="20.25" customHeight="1">
      <c r="A28" s="20" t="s">
        <v>141</v>
      </c>
      <c r="B28" s="80">
        <v>12</v>
      </c>
      <c r="C28" s="73">
        <v>-6407638</v>
      </c>
      <c r="D28" s="84"/>
      <c r="E28" s="73">
        <v>-5244956</v>
      </c>
      <c r="F28" s="84"/>
      <c r="G28" s="73">
        <v>0</v>
      </c>
      <c r="H28" s="86"/>
      <c r="I28" s="73">
        <v>0</v>
      </c>
    </row>
    <row r="29" spans="1:9" ht="20.25" customHeight="1">
      <c r="A29" s="88" t="s">
        <v>169</v>
      </c>
      <c r="B29" s="79"/>
      <c r="C29" s="84">
        <f>SUM(C24:C28)</f>
        <v>3874514838</v>
      </c>
      <c r="D29" s="84"/>
      <c r="E29" s="84">
        <f>SUM(E24:E28)</f>
        <v>3948138182</v>
      </c>
      <c r="F29" s="84"/>
      <c r="G29" s="84">
        <f>SUM(G24:G28)</f>
        <v>6151942968</v>
      </c>
      <c r="H29" s="86"/>
      <c r="I29" s="84">
        <f>SUM(I24:I28)</f>
        <v>6237752097</v>
      </c>
    </row>
    <row r="30" spans="1:9" ht="20.25" customHeight="1">
      <c r="A30" s="20" t="s">
        <v>99</v>
      </c>
      <c r="B30" s="80">
        <v>28</v>
      </c>
      <c r="C30" s="73">
        <v>-755357768</v>
      </c>
      <c r="D30" s="82"/>
      <c r="E30" s="73">
        <v>-592205452</v>
      </c>
      <c r="F30" s="82"/>
      <c r="G30" s="73">
        <v>-1232629547</v>
      </c>
      <c r="H30" s="83"/>
      <c r="I30" s="73">
        <v>-1246523606</v>
      </c>
    </row>
    <row r="31" spans="1:9" ht="20.25" customHeight="1" thickBot="1">
      <c r="A31" s="77" t="s">
        <v>126</v>
      </c>
      <c r="B31" s="80"/>
      <c r="C31" s="15">
        <f>SUM(C29:C30)</f>
        <v>3119157070</v>
      </c>
      <c r="D31" s="82"/>
      <c r="E31" s="15">
        <f>SUM(E29:E30)</f>
        <v>3355932730</v>
      </c>
      <c r="F31" s="82"/>
      <c r="G31" s="15">
        <f>SUM(G29:G30)</f>
        <v>4919313421</v>
      </c>
      <c r="H31" s="83"/>
      <c r="I31" s="15">
        <f>SUM(I29:I30)</f>
        <v>4991228491</v>
      </c>
    </row>
    <row r="32" spans="1:9" ht="20.25" customHeight="1" thickTop="1">
      <c r="A32" s="77"/>
      <c r="B32" s="80"/>
      <c r="C32" s="87"/>
      <c r="D32" s="79"/>
      <c r="E32" s="87"/>
      <c r="F32" s="80"/>
      <c r="G32" s="87"/>
      <c r="H32" s="87"/>
      <c r="I32" s="87"/>
    </row>
    <row r="33" spans="1:9" ht="20.25" customHeight="1">
      <c r="A33" s="77" t="s">
        <v>54</v>
      </c>
      <c r="B33" s="80">
        <v>29</v>
      </c>
      <c r="C33" s="87"/>
      <c r="D33" s="79"/>
      <c r="E33" s="87"/>
      <c r="F33" s="80"/>
      <c r="G33" s="87"/>
      <c r="H33" s="87"/>
      <c r="I33" s="87"/>
    </row>
    <row r="34" spans="1:9" ht="20.25" customHeight="1" thickBot="1">
      <c r="A34" s="81" t="s">
        <v>170</v>
      </c>
      <c r="B34" s="80"/>
      <c r="C34" s="21">
        <f>C31/2367811000</f>
        <v>1.3173167410743509</v>
      </c>
      <c r="D34" s="22"/>
      <c r="E34" s="21">
        <f>E31/2367811000</f>
        <v>1.4173144435936822</v>
      </c>
      <c r="F34" s="23"/>
      <c r="G34" s="21">
        <f>G31/2367811000</f>
        <v>2.0775785824966606</v>
      </c>
      <c r="H34" s="22"/>
      <c r="I34" s="21">
        <f>I31/2367811000</f>
        <v>2.107950546306272</v>
      </c>
    </row>
    <row r="35" spans="1:9" ht="20.25" customHeight="1" thickTop="1">
      <c r="A35" s="81"/>
      <c r="B35" s="79"/>
      <c r="F35" s="78"/>
    </row>
    <row r="36" spans="1:9" ht="20.25" customHeight="1">
      <c r="A36" s="78" t="s">
        <v>14</v>
      </c>
      <c r="B36" s="79"/>
      <c r="C36" s="79"/>
      <c r="D36" s="79"/>
      <c r="E36" s="82"/>
      <c r="F36" s="80"/>
    </row>
    <row r="37" spans="1:9" ht="20.25" customHeight="1">
      <c r="A37" s="77" t="s">
        <v>89</v>
      </c>
      <c r="B37" s="1"/>
      <c r="C37" s="1"/>
      <c r="D37" s="1"/>
      <c r="E37" s="59"/>
      <c r="F37" s="2"/>
    </row>
    <row r="38" spans="1:9" ht="20.25" customHeight="1">
      <c r="A38" s="77" t="s">
        <v>107</v>
      </c>
      <c r="B38" s="1"/>
      <c r="C38" s="1"/>
      <c r="D38" s="1"/>
      <c r="E38" s="59"/>
      <c r="F38" s="2"/>
    </row>
    <row r="39" spans="1:9" ht="20.25" customHeight="1">
      <c r="A39" s="3" t="s">
        <v>202</v>
      </c>
      <c r="B39" s="1"/>
      <c r="C39" s="1"/>
      <c r="D39" s="1"/>
      <c r="E39" s="59"/>
      <c r="F39" s="2"/>
    </row>
    <row r="40" spans="1:9" ht="20.25" customHeight="1">
      <c r="A40" s="121" t="s">
        <v>0</v>
      </c>
      <c r="B40" s="121"/>
      <c r="C40" s="121"/>
      <c r="D40" s="121"/>
      <c r="E40" s="121"/>
      <c r="F40" s="121"/>
      <c r="G40" s="121"/>
      <c r="H40" s="121"/>
      <c r="I40" s="121"/>
    </row>
    <row r="41" spans="1:9" ht="20.25" customHeight="1">
      <c r="C41" s="5"/>
      <c r="D41" s="102" t="s">
        <v>15</v>
      </c>
      <c r="E41" s="58"/>
      <c r="G41" s="7"/>
      <c r="H41" s="102" t="s">
        <v>2</v>
      </c>
      <c r="I41" s="7"/>
    </row>
    <row r="42" spans="1:9" ht="20.25" customHeight="1">
      <c r="B42" s="8" t="s">
        <v>3</v>
      </c>
      <c r="C42" s="9">
        <v>2022</v>
      </c>
      <c r="D42" s="10"/>
      <c r="E42" s="9">
        <v>2021</v>
      </c>
      <c r="F42" s="9"/>
      <c r="G42" s="9">
        <v>2022</v>
      </c>
      <c r="H42" s="10"/>
      <c r="I42" s="9">
        <v>2021</v>
      </c>
    </row>
    <row r="43" spans="1:9" ht="20.25" customHeight="1">
      <c r="A43" s="34" t="s">
        <v>126</v>
      </c>
      <c r="C43" s="35">
        <f>C31</f>
        <v>3119157070</v>
      </c>
      <c r="D43" s="36"/>
      <c r="E43" s="35">
        <f>E31</f>
        <v>3355932730</v>
      </c>
      <c r="F43" s="37"/>
      <c r="G43" s="35">
        <f>G31</f>
        <v>4919313421</v>
      </c>
      <c r="H43" s="38"/>
      <c r="I43" s="35">
        <f>I31</f>
        <v>4991228491</v>
      </c>
    </row>
    <row r="44" spans="1:9" ht="20.25" customHeight="1">
      <c r="A44" s="34" t="s">
        <v>98</v>
      </c>
      <c r="C44" s="44"/>
      <c r="D44" s="52"/>
      <c r="E44" s="44"/>
      <c r="F44" s="53"/>
      <c r="G44" s="44"/>
      <c r="H44" s="45"/>
      <c r="I44" s="44"/>
    </row>
    <row r="45" spans="1:9" ht="20.25" customHeight="1">
      <c r="A45" s="55" t="s">
        <v>128</v>
      </c>
      <c r="C45" s="44"/>
      <c r="D45" s="52"/>
      <c r="E45" s="44"/>
      <c r="F45" s="53"/>
      <c r="G45" s="44"/>
      <c r="H45" s="45"/>
      <c r="I45" s="44"/>
    </row>
    <row r="46" spans="1:9" ht="20.25" customHeight="1">
      <c r="A46" s="55" t="s">
        <v>129</v>
      </c>
      <c r="C46" s="44"/>
      <c r="D46" s="52"/>
      <c r="E46" s="44"/>
      <c r="F46" s="53"/>
      <c r="G46" s="44"/>
      <c r="H46" s="45"/>
      <c r="I46" s="44"/>
    </row>
    <row r="47" spans="1:9" ht="20.25" customHeight="1">
      <c r="A47" s="51" t="s">
        <v>228</v>
      </c>
      <c r="B47" s="80">
        <v>24</v>
      </c>
      <c r="C47" s="44">
        <v>44943251</v>
      </c>
      <c r="D47" s="52"/>
      <c r="E47" s="44">
        <v>2040104</v>
      </c>
      <c r="F47" s="52"/>
      <c r="G47" s="44">
        <v>44943251</v>
      </c>
      <c r="H47" s="53"/>
      <c r="I47" s="44">
        <v>2040104</v>
      </c>
    </row>
    <row r="48" spans="1:9" ht="20.25" customHeight="1">
      <c r="A48" s="51" t="s">
        <v>131</v>
      </c>
      <c r="B48" s="80">
        <v>28</v>
      </c>
      <c r="C48" s="54">
        <v>-8988650.1999999993</v>
      </c>
      <c r="D48" s="42"/>
      <c r="E48" s="54">
        <v>-408020</v>
      </c>
      <c r="F48" s="42"/>
      <c r="G48" s="54">
        <v>-8988650.1999999993</v>
      </c>
      <c r="H48" s="43"/>
      <c r="I48" s="54">
        <v>-408020</v>
      </c>
    </row>
    <row r="49" spans="1:9" ht="20.25" customHeight="1">
      <c r="A49" s="34" t="s">
        <v>128</v>
      </c>
      <c r="B49" s="80"/>
      <c r="C49" s="44"/>
      <c r="D49" s="52"/>
      <c r="E49" s="44"/>
      <c r="F49" s="53"/>
      <c r="G49" s="44"/>
      <c r="H49" s="45"/>
      <c r="I49" s="44"/>
    </row>
    <row r="50" spans="1:9" ht="20.25" customHeight="1">
      <c r="A50" s="34" t="s">
        <v>129</v>
      </c>
      <c r="B50" s="80"/>
      <c r="C50" s="44"/>
      <c r="D50" s="52"/>
      <c r="E50" s="44"/>
      <c r="F50" s="53"/>
      <c r="G50" s="44"/>
      <c r="H50" s="45"/>
      <c r="I50" s="44"/>
    </row>
    <row r="51" spans="1:9" ht="20.25" customHeight="1">
      <c r="A51" s="34" t="s">
        <v>130</v>
      </c>
      <c r="B51" s="80"/>
      <c r="C51" s="35">
        <f>SUM(C47:C48)</f>
        <v>35954600.799999997</v>
      </c>
      <c r="D51" s="36"/>
      <c r="E51" s="35">
        <f>SUM(E47:E48)</f>
        <v>1632084</v>
      </c>
      <c r="F51" s="43"/>
      <c r="G51" s="35">
        <f>SUM(G47:G48)</f>
        <v>35954600.799999997</v>
      </c>
      <c r="H51" s="38"/>
      <c r="I51" s="35">
        <f>SUM(I47:I48)</f>
        <v>1632084</v>
      </c>
    </row>
    <row r="52" spans="1:9" ht="20.25" customHeight="1">
      <c r="A52" s="34" t="s">
        <v>125</v>
      </c>
      <c r="B52" s="80"/>
      <c r="C52" s="35">
        <f>SUM(C44:C48)</f>
        <v>35954600.799999997</v>
      </c>
      <c r="D52" s="36"/>
      <c r="E52" s="35">
        <f>SUM(E44:E48)</f>
        <v>1632084</v>
      </c>
      <c r="F52" s="43"/>
      <c r="G52" s="35">
        <f>SUM(G44:G48)</f>
        <v>35954600.799999997</v>
      </c>
      <c r="H52" s="38"/>
      <c r="I52" s="35">
        <f>SUM(I44:I48)</f>
        <v>1632084</v>
      </c>
    </row>
    <row r="53" spans="1:9" ht="20.25" customHeight="1">
      <c r="A53" s="34"/>
      <c r="C53" s="39"/>
      <c r="D53" s="36"/>
      <c r="E53" s="39"/>
      <c r="F53" s="43"/>
      <c r="G53" s="39"/>
      <c r="H53" s="38"/>
      <c r="I53" s="39"/>
    </row>
    <row r="54" spans="1:9" ht="20.25" customHeight="1" thickBot="1">
      <c r="A54" s="34" t="s">
        <v>90</v>
      </c>
      <c r="C54" s="40">
        <f>C43+C52</f>
        <v>3155111670.8000002</v>
      </c>
      <c r="D54" s="36"/>
      <c r="E54" s="40">
        <f>E43+E52</f>
        <v>3357564814</v>
      </c>
      <c r="F54" s="43"/>
      <c r="G54" s="40">
        <f>G43+G52</f>
        <v>4955268021.8000002</v>
      </c>
      <c r="H54" s="38"/>
      <c r="I54" s="40">
        <f>I43+I52</f>
        <v>4992860575</v>
      </c>
    </row>
    <row r="55" spans="1:9" ht="20.25" customHeight="1" thickTop="1">
      <c r="A55" s="34"/>
      <c r="C55" s="41"/>
      <c r="D55" s="36"/>
      <c r="E55" s="41"/>
      <c r="F55" s="43"/>
      <c r="G55" s="41"/>
      <c r="H55" s="38"/>
      <c r="I55" s="41"/>
    </row>
    <row r="56" spans="1:9" ht="20.25" customHeight="1">
      <c r="A56" s="10" t="s">
        <v>14</v>
      </c>
      <c r="B56" s="1"/>
      <c r="C56" s="1"/>
      <c r="D56" s="1"/>
      <c r="E56" s="59"/>
      <c r="F56" s="2"/>
    </row>
    <row r="57" spans="1:9" ht="20.25" customHeight="1">
      <c r="A57" s="77"/>
      <c r="B57" s="1"/>
      <c r="C57" s="1"/>
      <c r="D57" s="1"/>
      <c r="E57" s="59"/>
      <c r="F57" s="2"/>
    </row>
    <row r="58" spans="1:9" ht="20.25" customHeight="1">
      <c r="B58" s="79"/>
      <c r="C58" s="79"/>
      <c r="D58" s="79"/>
      <c r="E58" s="82"/>
      <c r="F58" s="80"/>
    </row>
    <row r="59" spans="1:9" ht="20.25" customHeight="1">
      <c r="B59" s="79"/>
      <c r="C59" s="79"/>
      <c r="D59" s="79"/>
      <c r="E59" s="82"/>
      <c r="F59" s="80"/>
    </row>
    <row r="60" spans="1:9" ht="20.25" customHeight="1">
      <c r="B60" s="79"/>
      <c r="C60" s="79"/>
      <c r="D60" s="79"/>
      <c r="E60" s="82"/>
      <c r="F60" s="80"/>
    </row>
    <row r="61" spans="1:9" ht="20.25" customHeight="1">
      <c r="B61" s="79"/>
      <c r="C61" s="79"/>
      <c r="D61" s="79"/>
      <c r="E61" s="82"/>
      <c r="F61" s="80"/>
    </row>
  </sheetData>
  <mergeCells count="2">
    <mergeCell ref="A4:I4"/>
    <mergeCell ref="A40:I40"/>
  </mergeCells>
  <pageMargins left="0.62992125984252001" right="0.23622047244094499" top="0.78740157480314998" bottom="0.118110236220472" header="0.196850393700787" footer="0.15748031496063"/>
  <pageSetup paperSize="9" scale="73" fitToHeight="0" orientation="portrait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7"/>
  <sheetViews>
    <sheetView showGridLines="0" topLeftCell="A19" zoomScale="78" zoomScaleNormal="78" zoomScaleSheetLayoutView="90" workbookViewId="0">
      <selection activeCell="J23" sqref="J23"/>
    </sheetView>
  </sheetViews>
  <sheetFormatPr defaultRowHeight="20.399999999999999" customHeight="1"/>
  <cols>
    <col min="1" max="1" width="46.5546875" style="74" customWidth="1"/>
    <col min="2" max="2" width="6.6640625" style="74" customWidth="1"/>
    <col min="3" max="3" width="2.5546875" style="74" customWidth="1"/>
    <col min="4" max="4" width="16.44140625" style="74" customWidth="1"/>
    <col min="5" max="5" width="2.5546875" style="74" customWidth="1"/>
    <col min="6" max="6" width="17.5546875" style="74" customWidth="1"/>
    <col min="7" max="7" width="2.5546875" style="74" customWidth="1"/>
    <col min="8" max="8" width="19" style="74" customWidth="1"/>
    <col min="9" max="9" width="2.5546875" style="74" customWidth="1"/>
    <col min="10" max="10" width="16.33203125" style="74" customWidth="1"/>
    <col min="11" max="11" width="2.5546875" style="74" customWidth="1"/>
    <col min="12" max="12" width="22.33203125" style="74" bestFit="1" customWidth="1"/>
    <col min="13" max="13" width="2.5546875" style="74" customWidth="1"/>
    <col min="14" max="14" width="17.5546875" style="74" customWidth="1"/>
    <col min="15" max="15" width="2.5546875" style="74" customWidth="1"/>
    <col min="16" max="16" width="18.6640625" style="74" customWidth="1"/>
    <col min="17" max="17" width="10.6640625" style="74" customWidth="1"/>
    <col min="18" max="253" width="9.33203125" style="74"/>
    <col min="254" max="254" width="34.5546875" style="74" customWidth="1"/>
    <col min="255" max="256" width="5.44140625" style="74" customWidth="1"/>
    <col min="257" max="257" width="2.5546875" style="74" customWidth="1"/>
    <col min="258" max="258" width="13.33203125" style="74" customWidth="1"/>
    <col min="259" max="259" width="2.5546875" style="74" customWidth="1"/>
    <col min="260" max="260" width="14.5546875" style="74" customWidth="1"/>
    <col min="261" max="261" width="2.5546875" style="74" customWidth="1"/>
    <col min="262" max="262" width="13.33203125" style="74" customWidth="1"/>
    <col min="263" max="263" width="2.5546875" style="74" customWidth="1"/>
    <col min="264" max="264" width="14.33203125" style="74" customWidth="1"/>
    <col min="265" max="265" width="2.5546875" style="74" customWidth="1"/>
    <col min="266" max="266" width="20.33203125" style="74" customWidth="1"/>
    <col min="267" max="267" width="2.5546875" style="74" customWidth="1"/>
    <col min="268" max="268" width="14.33203125" style="74" customWidth="1"/>
    <col min="269" max="269" width="2.5546875" style="74" customWidth="1"/>
    <col min="270" max="270" width="13.33203125" style="74" customWidth="1"/>
    <col min="271" max="271" width="2.5546875" style="74" customWidth="1"/>
    <col min="272" max="272" width="14.33203125" style="74" customWidth="1"/>
    <col min="273" max="273" width="10.6640625" style="74" customWidth="1"/>
    <col min="274" max="509" width="9.33203125" style="74"/>
    <col min="510" max="510" width="34.5546875" style="74" customWidth="1"/>
    <col min="511" max="512" width="5.44140625" style="74" customWidth="1"/>
    <col min="513" max="513" width="2.5546875" style="74" customWidth="1"/>
    <col min="514" max="514" width="13.33203125" style="74" customWidth="1"/>
    <col min="515" max="515" width="2.5546875" style="74" customWidth="1"/>
    <col min="516" max="516" width="14.5546875" style="74" customWidth="1"/>
    <col min="517" max="517" width="2.5546875" style="74" customWidth="1"/>
    <col min="518" max="518" width="13.33203125" style="74" customWidth="1"/>
    <col min="519" max="519" width="2.5546875" style="74" customWidth="1"/>
    <col min="520" max="520" width="14.33203125" style="74" customWidth="1"/>
    <col min="521" max="521" width="2.5546875" style="74" customWidth="1"/>
    <col min="522" max="522" width="20.33203125" style="74" customWidth="1"/>
    <col min="523" max="523" width="2.5546875" style="74" customWidth="1"/>
    <col min="524" max="524" width="14.33203125" style="74" customWidth="1"/>
    <col min="525" max="525" width="2.5546875" style="74" customWidth="1"/>
    <col min="526" max="526" width="13.33203125" style="74" customWidth="1"/>
    <col min="527" max="527" width="2.5546875" style="74" customWidth="1"/>
    <col min="528" max="528" width="14.33203125" style="74" customWidth="1"/>
    <col min="529" max="529" width="10.6640625" style="74" customWidth="1"/>
    <col min="530" max="765" width="9.33203125" style="74"/>
    <col min="766" max="766" width="34.5546875" style="74" customWidth="1"/>
    <col min="767" max="768" width="5.44140625" style="74" customWidth="1"/>
    <col min="769" max="769" width="2.5546875" style="74" customWidth="1"/>
    <col min="770" max="770" width="13.33203125" style="74" customWidth="1"/>
    <col min="771" max="771" width="2.5546875" style="74" customWidth="1"/>
    <col min="772" max="772" width="14.5546875" style="74" customWidth="1"/>
    <col min="773" max="773" width="2.5546875" style="74" customWidth="1"/>
    <col min="774" max="774" width="13.33203125" style="74" customWidth="1"/>
    <col min="775" max="775" width="2.5546875" style="74" customWidth="1"/>
    <col min="776" max="776" width="14.33203125" style="74" customWidth="1"/>
    <col min="777" max="777" width="2.5546875" style="74" customWidth="1"/>
    <col min="778" max="778" width="20.33203125" style="74" customWidth="1"/>
    <col min="779" max="779" width="2.5546875" style="74" customWidth="1"/>
    <col min="780" max="780" width="14.33203125" style="74" customWidth="1"/>
    <col min="781" max="781" width="2.5546875" style="74" customWidth="1"/>
    <col min="782" max="782" width="13.33203125" style="74" customWidth="1"/>
    <col min="783" max="783" width="2.5546875" style="74" customWidth="1"/>
    <col min="784" max="784" width="14.33203125" style="74" customWidth="1"/>
    <col min="785" max="785" width="10.6640625" style="74" customWidth="1"/>
    <col min="786" max="1021" width="9.33203125" style="74"/>
    <col min="1022" max="1022" width="34.5546875" style="74" customWidth="1"/>
    <col min="1023" max="1024" width="5.44140625" style="74" customWidth="1"/>
    <col min="1025" max="1025" width="2.5546875" style="74" customWidth="1"/>
    <col min="1026" max="1026" width="13.33203125" style="74" customWidth="1"/>
    <col min="1027" max="1027" width="2.5546875" style="74" customWidth="1"/>
    <col min="1028" max="1028" width="14.5546875" style="74" customWidth="1"/>
    <col min="1029" max="1029" width="2.5546875" style="74" customWidth="1"/>
    <col min="1030" max="1030" width="13.33203125" style="74" customWidth="1"/>
    <col min="1031" max="1031" width="2.5546875" style="74" customWidth="1"/>
    <col min="1032" max="1032" width="14.33203125" style="74" customWidth="1"/>
    <col min="1033" max="1033" width="2.5546875" style="74" customWidth="1"/>
    <col min="1034" max="1034" width="20.33203125" style="74" customWidth="1"/>
    <col min="1035" max="1035" width="2.5546875" style="74" customWidth="1"/>
    <col min="1036" max="1036" width="14.33203125" style="74" customWidth="1"/>
    <col min="1037" max="1037" width="2.5546875" style="74" customWidth="1"/>
    <col min="1038" max="1038" width="13.33203125" style="74" customWidth="1"/>
    <col min="1039" max="1039" width="2.5546875" style="74" customWidth="1"/>
    <col min="1040" max="1040" width="14.33203125" style="74" customWidth="1"/>
    <col min="1041" max="1041" width="10.6640625" style="74" customWidth="1"/>
    <col min="1042" max="1277" width="9.33203125" style="74"/>
    <col min="1278" max="1278" width="34.5546875" style="74" customWidth="1"/>
    <col min="1279" max="1280" width="5.44140625" style="74" customWidth="1"/>
    <col min="1281" max="1281" width="2.5546875" style="74" customWidth="1"/>
    <col min="1282" max="1282" width="13.33203125" style="74" customWidth="1"/>
    <col min="1283" max="1283" width="2.5546875" style="74" customWidth="1"/>
    <col min="1284" max="1284" width="14.5546875" style="74" customWidth="1"/>
    <col min="1285" max="1285" width="2.5546875" style="74" customWidth="1"/>
    <col min="1286" max="1286" width="13.33203125" style="74" customWidth="1"/>
    <col min="1287" max="1287" width="2.5546875" style="74" customWidth="1"/>
    <col min="1288" max="1288" width="14.33203125" style="74" customWidth="1"/>
    <col min="1289" max="1289" width="2.5546875" style="74" customWidth="1"/>
    <col min="1290" max="1290" width="20.33203125" style="74" customWidth="1"/>
    <col min="1291" max="1291" width="2.5546875" style="74" customWidth="1"/>
    <col min="1292" max="1292" width="14.33203125" style="74" customWidth="1"/>
    <col min="1293" max="1293" width="2.5546875" style="74" customWidth="1"/>
    <col min="1294" max="1294" width="13.33203125" style="74" customWidth="1"/>
    <col min="1295" max="1295" width="2.5546875" style="74" customWidth="1"/>
    <col min="1296" max="1296" width="14.33203125" style="74" customWidth="1"/>
    <col min="1297" max="1297" width="10.6640625" style="74" customWidth="1"/>
    <col min="1298" max="1533" width="9.33203125" style="74"/>
    <col min="1534" max="1534" width="34.5546875" style="74" customWidth="1"/>
    <col min="1535" max="1536" width="5.44140625" style="74" customWidth="1"/>
    <col min="1537" max="1537" width="2.5546875" style="74" customWidth="1"/>
    <col min="1538" max="1538" width="13.33203125" style="74" customWidth="1"/>
    <col min="1539" max="1539" width="2.5546875" style="74" customWidth="1"/>
    <col min="1540" max="1540" width="14.5546875" style="74" customWidth="1"/>
    <col min="1541" max="1541" width="2.5546875" style="74" customWidth="1"/>
    <col min="1542" max="1542" width="13.33203125" style="74" customWidth="1"/>
    <col min="1543" max="1543" width="2.5546875" style="74" customWidth="1"/>
    <col min="1544" max="1544" width="14.33203125" style="74" customWidth="1"/>
    <col min="1545" max="1545" width="2.5546875" style="74" customWidth="1"/>
    <col min="1546" max="1546" width="20.33203125" style="74" customWidth="1"/>
    <col min="1547" max="1547" width="2.5546875" style="74" customWidth="1"/>
    <col min="1548" max="1548" width="14.33203125" style="74" customWidth="1"/>
    <col min="1549" max="1549" width="2.5546875" style="74" customWidth="1"/>
    <col min="1550" max="1550" width="13.33203125" style="74" customWidth="1"/>
    <col min="1551" max="1551" width="2.5546875" style="74" customWidth="1"/>
    <col min="1552" max="1552" width="14.33203125" style="74" customWidth="1"/>
    <col min="1553" max="1553" width="10.6640625" style="74" customWidth="1"/>
    <col min="1554" max="1789" width="9.33203125" style="74"/>
    <col min="1790" max="1790" width="34.5546875" style="74" customWidth="1"/>
    <col min="1791" max="1792" width="5.44140625" style="74" customWidth="1"/>
    <col min="1793" max="1793" width="2.5546875" style="74" customWidth="1"/>
    <col min="1794" max="1794" width="13.33203125" style="74" customWidth="1"/>
    <col min="1795" max="1795" width="2.5546875" style="74" customWidth="1"/>
    <col min="1796" max="1796" width="14.5546875" style="74" customWidth="1"/>
    <col min="1797" max="1797" width="2.5546875" style="74" customWidth="1"/>
    <col min="1798" max="1798" width="13.33203125" style="74" customWidth="1"/>
    <col min="1799" max="1799" width="2.5546875" style="74" customWidth="1"/>
    <col min="1800" max="1800" width="14.33203125" style="74" customWidth="1"/>
    <col min="1801" max="1801" width="2.5546875" style="74" customWidth="1"/>
    <col min="1802" max="1802" width="20.33203125" style="74" customWidth="1"/>
    <col min="1803" max="1803" width="2.5546875" style="74" customWidth="1"/>
    <col min="1804" max="1804" width="14.33203125" style="74" customWidth="1"/>
    <col min="1805" max="1805" width="2.5546875" style="74" customWidth="1"/>
    <col min="1806" max="1806" width="13.33203125" style="74" customWidth="1"/>
    <col min="1807" max="1807" width="2.5546875" style="74" customWidth="1"/>
    <col min="1808" max="1808" width="14.33203125" style="74" customWidth="1"/>
    <col min="1809" max="1809" width="10.6640625" style="74" customWidth="1"/>
    <col min="1810" max="2045" width="9.33203125" style="74"/>
    <col min="2046" max="2046" width="34.5546875" style="74" customWidth="1"/>
    <col min="2047" max="2048" width="5.44140625" style="74" customWidth="1"/>
    <col min="2049" max="2049" width="2.5546875" style="74" customWidth="1"/>
    <col min="2050" max="2050" width="13.33203125" style="74" customWidth="1"/>
    <col min="2051" max="2051" width="2.5546875" style="74" customWidth="1"/>
    <col min="2052" max="2052" width="14.5546875" style="74" customWidth="1"/>
    <col min="2053" max="2053" width="2.5546875" style="74" customWidth="1"/>
    <col min="2054" max="2054" width="13.33203125" style="74" customWidth="1"/>
    <col min="2055" max="2055" width="2.5546875" style="74" customWidth="1"/>
    <col min="2056" max="2056" width="14.33203125" style="74" customWidth="1"/>
    <col min="2057" max="2057" width="2.5546875" style="74" customWidth="1"/>
    <col min="2058" max="2058" width="20.33203125" style="74" customWidth="1"/>
    <col min="2059" max="2059" width="2.5546875" style="74" customWidth="1"/>
    <col min="2060" max="2060" width="14.33203125" style="74" customWidth="1"/>
    <col min="2061" max="2061" width="2.5546875" style="74" customWidth="1"/>
    <col min="2062" max="2062" width="13.33203125" style="74" customWidth="1"/>
    <col min="2063" max="2063" width="2.5546875" style="74" customWidth="1"/>
    <col min="2064" max="2064" width="14.33203125" style="74" customWidth="1"/>
    <col min="2065" max="2065" width="10.6640625" style="74" customWidth="1"/>
    <col min="2066" max="2301" width="9.33203125" style="74"/>
    <col min="2302" max="2302" width="34.5546875" style="74" customWidth="1"/>
    <col min="2303" max="2304" width="5.44140625" style="74" customWidth="1"/>
    <col min="2305" max="2305" width="2.5546875" style="74" customWidth="1"/>
    <col min="2306" max="2306" width="13.33203125" style="74" customWidth="1"/>
    <col min="2307" max="2307" width="2.5546875" style="74" customWidth="1"/>
    <col min="2308" max="2308" width="14.5546875" style="74" customWidth="1"/>
    <col min="2309" max="2309" width="2.5546875" style="74" customWidth="1"/>
    <col min="2310" max="2310" width="13.33203125" style="74" customWidth="1"/>
    <col min="2311" max="2311" width="2.5546875" style="74" customWidth="1"/>
    <col min="2312" max="2312" width="14.33203125" style="74" customWidth="1"/>
    <col min="2313" max="2313" width="2.5546875" style="74" customWidth="1"/>
    <col min="2314" max="2314" width="20.33203125" style="74" customWidth="1"/>
    <col min="2315" max="2315" width="2.5546875" style="74" customWidth="1"/>
    <col min="2316" max="2316" width="14.33203125" style="74" customWidth="1"/>
    <col min="2317" max="2317" width="2.5546875" style="74" customWidth="1"/>
    <col min="2318" max="2318" width="13.33203125" style="74" customWidth="1"/>
    <col min="2319" max="2319" width="2.5546875" style="74" customWidth="1"/>
    <col min="2320" max="2320" width="14.33203125" style="74" customWidth="1"/>
    <col min="2321" max="2321" width="10.6640625" style="74" customWidth="1"/>
    <col min="2322" max="2557" width="9.33203125" style="74"/>
    <col min="2558" max="2558" width="34.5546875" style="74" customWidth="1"/>
    <col min="2559" max="2560" width="5.44140625" style="74" customWidth="1"/>
    <col min="2561" max="2561" width="2.5546875" style="74" customWidth="1"/>
    <col min="2562" max="2562" width="13.33203125" style="74" customWidth="1"/>
    <col min="2563" max="2563" width="2.5546875" style="74" customWidth="1"/>
    <col min="2564" max="2564" width="14.5546875" style="74" customWidth="1"/>
    <col min="2565" max="2565" width="2.5546875" style="74" customWidth="1"/>
    <col min="2566" max="2566" width="13.33203125" style="74" customWidth="1"/>
    <col min="2567" max="2567" width="2.5546875" style="74" customWidth="1"/>
    <col min="2568" max="2568" width="14.33203125" style="74" customWidth="1"/>
    <col min="2569" max="2569" width="2.5546875" style="74" customWidth="1"/>
    <col min="2570" max="2570" width="20.33203125" style="74" customWidth="1"/>
    <col min="2571" max="2571" width="2.5546875" style="74" customWidth="1"/>
    <col min="2572" max="2572" width="14.33203125" style="74" customWidth="1"/>
    <col min="2573" max="2573" width="2.5546875" style="74" customWidth="1"/>
    <col min="2574" max="2574" width="13.33203125" style="74" customWidth="1"/>
    <col min="2575" max="2575" width="2.5546875" style="74" customWidth="1"/>
    <col min="2576" max="2576" width="14.33203125" style="74" customWidth="1"/>
    <col min="2577" max="2577" width="10.6640625" style="74" customWidth="1"/>
    <col min="2578" max="2813" width="9.33203125" style="74"/>
    <col min="2814" max="2814" width="34.5546875" style="74" customWidth="1"/>
    <col min="2815" max="2816" width="5.44140625" style="74" customWidth="1"/>
    <col min="2817" max="2817" width="2.5546875" style="74" customWidth="1"/>
    <col min="2818" max="2818" width="13.33203125" style="74" customWidth="1"/>
    <col min="2819" max="2819" width="2.5546875" style="74" customWidth="1"/>
    <col min="2820" max="2820" width="14.5546875" style="74" customWidth="1"/>
    <col min="2821" max="2821" width="2.5546875" style="74" customWidth="1"/>
    <col min="2822" max="2822" width="13.33203125" style="74" customWidth="1"/>
    <col min="2823" max="2823" width="2.5546875" style="74" customWidth="1"/>
    <col min="2824" max="2824" width="14.33203125" style="74" customWidth="1"/>
    <col min="2825" max="2825" width="2.5546875" style="74" customWidth="1"/>
    <col min="2826" max="2826" width="20.33203125" style="74" customWidth="1"/>
    <col min="2827" max="2827" width="2.5546875" style="74" customWidth="1"/>
    <col min="2828" max="2828" width="14.33203125" style="74" customWidth="1"/>
    <col min="2829" max="2829" width="2.5546875" style="74" customWidth="1"/>
    <col min="2830" max="2830" width="13.33203125" style="74" customWidth="1"/>
    <col min="2831" max="2831" width="2.5546875" style="74" customWidth="1"/>
    <col min="2832" max="2832" width="14.33203125" style="74" customWidth="1"/>
    <col min="2833" max="2833" width="10.6640625" style="74" customWidth="1"/>
    <col min="2834" max="3069" width="9.33203125" style="74"/>
    <col min="3070" max="3070" width="34.5546875" style="74" customWidth="1"/>
    <col min="3071" max="3072" width="5.44140625" style="74" customWidth="1"/>
    <col min="3073" max="3073" width="2.5546875" style="74" customWidth="1"/>
    <col min="3074" max="3074" width="13.33203125" style="74" customWidth="1"/>
    <col min="3075" max="3075" width="2.5546875" style="74" customWidth="1"/>
    <col min="3076" max="3076" width="14.5546875" style="74" customWidth="1"/>
    <col min="3077" max="3077" width="2.5546875" style="74" customWidth="1"/>
    <col min="3078" max="3078" width="13.33203125" style="74" customWidth="1"/>
    <col min="3079" max="3079" width="2.5546875" style="74" customWidth="1"/>
    <col min="3080" max="3080" width="14.33203125" style="74" customWidth="1"/>
    <col min="3081" max="3081" width="2.5546875" style="74" customWidth="1"/>
    <col min="3082" max="3082" width="20.33203125" style="74" customWidth="1"/>
    <col min="3083" max="3083" width="2.5546875" style="74" customWidth="1"/>
    <col min="3084" max="3084" width="14.33203125" style="74" customWidth="1"/>
    <col min="3085" max="3085" width="2.5546875" style="74" customWidth="1"/>
    <col min="3086" max="3086" width="13.33203125" style="74" customWidth="1"/>
    <col min="3087" max="3087" width="2.5546875" style="74" customWidth="1"/>
    <col min="3088" max="3088" width="14.33203125" style="74" customWidth="1"/>
    <col min="3089" max="3089" width="10.6640625" style="74" customWidth="1"/>
    <col min="3090" max="3325" width="9.33203125" style="74"/>
    <col min="3326" max="3326" width="34.5546875" style="74" customWidth="1"/>
    <col min="3327" max="3328" width="5.44140625" style="74" customWidth="1"/>
    <col min="3329" max="3329" width="2.5546875" style="74" customWidth="1"/>
    <col min="3330" max="3330" width="13.33203125" style="74" customWidth="1"/>
    <col min="3331" max="3331" width="2.5546875" style="74" customWidth="1"/>
    <col min="3332" max="3332" width="14.5546875" style="74" customWidth="1"/>
    <col min="3333" max="3333" width="2.5546875" style="74" customWidth="1"/>
    <col min="3334" max="3334" width="13.33203125" style="74" customWidth="1"/>
    <col min="3335" max="3335" width="2.5546875" style="74" customWidth="1"/>
    <col min="3336" max="3336" width="14.33203125" style="74" customWidth="1"/>
    <col min="3337" max="3337" width="2.5546875" style="74" customWidth="1"/>
    <col min="3338" max="3338" width="20.33203125" style="74" customWidth="1"/>
    <col min="3339" max="3339" width="2.5546875" style="74" customWidth="1"/>
    <col min="3340" max="3340" width="14.33203125" style="74" customWidth="1"/>
    <col min="3341" max="3341" width="2.5546875" style="74" customWidth="1"/>
    <col min="3342" max="3342" width="13.33203125" style="74" customWidth="1"/>
    <col min="3343" max="3343" width="2.5546875" style="74" customWidth="1"/>
    <col min="3344" max="3344" width="14.33203125" style="74" customWidth="1"/>
    <col min="3345" max="3345" width="10.6640625" style="74" customWidth="1"/>
    <col min="3346" max="3581" width="9.33203125" style="74"/>
    <col min="3582" max="3582" width="34.5546875" style="74" customWidth="1"/>
    <col min="3583" max="3584" width="5.44140625" style="74" customWidth="1"/>
    <col min="3585" max="3585" width="2.5546875" style="74" customWidth="1"/>
    <col min="3586" max="3586" width="13.33203125" style="74" customWidth="1"/>
    <col min="3587" max="3587" width="2.5546875" style="74" customWidth="1"/>
    <col min="3588" max="3588" width="14.5546875" style="74" customWidth="1"/>
    <col min="3589" max="3589" width="2.5546875" style="74" customWidth="1"/>
    <col min="3590" max="3590" width="13.33203125" style="74" customWidth="1"/>
    <col min="3591" max="3591" width="2.5546875" style="74" customWidth="1"/>
    <col min="3592" max="3592" width="14.33203125" style="74" customWidth="1"/>
    <col min="3593" max="3593" width="2.5546875" style="74" customWidth="1"/>
    <col min="3594" max="3594" width="20.33203125" style="74" customWidth="1"/>
    <col min="3595" max="3595" width="2.5546875" style="74" customWidth="1"/>
    <col min="3596" max="3596" width="14.33203125" style="74" customWidth="1"/>
    <col min="3597" max="3597" width="2.5546875" style="74" customWidth="1"/>
    <col min="3598" max="3598" width="13.33203125" style="74" customWidth="1"/>
    <col min="3599" max="3599" width="2.5546875" style="74" customWidth="1"/>
    <col min="3600" max="3600" width="14.33203125" style="74" customWidth="1"/>
    <col min="3601" max="3601" width="10.6640625" style="74" customWidth="1"/>
    <col min="3602" max="3837" width="9.33203125" style="74"/>
    <col min="3838" max="3838" width="34.5546875" style="74" customWidth="1"/>
    <col min="3839" max="3840" width="5.44140625" style="74" customWidth="1"/>
    <col min="3841" max="3841" width="2.5546875" style="74" customWidth="1"/>
    <col min="3842" max="3842" width="13.33203125" style="74" customWidth="1"/>
    <col min="3843" max="3843" width="2.5546875" style="74" customWidth="1"/>
    <col min="3844" max="3844" width="14.5546875" style="74" customWidth="1"/>
    <col min="3845" max="3845" width="2.5546875" style="74" customWidth="1"/>
    <col min="3846" max="3846" width="13.33203125" style="74" customWidth="1"/>
    <col min="3847" max="3847" width="2.5546875" style="74" customWidth="1"/>
    <col min="3848" max="3848" width="14.33203125" style="74" customWidth="1"/>
    <col min="3849" max="3849" width="2.5546875" style="74" customWidth="1"/>
    <col min="3850" max="3850" width="20.33203125" style="74" customWidth="1"/>
    <col min="3851" max="3851" width="2.5546875" style="74" customWidth="1"/>
    <col min="3852" max="3852" width="14.33203125" style="74" customWidth="1"/>
    <col min="3853" max="3853" width="2.5546875" style="74" customWidth="1"/>
    <col min="3854" max="3854" width="13.33203125" style="74" customWidth="1"/>
    <col min="3855" max="3855" width="2.5546875" style="74" customWidth="1"/>
    <col min="3856" max="3856" width="14.33203125" style="74" customWidth="1"/>
    <col min="3857" max="3857" width="10.6640625" style="74" customWidth="1"/>
    <col min="3858" max="4093" width="9.33203125" style="74"/>
    <col min="4094" max="4094" width="34.5546875" style="74" customWidth="1"/>
    <col min="4095" max="4096" width="5.44140625" style="74" customWidth="1"/>
    <col min="4097" max="4097" width="2.5546875" style="74" customWidth="1"/>
    <col min="4098" max="4098" width="13.33203125" style="74" customWidth="1"/>
    <col min="4099" max="4099" width="2.5546875" style="74" customWidth="1"/>
    <col min="4100" max="4100" width="14.5546875" style="74" customWidth="1"/>
    <col min="4101" max="4101" width="2.5546875" style="74" customWidth="1"/>
    <col min="4102" max="4102" width="13.33203125" style="74" customWidth="1"/>
    <col min="4103" max="4103" width="2.5546875" style="74" customWidth="1"/>
    <col min="4104" max="4104" width="14.33203125" style="74" customWidth="1"/>
    <col min="4105" max="4105" width="2.5546875" style="74" customWidth="1"/>
    <col min="4106" max="4106" width="20.33203125" style="74" customWidth="1"/>
    <col min="4107" max="4107" width="2.5546875" style="74" customWidth="1"/>
    <col min="4108" max="4108" width="14.33203125" style="74" customWidth="1"/>
    <col min="4109" max="4109" width="2.5546875" style="74" customWidth="1"/>
    <col min="4110" max="4110" width="13.33203125" style="74" customWidth="1"/>
    <col min="4111" max="4111" width="2.5546875" style="74" customWidth="1"/>
    <col min="4112" max="4112" width="14.33203125" style="74" customWidth="1"/>
    <col min="4113" max="4113" width="10.6640625" style="74" customWidth="1"/>
    <col min="4114" max="4349" width="9.33203125" style="74"/>
    <col min="4350" max="4350" width="34.5546875" style="74" customWidth="1"/>
    <col min="4351" max="4352" width="5.44140625" style="74" customWidth="1"/>
    <col min="4353" max="4353" width="2.5546875" style="74" customWidth="1"/>
    <col min="4354" max="4354" width="13.33203125" style="74" customWidth="1"/>
    <col min="4355" max="4355" width="2.5546875" style="74" customWidth="1"/>
    <col min="4356" max="4356" width="14.5546875" style="74" customWidth="1"/>
    <col min="4357" max="4357" width="2.5546875" style="74" customWidth="1"/>
    <col min="4358" max="4358" width="13.33203125" style="74" customWidth="1"/>
    <col min="4359" max="4359" width="2.5546875" style="74" customWidth="1"/>
    <col min="4360" max="4360" width="14.33203125" style="74" customWidth="1"/>
    <col min="4361" max="4361" width="2.5546875" style="74" customWidth="1"/>
    <col min="4362" max="4362" width="20.33203125" style="74" customWidth="1"/>
    <col min="4363" max="4363" width="2.5546875" style="74" customWidth="1"/>
    <col min="4364" max="4364" width="14.33203125" style="74" customWidth="1"/>
    <col min="4365" max="4365" width="2.5546875" style="74" customWidth="1"/>
    <col min="4366" max="4366" width="13.33203125" style="74" customWidth="1"/>
    <col min="4367" max="4367" width="2.5546875" style="74" customWidth="1"/>
    <col min="4368" max="4368" width="14.33203125" style="74" customWidth="1"/>
    <col min="4369" max="4369" width="10.6640625" style="74" customWidth="1"/>
    <col min="4370" max="4605" width="9.33203125" style="74"/>
    <col min="4606" max="4606" width="34.5546875" style="74" customWidth="1"/>
    <col min="4607" max="4608" width="5.44140625" style="74" customWidth="1"/>
    <col min="4609" max="4609" width="2.5546875" style="74" customWidth="1"/>
    <col min="4610" max="4610" width="13.33203125" style="74" customWidth="1"/>
    <col min="4611" max="4611" width="2.5546875" style="74" customWidth="1"/>
    <col min="4612" max="4612" width="14.5546875" style="74" customWidth="1"/>
    <col min="4613" max="4613" width="2.5546875" style="74" customWidth="1"/>
    <col min="4614" max="4614" width="13.33203125" style="74" customWidth="1"/>
    <col min="4615" max="4615" width="2.5546875" style="74" customWidth="1"/>
    <col min="4616" max="4616" width="14.33203125" style="74" customWidth="1"/>
    <col min="4617" max="4617" width="2.5546875" style="74" customWidth="1"/>
    <col min="4618" max="4618" width="20.33203125" style="74" customWidth="1"/>
    <col min="4619" max="4619" width="2.5546875" style="74" customWidth="1"/>
    <col min="4620" max="4620" width="14.33203125" style="74" customWidth="1"/>
    <col min="4621" max="4621" width="2.5546875" style="74" customWidth="1"/>
    <col min="4622" max="4622" width="13.33203125" style="74" customWidth="1"/>
    <col min="4623" max="4623" width="2.5546875" style="74" customWidth="1"/>
    <col min="4624" max="4624" width="14.33203125" style="74" customWidth="1"/>
    <col min="4625" max="4625" width="10.6640625" style="74" customWidth="1"/>
    <col min="4626" max="4861" width="9.33203125" style="74"/>
    <col min="4862" max="4862" width="34.5546875" style="74" customWidth="1"/>
    <col min="4863" max="4864" width="5.44140625" style="74" customWidth="1"/>
    <col min="4865" max="4865" width="2.5546875" style="74" customWidth="1"/>
    <col min="4866" max="4866" width="13.33203125" style="74" customWidth="1"/>
    <col min="4867" max="4867" width="2.5546875" style="74" customWidth="1"/>
    <col min="4868" max="4868" width="14.5546875" style="74" customWidth="1"/>
    <col min="4869" max="4869" width="2.5546875" style="74" customWidth="1"/>
    <col min="4870" max="4870" width="13.33203125" style="74" customWidth="1"/>
    <col min="4871" max="4871" width="2.5546875" style="74" customWidth="1"/>
    <col min="4872" max="4872" width="14.33203125" style="74" customWidth="1"/>
    <col min="4873" max="4873" width="2.5546875" style="74" customWidth="1"/>
    <col min="4874" max="4874" width="20.33203125" style="74" customWidth="1"/>
    <col min="4875" max="4875" width="2.5546875" style="74" customWidth="1"/>
    <col min="4876" max="4876" width="14.33203125" style="74" customWidth="1"/>
    <col min="4877" max="4877" width="2.5546875" style="74" customWidth="1"/>
    <col min="4878" max="4878" width="13.33203125" style="74" customWidth="1"/>
    <col min="4879" max="4879" width="2.5546875" style="74" customWidth="1"/>
    <col min="4880" max="4880" width="14.33203125" style="74" customWidth="1"/>
    <col min="4881" max="4881" width="10.6640625" style="74" customWidth="1"/>
    <col min="4882" max="5117" width="9.33203125" style="74"/>
    <col min="5118" max="5118" width="34.5546875" style="74" customWidth="1"/>
    <col min="5119" max="5120" width="5.44140625" style="74" customWidth="1"/>
    <col min="5121" max="5121" width="2.5546875" style="74" customWidth="1"/>
    <col min="5122" max="5122" width="13.33203125" style="74" customWidth="1"/>
    <col min="5123" max="5123" width="2.5546875" style="74" customWidth="1"/>
    <col min="5124" max="5124" width="14.5546875" style="74" customWidth="1"/>
    <col min="5125" max="5125" width="2.5546875" style="74" customWidth="1"/>
    <col min="5126" max="5126" width="13.33203125" style="74" customWidth="1"/>
    <col min="5127" max="5127" width="2.5546875" style="74" customWidth="1"/>
    <col min="5128" max="5128" width="14.33203125" style="74" customWidth="1"/>
    <col min="5129" max="5129" width="2.5546875" style="74" customWidth="1"/>
    <col min="5130" max="5130" width="20.33203125" style="74" customWidth="1"/>
    <col min="5131" max="5131" width="2.5546875" style="74" customWidth="1"/>
    <col min="5132" max="5132" width="14.33203125" style="74" customWidth="1"/>
    <col min="5133" max="5133" width="2.5546875" style="74" customWidth="1"/>
    <col min="5134" max="5134" width="13.33203125" style="74" customWidth="1"/>
    <col min="5135" max="5135" width="2.5546875" style="74" customWidth="1"/>
    <col min="5136" max="5136" width="14.33203125" style="74" customWidth="1"/>
    <col min="5137" max="5137" width="10.6640625" style="74" customWidth="1"/>
    <col min="5138" max="5373" width="9.33203125" style="74"/>
    <col min="5374" max="5374" width="34.5546875" style="74" customWidth="1"/>
    <col min="5375" max="5376" width="5.44140625" style="74" customWidth="1"/>
    <col min="5377" max="5377" width="2.5546875" style="74" customWidth="1"/>
    <col min="5378" max="5378" width="13.33203125" style="74" customWidth="1"/>
    <col min="5379" max="5379" width="2.5546875" style="74" customWidth="1"/>
    <col min="5380" max="5380" width="14.5546875" style="74" customWidth="1"/>
    <col min="5381" max="5381" width="2.5546875" style="74" customWidth="1"/>
    <col min="5382" max="5382" width="13.33203125" style="74" customWidth="1"/>
    <col min="5383" max="5383" width="2.5546875" style="74" customWidth="1"/>
    <col min="5384" max="5384" width="14.33203125" style="74" customWidth="1"/>
    <col min="5385" max="5385" width="2.5546875" style="74" customWidth="1"/>
    <col min="5386" max="5386" width="20.33203125" style="74" customWidth="1"/>
    <col min="5387" max="5387" width="2.5546875" style="74" customWidth="1"/>
    <col min="5388" max="5388" width="14.33203125" style="74" customWidth="1"/>
    <col min="5389" max="5389" width="2.5546875" style="74" customWidth="1"/>
    <col min="5390" max="5390" width="13.33203125" style="74" customWidth="1"/>
    <col min="5391" max="5391" width="2.5546875" style="74" customWidth="1"/>
    <col min="5392" max="5392" width="14.33203125" style="74" customWidth="1"/>
    <col min="5393" max="5393" width="10.6640625" style="74" customWidth="1"/>
    <col min="5394" max="5629" width="9.33203125" style="74"/>
    <col min="5630" max="5630" width="34.5546875" style="74" customWidth="1"/>
    <col min="5631" max="5632" width="5.44140625" style="74" customWidth="1"/>
    <col min="5633" max="5633" width="2.5546875" style="74" customWidth="1"/>
    <col min="5634" max="5634" width="13.33203125" style="74" customWidth="1"/>
    <col min="5635" max="5635" width="2.5546875" style="74" customWidth="1"/>
    <col min="5636" max="5636" width="14.5546875" style="74" customWidth="1"/>
    <col min="5637" max="5637" width="2.5546875" style="74" customWidth="1"/>
    <col min="5638" max="5638" width="13.33203125" style="74" customWidth="1"/>
    <col min="5639" max="5639" width="2.5546875" style="74" customWidth="1"/>
    <col min="5640" max="5640" width="14.33203125" style="74" customWidth="1"/>
    <col min="5641" max="5641" width="2.5546875" style="74" customWidth="1"/>
    <col min="5642" max="5642" width="20.33203125" style="74" customWidth="1"/>
    <col min="5643" max="5643" width="2.5546875" style="74" customWidth="1"/>
    <col min="5644" max="5644" width="14.33203125" style="74" customWidth="1"/>
    <col min="5645" max="5645" width="2.5546875" style="74" customWidth="1"/>
    <col min="5646" max="5646" width="13.33203125" style="74" customWidth="1"/>
    <col min="5647" max="5647" width="2.5546875" style="74" customWidth="1"/>
    <col min="5648" max="5648" width="14.33203125" style="74" customWidth="1"/>
    <col min="5649" max="5649" width="10.6640625" style="74" customWidth="1"/>
    <col min="5650" max="5885" width="9.33203125" style="74"/>
    <col min="5886" max="5886" width="34.5546875" style="74" customWidth="1"/>
    <col min="5887" max="5888" width="5.44140625" style="74" customWidth="1"/>
    <col min="5889" max="5889" width="2.5546875" style="74" customWidth="1"/>
    <col min="5890" max="5890" width="13.33203125" style="74" customWidth="1"/>
    <col min="5891" max="5891" width="2.5546875" style="74" customWidth="1"/>
    <col min="5892" max="5892" width="14.5546875" style="74" customWidth="1"/>
    <col min="5893" max="5893" width="2.5546875" style="74" customWidth="1"/>
    <col min="5894" max="5894" width="13.33203125" style="74" customWidth="1"/>
    <col min="5895" max="5895" width="2.5546875" style="74" customWidth="1"/>
    <col min="5896" max="5896" width="14.33203125" style="74" customWidth="1"/>
    <col min="5897" max="5897" width="2.5546875" style="74" customWidth="1"/>
    <col min="5898" max="5898" width="20.33203125" style="74" customWidth="1"/>
    <col min="5899" max="5899" width="2.5546875" style="74" customWidth="1"/>
    <col min="5900" max="5900" width="14.33203125" style="74" customWidth="1"/>
    <col min="5901" max="5901" width="2.5546875" style="74" customWidth="1"/>
    <col min="5902" max="5902" width="13.33203125" style="74" customWidth="1"/>
    <col min="5903" max="5903" width="2.5546875" style="74" customWidth="1"/>
    <col min="5904" max="5904" width="14.33203125" style="74" customWidth="1"/>
    <col min="5905" max="5905" width="10.6640625" style="74" customWidth="1"/>
    <col min="5906" max="6141" width="9.33203125" style="74"/>
    <col min="6142" max="6142" width="34.5546875" style="74" customWidth="1"/>
    <col min="6143" max="6144" width="5.44140625" style="74" customWidth="1"/>
    <col min="6145" max="6145" width="2.5546875" style="74" customWidth="1"/>
    <col min="6146" max="6146" width="13.33203125" style="74" customWidth="1"/>
    <col min="6147" max="6147" width="2.5546875" style="74" customWidth="1"/>
    <col min="6148" max="6148" width="14.5546875" style="74" customWidth="1"/>
    <col min="6149" max="6149" width="2.5546875" style="74" customWidth="1"/>
    <col min="6150" max="6150" width="13.33203125" style="74" customWidth="1"/>
    <col min="6151" max="6151" width="2.5546875" style="74" customWidth="1"/>
    <col min="6152" max="6152" width="14.33203125" style="74" customWidth="1"/>
    <col min="6153" max="6153" width="2.5546875" style="74" customWidth="1"/>
    <col min="6154" max="6154" width="20.33203125" style="74" customWidth="1"/>
    <col min="6155" max="6155" width="2.5546875" style="74" customWidth="1"/>
    <col min="6156" max="6156" width="14.33203125" style="74" customWidth="1"/>
    <col min="6157" max="6157" width="2.5546875" style="74" customWidth="1"/>
    <col min="6158" max="6158" width="13.33203125" style="74" customWidth="1"/>
    <col min="6159" max="6159" width="2.5546875" style="74" customWidth="1"/>
    <col min="6160" max="6160" width="14.33203125" style="74" customWidth="1"/>
    <col min="6161" max="6161" width="10.6640625" style="74" customWidth="1"/>
    <col min="6162" max="6397" width="9.33203125" style="74"/>
    <col min="6398" max="6398" width="34.5546875" style="74" customWidth="1"/>
    <col min="6399" max="6400" width="5.44140625" style="74" customWidth="1"/>
    <col min="6401" max="6401" width="2.5546875" style="74" customWidth="1"/>
    <col min="6402" max="6402" width="13.33203125" style="74" customWidth="1"/>
    <col min="6403" max="6403" width="2.5546875" style="74" customWidth="1"/>
    <col min="6404" max="6404" width="14.5546875" style="74" customWidth="1"/>
    <col min="6405" max="6405" width="2.5546875" style="74" customWidth="1"/>
    <col min="6406" max="6406" width="13.33203125" style="74" customWidth="1"/>
    <col min="6407" max="6407" width="2.5546875" style="74" customWidth="1"/>
    <col min="6408" max="6408" width="14.33203125" style="74" customWidth="1"/>
    <col min="6409" max="6409" width="2.5546875" style="74" customWidth="1"/>
    <col min="6410" max="6410" width="20.33203125" style="74" customWidth="1"/>
    <col min="6411" max="6411" width="2.5546875" style="74" customWidth="1"/>
    <col min="6412" max="6412" width="14.33203125" style="74" customWidth="1"/>
    <col min="6413" max="6413" width="2.5546875" style="74" customWidth="1"/>
    <col min="6414" max="6414" width="13.33203125" style="74" customWidth="1"/>
    <col min="6415" max="6415" width="2.5546875" style="74" customWidth="1"/>
    <col min="6416" max="6416" width="14.33203125" style="74" customWidth="1"/>
    <col min="6417" max="6417" width="10.6640625" style="74" customWidth="1"/>
    <col min="6418" max="6653" width="9.33203125" style="74"/>
    <col min="6654" max="6654" width="34.5546875" style="74" customWidth="1"/>
    <col min="6655" max="6656" width="5.44140625" style="74" customWidth="1"/>
    <col min="6657" max="6657" width="2.5546875" style="74" customWidth="1"/>
    <col min="6658" max="6658" width="13.33203125" style="74" customWidth="1"/>
    <col min="6659" max="6659" width="2.5546875" style="74" customWidth="1"/>
    <col min="6660" max="6660" width="14.5546875" style="74" customWidth="1"/>
    <col min="6661" max="6661" width="2.5546875" style="74" customWidth="1"/>
    <col min="6662" max="6662" width="13.33203125" style="74" customWidth="1"/>
    <col min="6663" max="6663" width="2.5546875" style="74" customWidth="1"/>
    <col min="6664" max="6664" width="14.33203125" style="74" customWidth="1"/>
    <col min="6665" max="6665" width="2.5546875" style="74" customWidth="1"/>
    <col min="6666" max="6666" width="20.33203125" style="74" customWidth="1"/>
    <col min="6667" max="6667" width="2.5546875" style="74" customWidth="1"/>
    <col min="6668" max="6668" width="14.33203125" style="74" customWidth="1"/>
    <col min="6669" max="6669" width="2.5546875" style="74" customWidth="1"/>
    <col min="6670" max="6670" width="13.33203125" style="74" customWidth="1"/>
    <col min="6671" max="6671" width="2.5546875" style="74" customWidth="1"/>
    <col min="6672" max="6672" width="14.33203125" style="74" customWidth="1"/>
    <col min="6673" max="6673" width="10.6640625" style="74" customWidth="1"/>
    <col min="6674" max="6909" width="9.33203125" style="74"/>
    <col min="6910" max="6910" width="34.5546875" style="74" customWidth="1"/>
    <col min="6911" max="6912" width="5.44140625" style="74" customWidth="1"/>
    <col min="6913" max="6913" width="2.5546875" style="74" customWidth="1"/>
    <col min="6914" max="6914" width="13.33203125" style="74" customWidth="1"/>
    <col min="6915" max="6915" width="2.5546875" style="74" customWidth="1"/>
    <col min="6916" max="6916" width="14.5546875" style="74" customWidth="1"/>
    <col min="6917" max="6917" width="2.5546875" style="74" customWidth="1"/>
    <col min="6918" max="6918" width="13.33203125" style="74" customWidth="1"/>
    <col min="6919" max="6919" width="2.5546875" style="74" customWidth="1"/>
    <col min="6920" max="6920" width="14.33203125" style="74" customWidth="1"/>
    <col min="6921" max="6921" width="2.5546875" style="74" customWidth="1"/>
    <col min="6922" max="6922" width="20.33203125" style="74" customWidth="1"/>
    <col min="6923" max="6923" width="2.5546875" style="74" customWidth="1"/>
    <col min="6924" max="6924" width="14.33203125" style="74" customWidth="1"/>
    <col min="6925" max="6925" width="2.5546875" style="74" customWidth="1"/>
    <col min="6926" max="6926" width="13.33203125" style="74" customWidth="1"/>
    <col min="6927" max="6927" width="2.5546875" style="74" customWidth="1"/>
    <col min="6928" max="6928" width="14.33203125" style="74" customWidth="1"/>
    <col min="6929" max="6929" width="10.6640625" style="74" customWidth="1"/>
    <col min="6930" max="7165" width="9.33203125" style="74"/>
    <col min="7166" max="7166" width="34.5546875" style="74" customWidth="1"/>
    <col min="7167" max="7168" width="5.44140625" style="74" customWidth="1"/>
    <col min="7169" max="7169" width="2.5546875" style="74" customWidth="1"/>
    <col min="7170" max="7170" width="13.33203125" style="74" customWidth="1"/>
    <col min="7171" max="7171" width="2.5546875" style="74" customWidth="1"/>
    <col min="7172" max="7172" width="14.5546875" style="74" customWidth="1"/>
    <col min="7173" max="7173" width="2.5546875" style="74" customWidth="1"/>
    <col min="7174" max="7174" width="13.33203125" style="74" customWidth="1"/>
    <col min="7175" max="7175" width="2.5546875" style="74" customWidth="1"/>
    <col min="7176" max="7176" width="14.33203125" style="74" customWidth="1"/>
    <col min="7177" max="7177" width="2.5546875" style="74" customWidth="1"/>
    <col min="7178" max="7178" width="20.33203125" style="74" customWidth="1"/>
    <col min="7179" max="7179" width="2.5546875" style="74" customWidth="1"/>
    <col min="7180" max="7180" width="14.33203125" style="74" customWidth="1"/>
    <col min="7181" max="7181" width="2.5546875" style="74" customWidth="1"/>
    <col min="7182" max="7182" width="13.33203125" style="74" customWidth="1"/>
    <col min="7183" max="7183" width="2.5546875" style="74" customWidth="1"/>
    <col min="7184" max="7184" width="14.33203125" style="74" customWidth="1"/>
    <col min="7185" max="7185" width="10.6640625" style="74" customWidth="1"/>
    <col min="7186" max="7421" width="9.33203125" style="74"/>
    <col min="7422" max="7422" width="34.5546875" style="74" customWidth="1"/>
    <col min="7423" max="7424" width="5.44140625" style="74" customWidth="1"/>
    <col min="7425" max="7425" width="2.5546875" style="74" customWidth="1"/>
    <col min="7426" max="7426" width="13.33203125" style="74" customWidth="1"/>
    <col min="7427" max="7427" width="2.5546875" style="74" customWidth="1"/>
    <col min="7428" max="7428" width="14.5546875" style="74" customWidth="1"/>
    <col min="7429" max="7429" width="2.5546875" style="74" customWidth="1"/>
    <col min="7430" max="7430" width="13.33203125" style="74" customWidth="1"/>
    <col min="7431" max="7431" width="2.5546875" style="74" customWidth="1"/>
    <col min="7432" max="7432" width="14.33203125" style="74" customWidth="1"/>
    <col min="7433" max="7433" width="2.5546875" style="74" customWidth="1"/>
    <col min="7434" max="7434" width="20.33203125" style="74" customWidth="1"/>
    <col min="7435" max="7435" width="2.5546875" style="74" customWidth="1"/>
    <col min="7436" max="7436" width="14.33203125" style="74" customWidth="1"/>
    <col min="7437" max="7437" width="2.5546875" style="74" customWidth="1"/>
    <col min="7438" max="7438" width="13.33203125" style="74" customWidth="1"/>
    <col min="7439" max="7439" width="2.5546875" style="74" customWidth="1"/>
    <col min="7440" max="7440" width="14.33203125" style="74" customWidth="1"/>
    <col min="7441" max="7441" width="10.6640625" style="74" customWidth="1"/>
    <col min="7442" max="7677" width="9.33203125" style="74"/>
    <col min="7678" max="7678" width="34.5546875" style="74" customWidth="1"/>
    <col min="7679" max="7680" width="5.44140625" style="74" customWidth="1"/>
    <col min="7681" max="7681" width="2.5546875" style="74" customWidth="1"/>
    <col min="7682" max="7682" width="13.33203125" style="74" customWidth="1"/>
    <col min="7683" max="7683" width="2.5546875" style="74" customWidth="1"/>
    <col min="7684" max="7684" width="14.5546875" style="74" customWidth="1"/>
    <col min="7685" max="7685" width="2.5546875" style="74" customWidth="1"/>
    <col min="7686" max="7686" width="13.33203125" style="74" customWidth="1"/>
    <col min="7687" max="7687" width="2.5546875" style="74" customWidth="1"/>
    <col min="7688" max="7688" width="14.33203125" style="74" customWidth="1"/>
    <col min="7689" max="7689" width="2.5546875" style="74" customWidth="1"/>
    <col min="7690" max="7690" width="20.33203125" style="74" customWidth="1"/>
    <col min="7691" max="7691" width="2.5546875" style="74" customWidth="1"/>
    <col min="7692" max="7692" width="14.33203125" style="74" customWidth="1"/>
    <col min="7693" max="7693" width="2.5546875" style="74" customWidth="1"/>
    <col min="7694" max="7694" width="13.33203125" style="74" customWidth="1"/>
    <col min="7695" max="7695" width="2.5546875" style="74" customWidth="1"/>
    <col min="7696" max="7696" width="14.33203125" style="74" customWidth="1"/>
    <col min="7697" max="7697" width="10.6640625" style="74" customWidth="1"/>
    <col min="7698" max="7933" width="9.33203125" style="74"/>
    <col min="7934" max="7934" width="34.5546875" style="74" customWidth="1"/>
    <col min="7935" max="7936" width="5.44140625" style="74" customWidth="1"/>
    <col min="7937" max="7937" width="2.5546875" style="74" customWidth="1"/>
    <col min="7938" max="7938" width="13.33203125" style="74" customWidth="1"/>
    <col min="7939" max="7939" width="2.5546875" style="74" customWidth="1"/>
    <col min="7940" max="7940" width="14.5546875" style="74" customWidth="1"/>
    <col min="7941" max="7941" width="2.5546875" style="74" customWidth="1"/>
    <col min="7942" max="7942" width="13.33203125" style="74" customWidth="1"/>
    <col min="7943" max="7943" width="2.5546875" style="74" customWidth="1"/>
    <col min="7944" max="7944" width="14.33203125" style="74" customWidth="1"/>
    <col min="7945" max="7945" width="2.5546875" style="74" customWidth="1"/>
    <col min="7946" max="7946" width="20.33203125" style="74" customWidth="1"/>
    <col min="7947" max="7947" width="2.5546875" style="74" customWidth="1"/>
    <col min="7948" max="7948" width="14.33203125" style="74" customWidth="1"/>
    <col min="7949" max="7949" width="2.5546875" style="74" customWidth="1"/>
    <col min="7950" max="7950" width="13.33203125" style="74" customWidth="1"/>
    <col min="7951" max="7951" width="2.5546875" style="74" customWidth="1"/>
    <col min="7952" max="7952" width="14.33203125" style="74" customWidth="1"/>
    <col min="7953" max="7953" width="10.6640625" style="74" customWidth="1"/>
    <col min="7954" max="8189" width="9.33203125" style="74"/>
    <col min="8190" max="8190" width="34.5546875" style="74" customWidth="1"/>
    <col min="8191" max="8192" width="5.44140625" style="74" customWidth="1"/>
    <col min="8193" max="8193" width="2.5546875" style="74" customWidth="1"/>
    <col min="8194" max="8194" width="13.33203125" style="74" customWidth="1"/>
    <col min="8195" max="8195" width="2.5546875" style="74" customWidth="1"/>
    <col min="8196" max="8196" width="14.5546875" style="74" customWidth="1"/>
    <col min="8197" max="8197" width="2.5546875" style="74" customWidth="1"/>
    <col min="8198" max="8198" width="13.33203125" style="74" customWidth="1"/>
    <col min="8199" max="8199" width="2.5546875" style="74" customWidth="1"/>
    <col min="8200" max="8200" width="14.33203125" style="74" customWidth="1"/>
    <col min="8201" max="8201" width="2.5546875" style="74" customWidth="1"/>
    <col min="8202" max="8202" width="20.33203125" style="74" customWidth="1"/>
    <col min="8203" max="8203" width="2.5546875" style="74" customWidth="1"/>
    <col min="8204" max="8204" width="14.33203125" style="74" customWidth="1"/>
    <col min="8205" max="8205" width="2.5546875" style="74" customWidth="1"/>
    <col min="8206" max="8206" width="13.33203125" style="74" customWidth="1"/>
    <col min="8207" max="8207" width="2.5546875" style="74" customWidth="1"/>
    <col min="8208" max="8208" width="14.33203125" style="74" customWidth="1"/>
    <col min="8209" max="8209" width="10.6640625" style="74" customWidth="1"/>
    <col min="8210" max="8445" width="9.33203125" style="74"/>
    <col min="8446" max="8446" width="34.5546875" style="74" customWidth="1"/>
    <col min="8447" max="8448" width="5.44140625" style="74" customWidth="1"/>
    <col min="8449" max="8449" width="2.5546875" style="74" customWidth="1"/>
    <col min="8450" max="8450" width="13.33203125" style="74" customWidth="1"/>
    <col min="8451" max="8451" width="2.5546875" style="74" customWidth="1"/>
    <col min="8452" max="8452" width="14.5546875" style="74" customWidth="1"/>
    <col min="8453" max="8453" width="2.5546875" style="74" customWidth="1"/>
    <col min="8454" max="8454" width="13.33203125" style="74" customWidth="1"/>
    <col min="8455" max="8455" width="2.5546875" style="74" customWidth="1"/>
    <col min="8456" max="8456" width="14.33203125" style="74" customWidth="1"/>
    <col min="8457" max="8457" width="2.5546875" style="74" customWidth="1"/>
    <col min="8458" max="8458" width="20.33203125" style="74" customWidth="1"/>
    <col min="8459" max="8459" width="2.5546875" style="74" customWidth="1"/>
    <col min="8460" max="8460" width="14.33203125" style="74" customWidth="1"/>
    <col min="8461" max="8461" width="2.5546875" style="74" customWidth="1"/>
    <col min="8462" max="8462" width="13.33203125" style="74" customWidth="1"/>
    <col min="8463" max="8463" width="2.5546875" style="74" customWidth="1"/>
    <col min="8464" max="8464" width="14.33203125" style="74" customWidth="1"/>
    <col min="8465" max="8465" width="10.6640625" style="74" customWidth="1"/>
    <col min="8466" max="8701" width="9.33203125" style="74"/>
    <col min="8702" max="8702" width="34.5546875" style="74" customWidth="1"/>
    <col min="8703" max="8704" width="5.44140625" style="74" customWidth="1"/>
    <col min="8705" max="8705" width="2.5546875" style="74" customWidth="1"/>
    <col min="8706" max="8706" width="13.33203125" style="74" customWidth="1"/>
    <col min="8707" max="8707" width="2.5546875" style="74" customWidth="1"/>
    <col min="8708" max="8708" width="14.5546875" style="74" customWidth="1"/>
    <col min="8709" max="8709" width="2.5546875" style="74" customWidth="1"/>
    <col min="8710" max="8710" width="13.33203125" style="74" customWidth="1"/>
    <col min="8711" max="8711" width="2.5546875" style="74" customWidth="1"/>
    <col min="8712" max="8712" width="14.33203125" style="74" customWidth="1"/>
    <col min="8713" max="8713" width="2.5546875" style="74" customWidth="1"/>
    <col min="8714" max="8714" width="20.33203125" style="74" customWidth="1"/>
    <col min="8715" max="8715" width="2.5546875" style="74" customWidth="1"/>
    <col min="8716" max="8716" width="14.33203125" style="74" customWidth="1"/>
    <col min="8717" max="8717" width="2.5546875" style="74" customWidth="1"/>
    <col min="8718" max="8718" width="13.33203125" style="74" customWidth="1"/>
    <col min="8719" max="8719" width="2.5546875" style="74" customWidth="1"/>
    <col min="8720" max="8720" width="14.33203125" style="74" customWidth="1"/>
    <col min="8721" max="8721" width="10.6640625" style="74" customWidth="1"/>
    <col min="8722" max="8957" width="9.33203125" style="74"/>
    <col min="8958" max="8958" width="34.5546875" style="74" customWidth="1"/>
    <col min="8959" max="8960" width="5.44140625" style="74" customWidth="1"/>
    <col min="8961" max="8961" width="2.5546875" style="74" customWidth="1"/>
    <col min="8962" max="8962" width="13.33203125" style="74" customWidth="1"/>
    <col min="8963" max="8963" width="2.5546875" style="74" customWidth="1"/>
    <col min="8964" max="8964" width="14.5546875" style="74" customWidth="1"/>
    <col min="8965" max="8965" width="2.5546875" style="74" customWidth="1"/>
    <col min="8966" max="8966" width="13.33203125" style="74" customWidth="1"/>
    <col min="8967" max="8967" width="2.5546875" style="74" customWidth="1"/>
    <col min="8968" max="8968" width="14.33203125" style="74" customWidth="1"/>
    <col min="8969" max="8969" width="2.5546875" style="74" customWidth="1"/>
    <col min="8970" max="8970" width="20.33203125" style="74" customWidth="1"/>
    <col min="8971" max="8971" width="2.5546875" style="74" customWidth="1"/>
    <col min="8972" max="8972" width="14.33203125" style="74" customWidth="1"/>
    <col min="8973" max="8973" width="2.5546875" style="74" customWidth="1"/>
    <col min="8974" max="8974" width="13.33203125" style="74" customWidth="1"/>
    <col min="8975" max="8975" width="2.5546875" style="74" customWidth="1"/>
    <col min="8976" max="8976" width="14.33203125" style="74" customWidth="1"/>
    <col min="8977" max="8977" width="10.6640625" style="74" customWidth="1"/>
    <col min="8978" max="9213" width="9.33203125" style="74"/>
    <col min="9214" max="9214" width="34.5546875" style="74" customWidth="1"/>
    <col min="9215" max="9216" width="5.44140625" style="74" customWidth="1"/>
    <col min="9217" max="9217" width="2.5546875" style="74" customWidth="1"/>
    <col min="9218" max="9218" width="13.33203125" style="74" customWidth="1"/>
    <col min="9219" max="9219" width="2.5546875" style="74" customWidth="1"/>
    <col min="9220" max="9220" width="14.5546875" style="74" customWidth="1"/>
    <col min="9221" max="9221" width="2.5546875" style="74" customWidth="1"/>
    <col min="9222" max="9222" width="13.33203125" style="74" customWidth="1"/>
    <col min="9223" max="9223" width="2.5546875" style="74" customWidth="1"/>
    <col min="9224" max="9224" width="14.33203125" style="74" customWidth="1"/>
    <col min="9225" max="9225" width="2.5546875" style="74" customWidth="1"/>
    <col min="9226" max="9226" width="20.33203125" style="74" customWidth="1"/>
    <col min="9227" max="9227" width="2.5546875" style="74" customWidth="1"/>
    <col min="9228" max="9228" width="14.33203125" style="74" customWidth="1"/>
    <col min="9229" max="9229" width="2.5546875" style="74" customWidth="1"/>
    <col min="9230" max="9230" width="13.33203125" style="74" customWidth="1"/>
    <col min="9231" max="9231" width="2.5546875" style="74" customWidth="1"/>
    <col min="9232" max="9232" width="14.33203125" style="74" customWidth="1"/>
    <col min="9233" max="9233" width="10.6640625" style="74" customWidth="1"/>
    <col min="9234" max="9469" width="9.33203125" style="74"/>
    <col min="9470" max="9470" width="34.5546875" style="74" customWidth="1"/>
    <col min="9471" max="9472" width="5.44140625" style="74" customWidth="1"/>
    <col min="9473" max="9473" width="2.5546875" style="74" customWidth="1"/>
    <col min="9474" max="9474" width="13.33203125" style="74" customWidth="1"/>
    <col min="9475" max="9475" width="2.5546875" style="74" customWidth="1"/>
    <col min="9476" max="9476" width="14.5546875" style="74" customWidth="1"/>
    <col min="9477" max="9477" width="2.5546875" style="74" customWidth="1"/>
    <col min="9478" max="9478" width="13.33203125" style="74" customWidth="1"/>
    <col min="9479" max="9479" width="2.5546875" style="74" customWidth="1"/>
    <col min="9480" max="9480" width="14.33203125" style="74" customWidth="1"/>
    <col min="9481" max="9481" width="2.5546875" style="74" customWidth="1"/>
    <col min="9482" max="9482" width="20.33203125" style="74" customWidth="1"/>
    <col min="9483" max="9483" width="2.5546875" style="74" customWidth="1"/>
    <col min="9484" max="9484" width="14.33203125" style="74" customWidth="1"/>
    <col min="9485" max="9485" width="2.5546875" style="74" customWidth="1"/>
    <col min="9486" max="9486" width="13.33203125" style="74" customWidth="1"/>
    <col min="9487" max="9487" width="2.5546875" style="74" customWidth="1"/>
    <col min="9488" max="9488" width="14.33203125" style="74" customWidth="1"/>
    <col min="9489" max="9489" width="10.6640625" style="74" customWidth="1"/>
    <col min="9490" max="9725" width="9.33203125" style="74"/>
    <col min="9726" max="9726" width="34.5546875" style="74" customWidth="1"/>
    <col min="9727" max="9728" width="5.44140625" style="74" customWidth="1"/>
    <col min="9729" max="9729" width="2.5546875" style="74" customWidth="1"/>
    <col min="9730" max="9730" width="13.33203125" style="74" customWidth="1"/>
    <col min="9731" max="9731" width="2.5546875" style="74" customWidth="1"/>
    <col min="9732" max="9732" width="14.5546875" style="74" customWidth="1"/>
    <col min="9733" max="9733" width="2.5546875" style="74" customWidth="1"/>
    <col min="9734" max="9734" width="13.33203125" style="74" customWidth="1"/>
    <col min="9735" max="9735" width="2.5546875" style="74" customWidth="1"/>
    <col min="9736" max="9736" width="14.33203125" style="74" customWidth="1"/>
    <col min="9737" max="9737" width="2.5546875" style="74" customWidth="1"/>
    <col min="9738" max="9738" width="20.33203125" style="74" customWidth="1"/>
    <col min="9739" max="9739" width="2.5546875" style="74" customWidth="1"/>
    <col min="9740" max="9740" width="14.33203125" style="74" customWidth="1"/>
    <col min="9741" max="9741" width="2.5546875" style="74" customWidth="1"/>
    <col min="9742" max="9742" width="13.33203125" style="74" customWidth="1"/>
    <col min="9743" max="9743" width="2.5546875" style="74" customWidth="1"/>
    <col min="9744" max="9744" width="14.33203125" style="74" customWidth="1"/>
    <col min="9745" max="9745" width="10.6640625" style="74" customWidth="1"/>
    <col min="9746" max="9981" width="9.33203125" style="74"/>
    <col min="9982" max="9982" width="34.5546875" style="74" customWidth="1"/>
    <col min="9983" max="9984" width="5.44140625" style="74" customWidth="1"/>
    <col min="9985" max="9985" width="2.5546875" style="74" customWidth="1"/>
    <col min="9986" max="9986" width="13.33203125" style="74" customWidth="1"/>
    <col min="9987" max="9987" width="2.5546875" style="74" customWidth="1"/>
    <col min="9988" max="9988" width="14.5546875" style="74" customWidth="1"/>
    <col min="9989" max="9989" width="2.5546875" style="74" customWidth="1"/>
    <col min="9990" max="9990" width="13.33203125" style="74" customWidth="1"/>
    <col min="9991" max="9991" width="2.5546875" style="74" customWidth="1"/>
    <col min="9992" max="9992" width="14.33203125" style="74" customWidth="1"/>
    <col min="9993" max="9993" width="2.5546875" style="74" customWidth="1"/>
    <col min="9994" max="9994" width="20.33203125" style="74" customWidth="1"/>
    <col min="9995" max="9995" width="2.5546875" style="74" customWidth="1"/>
    <col min="9996" max="9996" width="14.33203125" style="74" customWidth="1"/>
    <col min="9997" max="9997" width="2.5546875" style="74" customWidth="1"/>
    <col min="9998" max="9998" width="13.33203125" style="74" customWidth="1"/>
    <col min="9999" max="9999" width="2.5546875" style="74" customWidth="1"/>
    <col min="10000" max="10000" width="14.33203125" style="74" customWidth="1"/>
    <col min="10001" max="10001" width="10.6640625" style="74" customWidth="1"/>
    <col min="10002" max="10237" width="9.33203125" style="74"/>
    <col min="10238" max="10238" width="34.5546875" style="74" customWidth="1"/>
    <col min="10239" max="10240" width="5.44140625" style="74" customWidth="1"/>
    <col min="10241" max="10241" width="2.5546875" style="74" customWidth="1"/>
    <col min="10242" max="10242" width="13.33203125" style="74" customWidth="1"/>
    <col min="10243" max="10243" width="2.5546875" style="74" customWidth="1"/>
    <col min="10244" max="10244" width="14.5546875" style="74" customWidth="1"/>
    <col min="10245" max="10245" width="2.5546875" style="74" customWidth="1"/>
    <col min="10246" max="10246" width="13.33203125" style="74" customWidth="1"/>
    <col min="10247" max="10247" width="2.5546875" style="74" customWidth="1"/>
    <col min="10248" max="10248" width="14.33203125" style="74" customWidth="1"/>
    <col min="10249" max="10249" width="2.5546875" style="74" customWidth="1"/>
    <col min="10250" max="10250" width="20.33203125" style="74" customWidth="1"/>
    <col min="10251" max="10251" width="2.5546875" style="74" customWidth="1"/>
    <col min="10252" max="10252" width="14.33203125" style="74" customWidth="1"/>
    <col min="10253" max="10253" width="2.5546875" style="74" customWidth="1"/>
    <col min="10254" max="10254" width="13.33203125" style="74" customWidth="1"/>
    <col min="10255" max="10255" width="2.5546875" style="74" customWidth="1"/>
    <col min="10256" max="10256" width="14.33203125" style="74" customWidth="1"/>
    <col min="10257" max="10257" width="10.6640625" style="74" customWidth="1"/>
    <col min="10258" max="10493" width="9.33203125" style="74"/>
    <col min="10494" max="10494" width="34.5546875" style="74" customWidth="1"/>
    <col min="10495" max="10496" width="5.44140625" style="74" customWidth="1"/>
    <col min="10497" max="10497" width="2.5546875" style="74" customWidth="1"/>
    <col min="10498" max="10498" width="13.33203125" style="74" customWidth="1"/>
    <col min="10499" max="10499" width="2.5546875" style="74" customWidth="1"/>
    <col min="10500" max="10500" width="14.5546875" style="74" customWidth="1"/>
    <col min="10501" max="10501" width="2.5546875" style="74" customWidth="1"/>
    <col min="10502" max="10502" width="13.33203125" style="74" customWidth="1"/>
    <col min="10503" max="10503" width="2.5546875" style="74" customWidth="1"/>
    <col min="10504" max="10504" width="14.33203125" style="74" customWidth="1"/>
    <col min="10505" max="10505" width="2.5546875" style="74" customWidth="1"/>
    <col min="10506" max="10506" width="20.33203125" style="74" customWidth="1"/>
    <col min="10507" max="10507" width="2.5546875" style="74" customWidth="1"/>
    <col min="10508" max="10508" width="14.33203125" style="74" customWidth="1"/>
    <col min="10509" max="10509" width="2.5546875" style="74" customWidth="1"/>
    <col min="10510" max="10510" width="13.33203125" style="74" customWidth="1"/>
    <col min="10511" max="10511" width="2.5546875" style="74" customWidth="1"/>
    <col min="10512" max="10512" width="14.33203125" style="74" customWidth="1"/>
    <col min="10513" max="10513" width="10.6640625" style="74" customWidth="1"/>
    <col min="10514" max="10749" width="9.33203125" style="74"/>
    <col min="10750" max="10750" width="34.5546875" style="74" customWidth="1"/>
    <col min="10751" max="10752" width="5.44140625" style="74" customWidth="1"/>
    <col min="10753" max="10753" width="2.5546875" style="74" customWidth="1"/>
    <col min="10754" max="10754" width="13.33203125" style="74" customWidth="1"/>
    <col min="10755" max="10755" width="2.5546875" style="74" customWidth="1"/>
    <col min="10756" max="10756" width="14.5546875" style="74" customWidth="1"/>
    <col min="10757" max="10757" width="2.5546875" style="74" customWidth="1"/>
    <col min="10758" max="10758" width="13.33203125" style="74" customWidth="1"/>
    <col min="10759" max="10759" width="2.5546875" style="74" customWidth="1"/>
    <col min="10760" max="10760" width="14.33203125" style="74" customWidth="1"/>
    <col min="10761" max="10761" width="2.5546875" style="74" customWidth="1"/>
    <col min="10762" max="10762" width="20.33203125" style="74" customWidth="1"/>
    <col min="10763" max="10763" width="2.5546875" style="74" customWidth="1"/>
    <col min="10764" max="10764" width="14.33203125" style="74" customWidth="1"/>
    <col min="10765" max="10765" width="2.5546875" style="74" customWidth="1"/>
    <col min="10766" max="10766" width="13.33203125" style="74" customWidth="1"/>
    <col min="10767" max="10767" width="2.5546875" style="74" customWidth="1"/>
    <col min="10768" max="10768" width="14.33203125" style="74" customWidth="1"/>
    <col min="10769" max="10769" width="10.6640625" style="74" customWidth="1"/>
    <col min="10770" max="11005" width="9.33203125" style="74"/>
    <col min="11006" max="11006" width="34.5546875" style="74" customWidth="1"/>
    <col min="11007" max="11008" width="5.44140625" style="74" customWidth="1"/>
    <col min="11009" max="11009" width="2.5546875" style="74" customWidth="1"/>
    <col min="11010" max="11010" width="13.33203125" style="74" customWidth="1"/>
    <col min="11011" max="11011" width="2.5546875" style="74" customWidth="1"/>
    <col min="11012" max="11012" width="14.5546875" style="74" customWidth="1"/>
    <col min="11013" max="11013" width="2.5546875" style="74" customWidth="1"/>
    <col min="11014" max="11014" width="13.33203125" style="74" customWidth="1"/>
    <col min="11015" max="11015" width="2.5546875" style="74" customWidth="1"/>
    <col min="11016" max="11016" width="14.33203125" style="74" customWidth="1"/>
    <col min="11017" max="11017" width="2.5546875" style="74" customWidth="1"/>
    <col min="11018" max="11018" width="20.33203125" style="74" customWidth="1"/>
    <col min="11019" max="11019" width="2.5546875" style="74" customWidth="1"/>
    <col min="11020" max="11020" width="14.33203125" style="74" customWidth="1"/>
    <col min="11021" max="11021" width="2.5546875" style="74" customWidth="1"/>
    <col min="11022" max="11022" width="13.33203125" style="74" customWidth="1"/>
    <col min="11023" max="11023" width="2.5546875" style="74" customWidth="1"/>
    <col min="11024" max="11024" width="14.33203125" style="74" customWidth="1"/>
    <col min="11025" max="11025" width="10.6640625" style="74" customWidth="1"/>
    <col min="11026" max="11261" width="9.33203125" style="74"/>
    <col min="11262" max="11262" width="34.5546875" style="74" customWidth="1"/>
    <col min="11263" max="11264" width="5.44140625" style="74" customWidth="1"/>
    <col min="11265" max="11265" width="2.5546875" style="74" customWidth="1"/>
    <col min="11266" max="11266" width="13.33203125" style="74" customWidth="1"/>
    <col min="11267" max="11267" width="2.5546875" style="74" customWidth="1"/>
    <col min="11268" max="11268" width="14.5546875" style="74" customWidth="1"/>
    <col min="11269" max="11269" width="2.5546875" style="74" customWidth="1"/>
    <col min="11270" max="11270" width="13.33203125" style="74" customWidth="1"/>
    <col min="11271" max="11271" width="2.5546875" style="74" customWidth="1"/>
    <col min="11272" max="11272" width="14.33203125" style="74" customWidth="1"/>
    <col min="11273" max="11273" width="2.5546875" style="74" customWidth="1"/>
    <col min="11274" max="11274" width="20.33203125" style="74" customWidth="1"/>
    <col min="11275" max="11275" width="2.5546875" style="74" customWidth="1"/>
    <col min="11276" max="11276" width="14.33203125" style="74" customWidth="1"/>
    <col min="11277" max="11277" width="2.5546875" style="74" customWidth="1"/>
    <col min="11278" max="11278" width="13.33203125" style="74" customWidth="1"/>
    <col min="11279" max="11279" width="2.5546875" style="74" customWidth="1"/>
    <col min="11280" max="11280" width="14.33203125" style="74" customWidth="1"/>
    <col min="11281" max="11281" width="10.6640625" style="74" customWidth="1"/>
    <col min="11282" max="11517" width="9.33203125" style="74"/>
    <col min="11518" max="11518" width="34.5546875" style="74" customWidth="1"/>
    <col min="11519" max="11520" width="5.44140625" style="74" customWidth="1"/>
    <col min="11521" max="11521" width="2.5546875" style="74" customWidth="1"/>
    <col min="11522" max="11522" width="13.33203125" style="74" customWidth="1"/>
    <col min="11523" max="11523" width="2.5546875" style="74" customWidth="1"/>
    <col min="11524" max="11524" width="14.5546875" style="74" customWidth="1"/>
    <col min="11525" max="11525" width="2.5546875" style="74" customWidth="1"/>
    <col min="11526" max="11526" width="13.33203125" style="74" customWidth="1"/>
    <col min="11527" max="11527" width="2.5546875" style="74" customWidth="1"/>
    <col min="11528" max="11528" width="14.33203125" style="74" customWidth="1"/>
    <col min="11529" max="11529" width="2.5546875" style="74" customWidth="1"/>
    <col min="11530" max="11530" width="20.33203125" style="74" customWidth="1"/>
    <col min="11531" max="11531" width="2.5546875" style="74" customWidth="1"/>
    <col min="11532" max="11532" width="14.33203125" style="74" customWidth="1"/>
    <col min="11533" max="11533" width="2.5546875" style="74" customWidth="1"/>
    <col min="11534" max="11534" width="13.33203125" style="74" customWidth="1"/>
    <col min="11535" max="11535" width="2.5546875" style="74" customWidth="1"/>
    <col min="11536" max="11536" width="14.33203125" style="74" customWidth="1"/>
    <col min="11537" max="11537" width="10.6640625" style="74" customWidth="1"/>
    <col min="11538" max="11773" width="9.33203125" style="74"/>
    <col min="11774" max="11774" width="34.5546875" style="74" customWidth="1"/>
    <col min="11775" max="11776" width="5.44140625" style="74" customWidth="1"/>
    <col min="11777" max="11777" width="2.5546875" style="74" customWidth="1"/>
    <col min="11778" max="11778" width="13.33203125" style="74" customWidth="1"/>
    <col min="11779" max="11779" width="2.5546875" style="74" customWidth="1"/>
    <col min="11780" max="11780" width="14.5546875" style="74" customWidth="1"/>
    <col min="11781" max="11781" width="2.5546875" style="74" customWidth="1"/>
    <col min="11782" max="11782" width="13.33203125" style="74" customWidth="1"/>
    <col min="11783" max="11783" width="2.5546875" style="74" customWidth="1"/>
    <col min="11784" max="11784" width="14.33203125" style="74" customWidth="1"/>
    <col min="11785" max="11785" width="2.5546875" style="74" customWidth="1"/>
    <col min="11786" max="11786" width="20.33203125" style="74" customWidth="1"/>
    <col min="11787" max="11787" width="2.5546875" style="74" customWidth="1"/>
    <col min="11788" max="11788" width="14.33203125" style="74" customWidth="1"/>
    <col min="11789" max="11789" width="2.5546875" style="74" customWidth="1"/>
    <col min="11790" max="11790" width="13.33203125" style="74" customWidth="1"/>
    <col min="11791" max="11791" width="2.5546875" style="74" customWidth="1"/>
    <col min="11792" max="11792" width="14.33203125" style="74" customWidth="1"/>
    <col min="11793" max="11793" width="10.6640625" style="74" customWidth="1"/>
    <col min="11794" max="12029" width="9.33203125" style="74"/>
    <col min="12030" max="12030" width="34.5546875" style="74" customWidth="1"/>
    <col min="12031" max="12032" width="5.44140625" style="74" customWidth="1"/>
    <col min="12033" max="12033" width="2.5546875" style="74" customWidth="1"/>
    <col min="12034" max="12034" width="13.33203125" style="74" customWidth="1"/>
    <col min="12035" max="12035" width="2.5546875" style="74" customWidth="1"/>
    <col min="12036" max="12036" width="14.5546875" style="74" customWidth="1"/>
    <col min="12037" max="12037" width="2.5546875" style="74" customWidth="1"/>
    <col min="12038" max="12038" width="13.33203125" style="74" customWidth="1"/>
    <col min="12039" max="12039" width="2.5546875" style="74" customWidth="1"/>
    <col min="12040" max="12040" width="14.33203125" style="74" customWidth="1"/>
    <col min="12041" max="12041" width="2.5546875" style="74" customWidth="1"/>
    <col min="12042" max="12042" width="20.33203125" style="74" customWidth="1"/>
    <col min="12043" max="12043" width="2.5546875" style="74" customWidth="1"/>
    <col min="12044" max="12044" width="14.33203125" style="74" customWidth="1"/>
    <col min="12045" max="12045" width="2.5546875" style="74" customWidth="1"/>
    <col min="12046" max="12046" width="13.33203125" style="74" customWidth="1"/>
    <col min="12047" max="12047" width="2.5546875" style="74" customWidth="1"/>
    <col min="12048" max="12048" width="14.33203125" style="74" customWidth="1"/>
    <col min="12049" max="12049" width="10.6640625" style="74" customWidth="1"/>
    <col min="12050" max="12285" width="9.33203125" style="74"/>
    <col min="12286" max="12286" width="34.5546875" style="74" customWidth="1"/>
    <col min="12287" max="12288" width="5.44140625" style="74" customWidth="1"/>
    <col min="12289" max="12289" width="2.5546875" style="74" customWidth="1"/>
    <col min="12290" max="12290" width="13.33203125" style="74" customWidth="1"/>
    <col min="12291" max="12291" width="2.5546875" style="74" customWidth="1"/>
    <col min="12292" max="12292" width="14.5546875" style="74" customWidth="1"/>
    <col min="12293" max="12293" width="2.5546875" style="74" customWidth="1"/>
    <col min="12294" max="12294" width="13.33203125" style="74" customWidth="1"/>
    <col min="12295" max="12295" width="2.5546875" style="74" customWidth="1"/>
    <col min="12296" max="12296" width="14.33203125" style="74" customWidth="1"/>
    <col min="12297" max="12297" width="2.5546875" style="74" customWidth="1"/>
    <col min="12298" max="12298" width="20.33203125" style="74" customWidth="1"/>
    <col min="12299" max="12299" width="2.5546875" style="74" customWidth="1"/>
    <col min="12300" max="12300" width="14.33203125" style="74" customWidth="1"/>
    <col min="12301" max="12301" width="2.5546875" style="74" customWidth="1"/>
    <col min="12302" max="12302" width="13.33203125" style="74" customWidth="1"/>
    <col min="12303" max="12303" width="2.5546875" style="74" customWidth="1"/>
    <col min="12304" max="12304" width="14.33203125" style="74" customWidth="1"/>
    <col min="12305" max="12305" width="10.6640625" style="74" customWidth="1"/>
    <col min="12306" max="12541" width="9.33203125" style="74"/>
    <col min="12542" max="12542" width="34.5546875" style="74" customWidth="1"/>
    <col min="12543" max="12544" width="5.44140625" style="74" customWidth="1"/>
    <col min="12545" max="12545" width="2.5546875" style="74" customWidth="1"/>
    <col min="12546" max="12546" width="13.33203125" style="74" customWidth="1"/>
    <col min="12547" max="12547" width="2.5546875" style="74" customWidth="1"/>
    <col min="12548" max="12548" width="14.5546875" style="74" customWidth="1"/>
    <col min="12549" max="12549" width="2.5546875" style="74" customWidth="1"/>
    <col min="12550" max="12550" width="13.33203125" style="74" customWidth="1"/>
    <col min="12551" max="12551" width="2.5546875" style="74" customWidth="1"/>
    <col min="12552" max="12552" width="14.33203125" style="74" customWidth="1"/>
    <col min="12553" max="12553" width="2.5546875" style="74" customWidth="1"/>
    <col min="12554" max="12554" width="20.33203125" style="74" customWidth="1"/>
    <col min="12555" max="12555" width="2.5546875" style="74" customWidth="1"/>
    <col min="12556" max="12556" width="14.33203125" style="74" customWidth="1"/>
    <col min="12557" max="12557" width="2.5546875" style="74" customWidth="1"/>
    <col min="12558" max="12558" width="13.33203125" style="74" customWidth="1"/>
    <col min="12559" max="12559" width="2.5546875" style="74" customWidth="1"/>
    <col min="12560" max="12560" width="14.33203125" style="74" customWidth="1"/>
    <col min="12561" max="12561" width="10.6640625" style="74" customWidth="1"/>
    <col min="12562" max="12797" width="9.33203125" style="74"/>
    <col min="12798" max="12798" width="34.5546875" style="74" customWidth="1"/>
    <col min="12799" max="12800" width="5.44140625" style="74" customWidth="1"/>
    <col min="12801" max="12801" width="2.5546875" style="74" customWidth="1"/>
    <col min="12802" max="12802" width="13.33203125" style="74" customWidth="1"/>
    <col min="12803" max="12803" width="2.5546875" style="74" customWidth="1"/>
    <col min="12804" max="12804" width="14.5546875" style="74" customWidth="1"/>
    <col min="12805" max="12805" width="2.5546875" style="74" customWidth="1"/>
    <col min="12806" max="12806" width="13.33203125" style="74" customWidth="1"/>
    <col min="12807" max="12807" width="2.5546875" style="74" customWidth="1"/>
    <col min="12808" max="12808" width="14.33203125" style="74" customWidth="1"/>
    <col min="12809" max="12809" width="2.5546875" style="74" customWidth="1"/>
    <col min="12810" max="12810" width="20.33203125" style="74" customWidth="1"/>
    <col min="12811" max="12811" width="2.5546875" style="74" customWidth="1"/>
    <col min="12812" max="12812" width="14.33203125" style="74" customWidth="1"/>
    <col min="12813" max="12813" width="2.5546875" style="74" customWidth="1"/>
    <col min="12814" max="12814" width="13.33203125" style="74" customWidth="1"/>
    <col min="12815" max="12815" width="2.5546875" style="74" customWidth="1"/>
    <col min="12816" max="12816" width="14.33203125" style="74" customWidth="1"/>
    <col min="12817" max="12817" width="10.6640625" style="74" customWidth="1"/>
    <col min="12818" max="13053" width="9.33203125" style="74"/>
    <col min="13054" max="13054" width="34.5546875" style="74" customWidth="1"/>
    <col min="13055" max="13056" width="5.44140625" style="74" customWidth="1"/>
    <col min="13057" max="13057" width="2.5546875" style="74" customWidth="1"/>
    <col min="13058" max="13058" width="13.33203125" style="74" customWidth="1"/>
    <col min="13059" max="13059" width="2.5546875" style="74" customWidth="1"/>
    <col min="13060" max="13060" width="14.5546875" style="74" customWidth="1"/>
    <col min="13061" max="13061" width="2.5546875" style="74" customWidth="1"/>
    <col min="13062" max="13062" width="13.33203125" style="74" customWidth="1"/>
    <col min="13063" max="13063" width="2.5546875" style="74" customWidth="1"/>
    <col min="13064" max="13064" width="14.33203125" style="74" customWidth="1"/>
    <col min="13065" max="13065" width="2.5546875" style="74" customWidth="1"/>
    <col min="13066" max="13066" width="20.33203125" style="74" customWidth="1"/>
    <col min="13067" max="13067" width="2.5546875" style="74" customWidth="1"/>
    <col min="13068" max="13068" width="14.33203125" style="74" customWidth="1"/>
    <col min="13069" max="13069" width="2.5546875" style="74" customWidth="1"/>
    <col min="13070" max="13070" width="13.33203125" style="74" customWidth="1"/>
    <col min="13071" max="13071" width="2.5546875" style="74" customWidth="1"/>
    <col min="13072" max="13072" width="14.33203125" style="74" customWidth="1"/>
    <col min="13073" max="13073" width="10.6640625" style="74" customWidth="1"/>
    <col min="13074" max="13309" width="9.33203125" style="74"/>
    <col min="13310" max="13310" width="34.5546875" style="74" customWidth="1"/>
    <col min="13311" max="13312" width="5.44140625" style="74" customWidth="1"/>
    <col min="13313" max="13313" width="2.5546875" style="74" customWidth="1"/>
    <col min="13314" max="13314" width="13.33203125" style="74" customWidth="1"/>
    <col min="13315" max="13315" width="2.5546875" style="74" customWidth="1"/>
    <col min="13316" max="13316" width="14.5546875" style="74" customWidth="1"/>
    <col min="13317" max="13317" width="2.5546875" style="74" customWidth="1"/>
    <col min="13318" max="13318" width="13.33203125" style="74" customWidth="1"/>
    <col min="13319" max="13319" width="2.5546875" style="74" customWidth="1"/>
    <col min="13320" max="13320" width="14.33203125" style="74" customWidth="1"/>
    <col min="13321" max="13321" width="2.5546875" style="74" customWidth="1"/>
    <col min="13322" max="13322" width="20.33203125" style="74" customWidth="1"/>
    <col min="13323" max="13323" width="2.5546875" style="74" customWidth="1"/>
    <col min="13324" max="13324" width="14.33203125" style="74" customWidth="1"/>
    <col min="13325" max="13325" width="2.5546875" style="74" customWidth="1"/>
    <col min="13326" max="13326" width="13.33203125" style="74" customWidth="1"/>
    <col min="13327" max="13327" width="2.5546875" style="74" customWidth="1"/>
    <col min="13328" max="13328" width="14.33203125" style="74" customWidth="1"/>
    <col min="13329" max="13329" width="10.6640625" style="74" customWidth="1"/>
    <col min="13330" max="13565" width="9.33203125" style="74"/>
    <col min="13566" max="13566" width="34.5546875" style="74" customWidth="1"/>
    <col min="13567" max="13568" width="5.44140625" style="74" customWidth="1"/>
    <col min="13569" max="13569" width="2.5546875" style="74" customWidth="1"/>
    <col min="13570" max="13570" width="13.33203125" style="74" customWidth="1"/>
    <col min="13571" max="13571" width="2.5546875" style="74" customWidth="1"/>
    <col min="13572" max="13572" width="14.5546875" style="74" customWidth="1"/>
    <col min="13573" max="13573" width="2.5546875" style="74" customWidth="1"/>
    <col min="13574" max="13574" width="13.33203125" style="74" customWidth="1"/>
    <col min="13575" max="13575" width="2.5546875" style="74" customWidth="1"/>
    <col min="13576" max="13576" width="14.33203125" style="74" customWidth="1"/>
    <col min="13577" max="13577" width="2.5546875" style="74" customWidth="1"/>
    <col min="13578" max="13578" width="20.33203125" style="74" customWidth="1"/>
    <col min="13579" max="13579" width="2.5546875" style="74" customWidth="1"/>
    <col min="13580" max="13580" width="14.33203125" style="74" customWidth="1"/>
    <col min="13581" max="13581" width="2.5546875" style="74" customWidth="1"/>
    <col min="13582" max="13582" width="13.33203125" style="74" customWidth="1"/>
    <col min="13583" max="13583" width="2.5546875" style="74" customWidth="1"/>
    <col min="13584" max="13584" width="14.33203125" style="74" customWidth="1"/>
    <col min="13585" max="13585" width="10.6640625" style="74" customWidth="1"/>
    <col min="13586" max="13821" width="9.33203125" style="74"/>
    <col min="13822" max="13822" width="34.5546875" style="74" customWidth="1"/>
    <col min="13823" max="13824" width="5.44140625" style="74" customWidth="1"/>
    <col min="13825" max="13825" width="2.5546875" style="74" customWidth="1"/>
    <col min="13826" max="13826" width="13.33203125" style="74" customWidth="1"/>
    <col min="13827" max="13827" width="2.5546875" style="74" customWidth="1"/>
    <col min="13828" max="13828" width="14.5546875" style="74" customWidth="1"/>
    <col min="13829" max="13829" width="2.5546875" style="74" customWidth="1"/>
    <col min="13830" max="13830" width="13.33203125" style="74" customWidth="1"/>
    <col min="13831" max="13831" width="2.5546875" style="74" customWidth="1"/>
    <col min="13832" max="13832" width="14.33203125" style="74" customWidth="1"/>
    <col min="13833" max="13833" width="2.5546875" style="74" customWidth="1"/>
    <col min="13834" max="13834" width="20.33203125" style="74" customWidth="1"/>
    <col min="13835" max="13835" width="2.5546875" style="74" customWidth="1"/>
    <col min="13836" max="13836" width="14.33203125" style="74" customWidth="1"/>
    <col min="13837" max="13837" width="2.5546875" style="74" customWidth="1"/>
    <col min="13838" max="13838" width="13.33203125" style="74" customWidth="1"/>
    <col min="13839" max="13839" width="2.5546875" style="74" customWidth="1"/>
    <col min="13840" max="13840" width="14.33203125" style="74" customWidth="1"/>
    <col min="13841" max="13841" width="10.6640625" style="74" customWidth="1"/>
    <col min="13842" max="14077" width="9.33203125" style="74"/>
    <col min="14078" max="14078" width="34.5546875" style="74" customWidth="1"/>
    <col min="14079" max="14080" width="5.44140625" style="74" customWidth="1"/>
    <col min="14081" max="14081" width="2.5546875" style="74" customWidth="1"/>
    <col min="14082" max="14082" width="13.33203125" style="74" customWidth="1"/>
    <col min="14083" max="14083" width="2.5546875" style="74" customWidth="1"/>
    <col min="14084" max="14084" width="14.5546875" style="74" customWidth="1"/>
    <col min="14085" max="14085" width="2.5546875" style="74" customWidth="1"/>
    <col min="14086" max="14086" width="13.33203125" style="74" customWidth="1"/>
    <col min="14087" max="14087" width="2.5546875" style="74" customWidth="1"/>
    <col min="14088" max="14088" width="14.33203125" style="74" customWidth="1"/>
    <col min="14089" max="14089" width="2.5546875" style="74" customWidth="1"/>
    <col min="14090" max="14090" width="20.33203125" style="74" customWidth="1"/>
    <col min="14091" max="14091" width="2.5546875" style="74" customWidth="1"/>
    <col min="14092" max="14092" width="14.33203125" style="74" customWidth="1"/>
    <col min="14093" max="14093" width="2.5546875" style="74" customWidth="1"/>
    <col min="14094" max="14094" width="13.33203125" style="74" customWidth="1"/>
    <col min="14095" max="14095" width="2.5546875" style="74" customWidth="1"/>
    <col min="14096" max="14096" width="14.33203125" style="74" customWidth="1"/>
    <col min="14097" max="14097" width="10.6640625" style="74" customWidth="1"/>
    <col min="14098" max="14333" width="9.33203125" style="74"/>
    <col min="14334" max="14334" width="34.5546875" style="74" customWidth="1"/>
    <col min="14335" max="14336" width="5.44140625" style="74" customWidth="1"/>
    <col min="14337" max="14337" width="2.5546875" style="74" customWidth="1"/>
    <col min="14338" max="14338" width="13.33203125" style="74" customWidth="1"/>
    <col min="14339" max="14339" width="2.5546875" style="74" customWidth="1"/>
    <col min="14340" max="14340" width="14.5546875" style="74" customWidth="1"/>
    <col min="14341" max="14341" width="2.5546875" style="74" customWidth="1"/>
    <col min="14342" max="14342" width="13.33203125" style="74" customWidth="1"/>
    <col min="14343" max="14343" width="2.5546875" style="74" customWidth="1"/>
    <col min="14344" max="14344" width="14.33203125" style="74" customWidth="1"/>
    <col min="14345" max="14345" width="2.5546875" style="74" customWidth="1"/>
    <col min="14346" max="14346" width="20.33203125" style="74" customWidth="1"/>
    <col min="14347" max="14347" width="2.5546875" style="74" customWidth="1"/>
    <col min="14348" max="14348" width="14.33203125" style="74" customWidth="1"/>
    <col min="14349" max="14349" width="2.5546875" style="74" customWidth="1"/>
    <col min="14350" max="14350" width="13.33203125" style="74" customWidth="1"/>
    <col min="14351" max="14351" width="2.5546875" style="74" customWidth="1"/>
    <col min="14352" max="14352" width="14.33203125" style="74" customWidth="1"/>
    <col min="14353" max="14353" width="10.6640625" style="74" customWidth="1"/>
    <col min="14354" max="14589" width="9.33203125" style="74"/>
    <col min="14590" max="14590" width="34.5546875" style="74" customWidth="1"/>
    <col min="14591" max="14592" width="5.44140625" style="74" customWidth="1"/>
    <col min="14593" max="14593" width="2.5546875" style="74" customWidth="1"/>
    <col min="14594" max="14594" width="13.33203125" style="74" customWidth="1"/>
    <col min="14595" max="14595" width="2.5546875" style="74" customWidth="1"/>
    <col min="14596" max="14596" width="14.5546875" style="74" customWidth="1"/>
    <col min="14597" max="14597" width="2.5546875" style="74" customWidth="1"/>
    <col min="14598" max="14598" width="13.33203125" style="74" customWidth="1"/>
    <col min="14599" max="14599" width="2.5546875" style="74" customWidth="1"/>
    <col min="14600" max="14600" width="14.33203125" style="74" customWidth="1"/>
    <col min="14601" max="14601" width="2.5546875" style="74" customWidth="1"/>
    <col min="14602" max="14602" width="20.33203125" style="74" customWidth="1"/>
    <col min="14603" max="14603" width="2.5546875" style="74" customWidth="1"/>
    <col min="14604" max="14604" width="14.33203125" style="74" customWidth="1"/>
    <col min="14605" max="14605" width="2.5546875" style="74" customWidth="1"/>
    <col min="14606" max="14606" width="13.33203125" style="74" customWidth="1"/>
    <col min="14607" max="14607" width="2.5546875" style="74" customWidth="1"/>
    <col min="14608" max="14608" width="14.33203125" style="74" customWidth="1"/>
    <col min="14609" max="14609" width="10.6640625" style="74" customWidth="1"/>
    <col min="14610" max="14845" width="9.33203125" style="74"/>
    <col min="14846" max="14846" width="34.5546875" style="74" customWidth="1"/>
    <col min="14847" max="14848" width="5.44140625" style="74" customWidth="1"/>
    <col min="14849" max="14849" width="2.5546875" style="74" customWidth="1"/>
    <col min="14850" max="14850" width="13.33203125" style="74" customWidth="1"/>
    <col min="14851" max="14851" width="2.5546875" style="74" customWidth="1"/>
    <col min="14852" max="14852" width="14.5546875" style="74" customWidth="1"/>
    <col min="14853" max="14853" width="2.5546875" style="74" customWidth="1"/>
    <col min="14854" max="14854" width="13.33203125" style="74" customWidth="1"/>
    <col min="14855" max="14855" width="2.5546875" style="74" customWidth="1"/>
    <col min="14856" max="14856" width="14.33203125" style="74" customWidth="1"/>
    <col min="14857" max="14857" width="2.5546875" style="74" customWidth="1"/>
    <col min="14858" max="14858" width="20.33203125" style="74" customWidth="1"/>
    <col min="14859" max="14859" width="2.5546875" style="74" customWidth="1"/>
    <col min="14860" max="14860" width="14.33203125" style="74" customWidth="1"/>
    <col min="14861" max="14861" width="2.5546875" style="74" customWidth="1"/>
    <col min="14862" max="14862" width="13.33203125" style="74" customWidth="1"/>
    <col min="14863" max="14863" width="2.5546875" style="74" customWidth="1"/>
    <col min="14864" max="14864" width="14.33203125" style="74" customWidth="1"/>
    <col min="14865" max="14865" width="10.6640625" style="74" customWidth="1"/>
    <col min="14866" max="15101" width="9.33203125" style="74"/>
    <col min="15102" max="15102" width="34.5546875" style="74" customWidth="1"/>
    <col min="15103" max="15104" width="5.44140625" style="74" customWidth="1"/>
    <col min="15105" max="15105" width="2.5546875" style="74" customWidth="1"/>
    <col min="15106" max="15106" width="13.33203125" style="74" customWidth="1"/>
    <col min="15107" max="15107" width="2.5546875" style="74" customWidth="1"/>
    <col min="15108" max="15108" width="14.5546875" style="74" customWidth="1"/>
    <col min="15109" max="15109" width="2.5546875" style="74" customWidth="1"/>
    <col min="15110" max="15110" width="13.33203125" style="74" customWidth="1"/>
    <col min="15111" max="15111" width="2.5546875" style="74" customWidth="1"/>
    <col min="15112" max="15112" width="14.33203125" style="74" customWidth="1"/>
    <col min="15113" max="15113" width="2.5546875" style="74" customWidth="1"/>
    <col min="15114" max="15114" width="20.33203125" style="74" customWidth="1"/>
    <col min="15115" max="15115" width="2.5546875" style="74" customWidth="1"/>
    <col min="15116" max="15116" width="14.33203125" style="74" customWidth="1"/>
    <col min="15117" max="15117" width="2.5546875" style="74" customWidth="1"/>
    <col min="15118" max="15118" width="13.33203125" style="74" customWidth="1"/>
    <col min="15119" max="15119" width="2.5546875" style="74" customWidth="1"/>
    <col min="15120" max="15120" width="14.33203125" style="74" customWidth="1"/>
    <col min="15121" max="15121" width="10.6640625" style="74" customWidth="1"/>
    <col min="15122" max="15357" width="9.33203125" style="74"/>
    <col min="15358" max="15358" width="34.5546875" style="74" customWidth="1"/>
    <col min="15359" max="15360" width="5.44140625" style="74" customWidth="1"/>
    <col min="15361" max="15361" width="2.5546875" style="74" customWidth="1"/>
    <col min="15362" max="15362" width="13.33203125" style="74" customWidth="1"/>
    <col min="15363" max="15363" width="2.5546875" style="74" customWidth="1"/>
    <col min="15364" max="15364" width="14.5546875" style="74" customWidth="1"/>
    <col min="15365" max="15365" width="2.5546875" style="74" customWidth="1"/>
    <col min="15366" max="15366" width="13.33203125" style="74" customWidth="1"/>
    <col min="15367" max="15367" width="2.5546875" style="74" customWidth="1"/>
    <col min="15368" max="15368" width="14.33203125" style="74" customWidth="1"/>
    <col min="15369" max="15369" width="2.5546875" style="74" customWidth="1"/>
    <col min="15370" max="15370" width="20.33203125" style="74" customWidth="1"/>
    <col min="15371" max="15371" width="2.5546875" style="74" customWidth="1"/>
    <col min="15372" max="15372" width="14.33203125" style="74" customWidth="1"/>
    <col min="15373" max="15373" width="2.5546875" style="74" customWidth="1"/>
    <col min="15374" max="15374" width="13.33203125" style="74" customWidth="1"/>
    <col min="15375" max="15375" width="2.5546875" style="74" customWidth="1"/>
    <col min="15376" max="15376" width="14.33203125" style="74" customWidth="1"/>
    <col min="15377" max="15377" width="10.6640625" style="74" customWidth="1"/>
    <col min="15378" max="15613" width="9.33203125" style="74"/>
    <col min="15614" max="15614" width="34.5546875" style="74" customWidth="1"/>
    <col min="15615" max="15616" width="5.44140625" style="74" customWidth="1"/>
    <col min="15617" max="15617" width="2.5546875" style="74" customWidth="1"/>
    <col min="15618" max="15618" width="13.33203125" style="74" customWidth="1"/>
    <col min="15619" max="15619" width="2.5546875" style="74" customWidth="1"/>
    <col min="15620" max="15620" width="14.5546875" style="74" customWidth="1"/>
    <col min="15621" max="15621" width="2.5546875" style="74" customWidth="1"/>
    <col min="15622" max="15622" width="13.33203125" style="74" customWidth="1"/>
    <col min="15623" max="15623" width="2.5546875" style="74" customWidth="1"/>
    <col min="15624" max="15624" width="14.33203125" style="74" customWidth="1"/>
    <col min="15625" max="15625" width="2.5546875" style="74" customWidth="1"/>
    <col min="15626" max="15626" width="20.33203125" style="74" customWidth="1"/>
    <col min="15627" max="15627" width="2.5546875" style="74" customWidth="1"/>
    <col min="15628" max="15628" width="14.33203125" style="74" customWidth="1"/>
    <col min="15629" max="15629" width="2.5546875" style="74" customWidth="1"/>
    <col min="15630" max="15630" width="13.33203125" style="74" customWidth="1"/>
    <col min="15631" max="15631" width="2.5546875" style="74" customWidth="1"/>
    <col min="15632" max="15632" width="14.33203125" style="74" customWidth="1"/>
    <col min="15633" max="15633" width="10.6640625" style="74" customWidth="1"/>
    <col min="15634" max="15869" width="9.33203125" style="74"/>
    <col min="15870" max="15870" width="34.5546875" style="74" customWidth="1"/>
    <col min="15871" max="15872" width="5.44140625" style="74" customWidth="1"/>
    <col min="15873" max="15873" width="2.5546875" style="74" customWidth="1"/>
    <col min="15874" max="15874" width="13.33203125" style="74" customWidth="1"/>
    <col min="15875" max="15875" width="2.5546875" style="74" customWidth="1"/>
    <col min="15876" max="15876" width="14.5546875" style="74" customWidth="1"/>
    <col min="15877" max="15877" width="2.5546875" style="74" customWidth="1"/>
    <col min="15878" max="15878" width="13.33203125" style="74" customWidth="1"/>
    <col min="15879" max="15879" width="2.5546875" style="74" customWidth="1"/>
    <col min="15880" max="15880" width="14.33203125" style="74" customWidth="1"/>
    <col min="15881" max="15881" width="2.5546875" style="74" customWidth="1"/>
    <col min="15882" max="15882" width="20.33203125" style="74" customWidth="1"/>
    <col min="15883" max="15883" width="2.5546875" style="74" customWidth="1"/>
    <col min="15884" max="15884" width="14.33203125" style="74" customWidth="1"/>
    <col min="15885" max="15885" width="2.5546875" style="74" customWidth="1"/>
    <col min="15886" max="15886" width="13.33203125" style="74" customWidth="1"/>
    <col min="15887" max="15887" width="2.5546875" style="74" customWidth="1"/>
    <col min="15888" max="15888" width="14.33203125" style="74" customWidth="1"/>
    <col min="15889" max="15889" width="10.6640625" style="74" customWidth="1"/>
    <col min="15890" max="16125" width="9.33203125" style="74"/>
    <col min="16126" max="16126" width="34.5546875" style="74" customWidth="1"/>
    <col min="16127" max="16128" width="5.44140625" style="74" customWidth="1"/>
    <col min="16129" max="16129" width="2.5546875" style="74" customWidth="1"/>
    <col min="16130" max="16130" width="13.33203125" style="74" customWidth="1"/>
    <col min="16131" max="16131" width="2.5546875" style="74" customWidth="1"/>
    <col min="16132" max="16132" width="14.5546875" style="74" customWidth="1"/>
    <col min="16133" max="16133" width="2.5546875" style="74" customWidth="1"/>
    <col min="16134" max="16134" width="13.33203125" style="74" customWidth="1"/>
    <col min="16135" max="16135" width="2.5546875" style="74" customWidth="1"/>
    <col min="16136" max="16136" width="14.33203125" style="74" customWidth="1"/>
    <col min="16137" max="16137" width="2.5546875" style="74" customWidth="1"/>
    <col min="16138" max="16138" width="20.33203125" style="74" customWidth="1"/>
    <col min="16139" max="16139" width="2.5546875" style="74" customWidth="1"/>
    <col min="16140" max="16140" width="14.33203125" style="74" customWidth="1"/>
    <col min="16141" max="16141" width="2.5546875" style="74" customWidth="1"/>
    <col min="16142" max="16142" width="13.33203125" style="74" customWidth="1"/>
    <col min="16143" max="16143" width="2.5546875" style="74" customWidth="1"/>
    <col min="16144" max="16144" width="14.33203125" style="74" customWidth="1"/>
    <col min="16145" max="16145" width="10.6640625" style="74" customWidth="1"/>
    <col min="16146" max="16378" width="9.33203125" style="74"/>
    <col min="16379" max="16384" width="9.33203125" style="74" customWidth="1"/>
  </cols>
  <sheetData>
    <row r="1" spans="1:16" s="32" customFormat="1" ht="20.399999999999999" customHeight="1">
      <c r="A1" s="29" t="s">
        <v>89</v>
      </c>
      <c r="B1" s="30"/>
      <c r="C1" s="30"/>
      <c r="D1" s="30"/>
      <c r="E1" s="31"/>
      <c r="F1" s="30"/>
      <c r="G1" s="30"/>
      <c r="I1" s="30"/>
    </row>
    <row r="2" spans="1:16" s="32" customFormat="1" ht="20.399999999999999" customHeight="1">
      <c r="A2" s="29" t="s">
        <v>108</v>
      </c>
      <c r="B2" s="30"/>
      <c r="C2" s="30"/>
      <c r="D2" s="30"/>
      <c r="E2" s="31"/>
      <c r="F2" s="30"/>
      <c r="G2" s="30"/>
      <c r="I2" s="30"/>
    </row>
    <row r="3" spans="1:16" s="32" customFormat="1" ht="20.399999999999999" customHeight="1">
      <c r="A3" s="105" t="s">
        <v>202</v>
      </c>
      <c r="B3" s="33"/>
      <c r="C3" s="33"/>
      <c r="D3" s="33"/>
      <c r="E3" s="31"/>
      <c r="F3" s="30"/>
      <c r="G3" s="30"/>
      <c r="I3" s="30"/>
    </row>
    <row r="4" spans="1:16" ht="20.399999999999999" customHeight="1">
      <c r="A4" s="124" t="s">
        <v>0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</row>
    <row r="5" spans="1:16" ht="20.399999999999999" customHeight="1">
      <c r="A5" s="61"/>
      <c r="B5" s="61"/>
      <c r="C5" s="61"/>
      <c r="D5" s="122" t="s">
        <v>15</v>
      </c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</row>
    <row r="6" spans="1:16" ht="33.6" customHeight="1">
      <c r="A6" s="61"/>
      <c r="B6" s="61"/>
      <c r="C6" s="106"/>
      <c r="D6" s="64"/>
      <c r="E6" s="64"/>
      <c r="F6" s="64"/>
      <c r="G6" s="64"/>
      <c r="H6" s="64"/>
      <c r="I6" s="64"/>
      <c r="J6" s="64"/>
      <c r="K6" s="64"/>
      <c r="L6" s="64"/>
      <c r="M6" s="64"/>
      <c r="N6" s="63" t="s">
        <v>109</v>
      </c>
      <c r="O6" s="118"/>
      <c r="P6" s="106"/>
    </row>
    <row r="7" spans="1:16" ht="20.399999999999999" customHeight="1">
      <c r="A7" s="61"/>
      <c r="B7" s="61"/>
      <c r="C7" s="106"/>
      <c r="D7" s="106"/>
      <c r="E7" s="106"/>
      <c r="F7" s="106"/>
      <c r="G7" s="106"/>
      <c r="H7" s="62"/>
      <c r="I7" s="106"/>
      <c r="J7" s="106"/>
      <c r="K7" s="106"/>
      <c r="L7" s="106"/>
      <c r="M7" s="106"/>
      <c r="N7" s="64" t="s">
        <v>115</v>
      </c>
      <c r="O7" s="106"/>
      <c r="P7" s="106"/>
    </row>
    <row r="8" spans="1:16" ht="20.399999999999999" customHeight="1">
      <c r="A8" s="61"/>
      <c r="B8" s="61"/>
      <c r="C8" s="106"/>
      <c r="D8" s="106"/>
      <c r="E8" s="106"/>
      <c r="F8" s="106"/>
      <c r="G8" s="106"/>
      <c r="H8" s="62"/>
      <c r="I8" s="106"/>
      <c r="J8" s="106"/>
      <c r="K8" s="106"/>
      <c r="L8" s="106"/>
      <c r="M8" s="106"/>
      <c r="N8" s="64" t="s">
        <v>116</v>
      </c>
      <c r="O8" s="106"/>
      <c r="P8" s="106"/>
    </row>
    <row r="9" spans="1:16" ht="20.399999999999999" customHeight="1">
      <c r="A9" s="61"/>
      <c r="B9" s="61"/>
      <c r="C9" s="106"/>
      <c r="D9" s="106"/>
      <c r="E9" s="106"/>
      <c r="F9" s="106"/>
      <c r="G9" s="106"/>
      <c r="H9" s="62"/>
      <c r="I9" s="106"/>
      <c r="J9" s="106"/>
      <c r="K9" s="106"/>
      <c r="L9" s="106"/>
      <c r="M9" s="106"/>
      <c r="N9" s="64" t="s">
        <v>117</v>
      </c>
      <c r="O9" s="106"/>
      <c r="P9" s="64"/>
    </row>
    <row r="10" spans="1:16" ht="20.399999999999999" customHeight="1">
      <c r="A10" s="61"/>
      <c r="B10" s="61"/>
      <c r="C10" s="106"/>
      <c r="D10" s="106"/>
      <c r="E10" s="106"/>
      <c r="F10" s="106"/>
      <c r="G10" s="106"/>
      <c r="H10" s="62"/>
      <c r="I10" s="106"/>
      <c r="J10" s="123" t="s">
        <v>33</v>
      </c>
      <c r="K10" s="123"/>
      <c r="L10" s="123"/>
      <c r="M10" s="64"/>
      <c r="N10" s="64" t="s">
        <v>118</v>
      </c>
      <c r="O10" s="64"/>
      <c r="P10" s="106"/>
    </row>
    <row r="11" spans="1:16" ht="20.399999999999999" customHeight="1">
      <c r="A11" s="62"/>
      <c r="B11" s="62"/>
      <c r="C11" s="62"/>
      <c r="D11" s="62" t="s">
        <v>72</v>
      </c>
      <c r="E11" s="62"/>
      <c r="F11" s="62"/>
      <c r="G11" s="62"/>
      <c r="H11" s="104" t="s">
        <v>138</v>
      </c>
      <c r="I11" s="62"/>
      <c r="J11" s="64" t="s">
        <v>73</v>
      </c>
      <c r="K11" s="106"/>
      <c r="L11" s="64"/>
      <c r="M11" s="64"/>
      <c r="N11" s="64" t="s">
        <v>119</v>
      </c>
      <c r="O11" s="64"/>
      <c r="P11" s="64" t="s">
        <v>71</v>
      </c>
    </row>
    <row r="12" spans="1:16" ht="20.399999999999999" customHeight="1">
      <c r="A12" s="62"/>
      <c r="B12" s="62"/>
      <c r="C12" s="62"/>
      <c r="D12" s="62" t="s">
        <v>74</v>
      </c>
      <c r="E12" s="62"/>
      <c r="F12" s="62" t="s">
        <v>75</v>
      </c>
      <c r="G12" s="62"/>
      <c r="H12" s="62" t="s">
        <v>136</v>
      </c>
      <c r="I12" s="62"/>
      <c r="J12" s="107" t="s">
        <v>76</v>
      </c>
      <c r="K12" s="64"/>
      <c r="L12" s="64" t="s">
        <v>80</v>
      </c>
      <c r="M12" s="64"/>
      <c r="N12" s="64" t="s">
        <v>142</v>
      </c>
      <c r="O12" s="64"/>
      <c r="P12" s="64" t="s">
        <v>92</v>
      </c>
    </row>
    <row r="13" spans="1:16" ht="20.399999999999999" customHeight="1">
      <c r="B13" s="57" t="s">
        <v>3</v>
      </c>
      <c r="C13" s="65"/>
      <c r="D13" s="104" t="s">
        <v>77</v>
      </c>
      <c r="E13" s="65"/>
      <c r="F13" s="104" t="s">
        <v>78</v>
      </c>
      <c r="G13" s="66"/>
      <c r="H13" s="104" t="s">
        <v>137</v>
      </c>
      <c r="I13" s="66"/>
      <c r="J13" s="104" t="s">
        <v>79</v>
      </c>
      <c r="K13" s="66"/>
      <c r="L13" s="104" t="s">
        <v>112</v>
      </c>
      <c r="M13" s="64"/>
      <c r="N13" s="104" t="s">
        <v>120</v>
      </c>
      <c r="O13" s="64"/>
      <c r="P13" s="112" t="s">
        <v>93</v>
      </c>
    </row>
    <row r="14" spans="1:16" ht="20.399999999999999" customHeight="1">
      <c r="A14" s="61" t="s">
        <v>215</v>
      </c>
      <c r="B14" s="117"/>
      <c r="C14" s="65"/>
      <c r="D14" s="64"/>
      <c r="E14" s="65"/>
      <c r="F14" s="64"/>
      <c r="G14" s="66"/>
      <c r="H14" s="64"/>
      <c r="I14" s="66"/>
      <c r="J14" s="64"/>
      <c r="K14" s="66"/>
      <c r="L14" s="64"/>
      <c r="M14" s="64"/>
      <c r="N14" s="64"/>
      <c r="O14" s="64"/>
      <c r="P14" s="64"/>
    </row>
    <row r="15" spans="1:16" ht="20.399999999999999" customHeight="1">
      <c r="A15" s="61" t="s">
        <v>216</v>
      </c>
      <c r="B15" s="75"/>
      <c r="C15" s="76"/>
      <c r="D15" s="91">
        <v>4735622000</v>
      </c>
      <c r="E15" s="91"/>
      <c r="F15" s="91">
        <v>6541658660</v>
      </c>
      <c r="G15" s="91"/>
      <c r="H15" s="91">
        <v>1647137361</v>
      </c>
      <c r="I15" s="91"/>
      <c r="J15" s="91">
        <v>474416126</v>
      </c>
      <c r="K15" s="91"/>
      <c r="L15" s="91">
        <v>-6733542563</v>
      </c>
      <c r="M15" s="91"/>
      <c r="N15" s="91">
        <v>17650130955</v>
      </c>
      <c r="O15" s="91"/>
      <c r="P15" s="91">
        <v>24315422539</v>
      </c>
    </row>
    <row r="16" spans="1:16" ht="20.399999999999999" customHeight="1">
      <c r="A16" s="74" t="s">
        <v>217</v>
      </c>
      <c r="B16" s="75"/>
      <c r="C16" s="76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</row>
    <row r="17" spans="1:16" ht="20.399999999999999" customHeight="1">
      <c r="A17" s="74" t="s">
        <v>218</v>
      </c>
      <c r="B17" s="75">
        <v>32</v>
      </c>
      <c r="C17" s="76"/>
      <c r="D17" s="108">
        <v>0</v>
      </c>
      <c r="E17" s="91"/>
      <c r="F17" s="108">
        <v>0</v>
      </c>
      <c r="G17" s="91"/>
      <c r="H17" s="108">
        <v>0</v>
      </c>
      <c r="I17" s="91"/>
      <c r="J17" s="108">
        <v>0</v>
      </c>
      <c r="K17" s="91"/>
      <c r="L17" s="108">
        <v>17650130955</v>
      </c>
      <c r="M17" s="91"/>
      <c r="N17" s="108">
        <v>-17650130955</v>
      </c>
      <c r="O17" s="91"/>
      <c r="P17" s="108">
        <f>SUM(D17:N17)</f>
        <v>0</v>
      </c>
    </row>
    <row r="18" spans="1:16" ht="20.399999999999999" customHeight="1">
      <c r="A18" s="61" t="s">
        <v>210</v>
      </c>
      <c r="B18" s="75"/>
      <c r="C18" s="76"/>
      <c r="D18" s="91">
        <f>SUM(D15:D17)</f>
        <v>4735622000</v>
      </c>
      <c r="E18" s="91"/>
      <c r="F18" s="91">
        <f>SUM(F15:F17)</f>
        <v>6541658660</v>
      </c>
      <c r="G18" s="91"/>
      <c r="H18" s="91">
        <f>SUM(H15:H17)</f>
        <v>1647137361</v>
      </c>
      <c r="I18" s="91"/>
      <c r="J18" s="91">
        <f>SUM(J15:J17)</f>
        <v>474416126</v>
      </c>
      <c r="K18" s="91"/>
      <c r="L18" s="91">
        <f>SUM(L15:L17)</f>
        <v>10916588392</v>
      </c>
      <c r="M18" s="91"/>
      <c r="N18" s="91">
        <f>SUM(N15:N17)</f>
        <v>0</v>
      </c>
      <c r="O18" s="91"/>
      <c r="P18" s="91">
        <f>SUM(D18:N18)</f>
        <v>24315422539</v>
      </c>
    </row>
    <row r="19" spans="1:16" ht="20.399999999999999" customHeight="1">
      <c r="A19" s="74" t="s">
        <v>126</v>
      </c>
      <c r="B19" s="75"/>
      <c r="C19" s="76"/>
      <c r="D19" s="91">
        <v>0</v>
      </c>
      <c r="E19" s="91"/>
      <c r="F19" s="91">
        <v>0</v>
      </c>
      <c r="G19" s="91"/>
      <c r="H19" s="91">
        <v>0</v>
      </c>
      <c r="I19" s="91"/>
      <c r="J19" s="91">
        <v>0</v>
      </c>
      <c r="K19" s="91"/>
      <c r="L19" s="91">
        <f>PL!E31</f>
        <v>3355932730</v>
      </c>
      <c r="M19" s="91"/>
      <c r="N19" s="91">
        <v>0</v>
      </c>
      <c r="O19" s="91"/>
      <c r="P19" s="91">
        <f>SUM(D19:N19)</f>
        <v>3355932730</v>
      </c>
    </row>
    <row r="20" spans="1:16" ht="20.399999999999999" customHeight="1">
      <c r="A20" s="74" t="s">
        <v>125</v>
      </c>
      <c r="B20" s="75"/>
      <c r="C20" s="76"/>
      <c r="D20" s="91">
        <v>0</v>
      </c>
      <c r="E20" s="91"/>
      <c r="F20" s="91">
        <v>0</v>
      </c>
      <c r="G20" s="91"/>
      <c r="H20" s="91">
        <v>0</v>
      </c>
      <c r="I20" s="91"/>
      <c r="J20" s="91">
        <v>0</v>
      </c>
      <c r="K20" s="91"/>
      <c r="L20" s="91">
        <v>1632084</v>
      </c>
      <c r="M20" s="91"/>
      <c r="N20" s="91">
        <v>0</v>
      </c>
      <c r="O20" s="91"/>
      <c r="P20" s="108">
        <f>SUM(D20:N20)</f>
        <v>1632084</v>
      </c>
    </row>
    <row r="21" spans="1:16" ht="20.399999999999999" customHeight="1">
      <c r="A21" s="74" t="s">
        <v>90</v>
      </c>
      <c r="B21" s="75"/>
      <c r="C21" s="76"/>
      <c r="D21" s="68">
        <f>SUM(D19:D20)</f>
        <v>0</v>
      </c>
      <c r="E21" s="91"/>
      <c r="F21" s="68">
        <f>SUM(F19:F20)</f>
        <v>0</v>
      </c>
      <c r="G21" s="91"/>
      <c r="H21" s="68">
        <f>SUM(H19:H20)</f>
        <v>0</v>
      </c>
      <c r="I21" s="91"/>
      <c r="J21" s="68">
        <f>SUM(J19:J20)</f>
        <v>0</v>
      </c>
      <c r="K21" s="91"/>
      <c r="L21" s="68">
        <f>SUM(L19:L20)</f>
        <v>3357564814</v>
      </c>
      <c r="M21" s="91"/>
      <c r="N21" s="68">
        <f>SUM(N19:N20)</f>
        <v>0</v>
      </c>
      <c r="O21" s="91"/>
      <c r="P21" s="91">
        <f>SUM(D21:N21)</f>
        <v>3357564814</v>
      </c>
    </row>
    <row r="22" spans="1:16" ht="20.399999999999999" customHeight="1">
      <c r="A22" s="74" t="s">
        <v>97</v>
      </c>
      <c r="B22" s="75">
        <v>25</v>
      </c>
      <c r="C22" s="76"/>
      <c r="D22" s="91">
        <v>0</v>
      </c>
      <c r="E22" s="91"/>
      <c r="F22" s="91">
        <v>0</v>
      </c>
      <c r="G22" s="91"/>
      <c r="H22" s="91">
        <v>0</v>
      </c>
      <c r="I22" s="91"/>
      <c r="J22" s="91">
        <v>0</v>
      </c>
      <c r="K22" s="91"/>
      <c r="L22" s="91">
        <v>-7505505711</v>
      </c>
      <c r="M22" s="91"/>
      <c r="N22" s="91">
        <v>0</v>
      </c>
      <c r="O22" s="91"/>
      <c r="P22" s="91">
        <v>-7505505711</v>
      </c>
    </row>
    <row r="23" spans="1:16" ht="20.399999999999999" customHeight="1" thickBot="1">
      <c r="A23" s="61" t="s">
        <v>183</v>
      </c>
      <c r="B23" s="75"/>
      <c r="C23" s="76"/>
      <c r="D23" s="69">
        <f>SUM(D18,D21:D22)</f>
        <v>4735622000</v>
      </c>
      <c r="E23" s="91"/>
      <c r="F23" s="69">
        <f>SUM(F18,F21:F22)</f>
        <v>6541658660</v>
      </c>
      <c r="G23" s="91"/>
      <c r="H23" s="69">
        <f>SUM(H18,H21:H22)</f>
        <v>1647137361</v>
      </c>
      <c r="I23" s="91"/>
      <c r="J23" s="69">
        <f>SUM(J18,J21:J22)</f>
        <v>474416126</v>
      </c>
      <c r="K23" s="91"/>
      <c r="L23" s="69">
        <f>SUM(L18,L21:L22)</f>
        <v>6768647495</v>
      </c>
      <c r="M23" s="91"/>
      <c r="N23" s="69">
        <f>SUM(N18,N21:N22)</f>
        <v>0</v>
      </c>
      <c r="O23" s="91"/>
      <c r="P23" s="69">
        <f>SUM(P18,P21:P22)</f>
        <v>20167481642</v>
      </c>
    </row>
    <row r="24" spans="1:16" ht="20.399999999999999" customHeight="1" thickTop="1">
      <c r="A24" s="61"/>
      <c r="B24" s="75"/>
      <c r="C24" s="76"/>
      <c r="D24" s="109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</row>
    <row r="25" spans="1:16" ht="20.399999999999999" customHeight="1">
      <c r="A25" s="61" t="s">
        <v>183</v>
      </c>
      <c r="B25" s="75"/>
      <c r="C25" s="76"/>
      <c r="D25" s="109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</row>
    <row r="26" spans="1:16" ht="20.399999999999999" customHeight="1">
      <c r="A26" s="61" t="s">
        <v>216</v>
      </c>
      <c r="B26" s="75"/>
      <c r="C26" s="76"/>
      <c r="D26" s="91">
        <v>4735622000</v>
      </c>
      <c r="E26" s="91"/>
      <c r="F26" s="91">
        <v>6541658660</v>
      </c>
      <c r="G26" s="91"/>
      <c r="H26" s="91">
        <v>1647137361</v>
      </c>
      <c r="I26" s="91"/>
      <c r="J26" s="91">
        <v>474416126</v>
      </c>
      <c r="K26" s="91"/>
      <c r="L26" s="91">
        <f>L23-N26</f>
        <v>-10881483460</v>
      </c>
      <c r="M26" s="91"/>
      <c r="N26" s="91">
        <v>17650130955</v>
      </c>
      <c r="O26" s="91"/>
      <c r="P26" s="91">
        <f>SUM(D26:N26)</f>
        <v>20167481642</v>
      </c>
    </row>
    <row r="27" spans="1:16" ht="20.399999999999999" customHeight="1">
      <c r="A27" s="74" t="s">
        <v>217</v>
      </c>
      <c r="B27" s="75"/>
      <c r="C27" s="76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</row>
    <row r="28" spans="1:16" ht="20.399999999999999" customHeight="1">
      <c r="A28" s="74" t="s">
        <v>218</v>
      </c>
      <c r="B28" s="75">
        <v>32</v>
      </c>
      <c r="C28" s="76"/>
      <c r="D28" s="108">
        <v>0</v>
      </c>
      <c r="E28" s="91"/>
      <c r="F28" s="108">
        <v>0</v>
      </c>
      <c r="G28" s="91"/>
      <c r="H28" s="108">
        <v>0</v>
      </c>
      <c r="I28" s="91"/>
      <c r="J28" s="108">
        <v>0</v>
      </c>
      <c r="K28" s="91"/>
      <c r="L28" s="108">
        <v>17650130955</v>
      </c>
      <c r="M28" s="91"/>
      <c r="N28" s="108">
        <v>-17650130955</v>
      </c>
      <c r="O28" s="91"/>
      <c r="P28" s="108">
        <f t="shared" ref="P28:P34" si="0">SUM(D28:N28)</f>
        <v>0</v>
      </c>
    </row>
    <row r="29" spans="1:16" ht="20.399999999999999" customHeight="1">
      <c r="A29" s="61" t="s">
        <v>211</v>
      </c>
      <c r="B29" s="75"/>
      <c r="C29" s="76"/>
      <c r="D29" s="91">
        <f>SUM(D26:D28)</f>
        <v>4735622000</v>
      </c>
      <c r="E29" s="91"/>
      <c r="F29" s="91">
        <f>SUM(F26:F28)</f>
        <v>6541658660</v>
      </c>
      <c r="G29" s="91"/>
      <c r="H29" s="91">
        <f>SUM(H26:H28)</f>
        <v>1647137361</v>
      </c>
      <c r="I29" s="91"/>
      <c r="J29" s="91">
        <f>SUM(J26:J28)</f>
        <v>474416126</v>
      </c>
      <c r="K29" s="91"/>
      <c r="L29" s="91">
        <f>SUM(L26:L28)</f>
        <v>6768647495</v>
      </c>
      <c r="M29" s="91"/>
      <c r="N29" s="91">
        <f>SUM(N26:N28)</f>
        <v>0</v>
      </c>
      <c r="O29" s="91"/>
      <c r="P29" s="91">
        <f t="shared" si="0"/>
        <v>20167481642</v>
      </c>
    </row>
    <row r="30" spans="1:16" ht="20.399999999999999" customHeight="1">
      <c r="A30" s="74" t="s">
        <v>126</v>
      </c>
      <c r="B30" s="75"/>
      <c r="C30" s="76"/>
      <c r="D30" s="91">
        <v>0</v>
      </c>
      <c r="E30" s="91"/>
      <c r="F30" s="91">
        <v>0</v>
      </c>
      <c r="G30" s="91"/>
      <c r="H30" s="91">
        <v>0</v>
      </c>
      <c r="I30" s="91"/>
      <c r="J30" s="91">
        <v>0</v>
      </c>
      <c r="K30" s="91"/>
      <c r="L30" s="91">
        <f>PL!C31</f>
        <v>3119157070</v>
      </c>
      <c r="M30" s="91"/>
      <c r="N30" s="91">
        <v>0</v>
      </c>
      <c r="O30" s="91"/>
      <c r="P30" s="91">
        <f t="shared" si="0"/>
        <v>3119157070</v>
      </c>
    </row>
    <row r="31" spans="1:16" ht="20.399999999999999" customHeight="1">
      <c r="A31" s="74" t="s">
        <v>125</v>
      </c>
      <c r="B31" s="75"/>
      <c r="C31" s="76"/>
      <c r="D31" s="91">
        <v>0</v>
      </c>
      <c r="E31" s="91"/>
      <c r="F31" s="91">
        <v>0</v>
      </c>
      <c r="G31" s="91"/>
      <c r="H31" s="91">
        <v>0</v>
      </c>
      <c r="I31" s="91"/>
      <c r="J31" s="91">
        <v>0</v>
      </c>
      <c r="K31" s="91"/>
      <c r="L31" s="91">
        <v>35954601</v>
      </c>
      <c r="M31" s="91"/>
      <c r="N31" s="91">
        <v>0</v>
      </c>
      <c r="O31" s="91"/>
      <c r="P31" s="108">
        <f t="shared" si="0"/>
        <v>35954601</v>
      </c>
    </row>
    <row r="32" spans="1:16" ht="20.399999999999999" customHeight="1">
      <c r="A32" s="74" t="s">
        <v>90</v>
      </c>
      <c r="B32" s="75"/>
      <c r="C32" s="76"/>
      <c r="D32" s="68">
        <f>SUM(D30:D31)</f>
        <v>0</v>
      </c>
      <c r="E32" s="91"/>
      <c r="F32" s="68">
        <f>SUM(F30:F31)</f>
        <v>0</v>
      </c>
      <c r="G32" s="91"/>
      <c r="H32" s="68">
        <f>SUM(H30:H31)</f>
        <v>0</v>
      </c>
      <c r="I32" s="91"/>
      <c r="J32" s="68">
        <f>SUM(J30:J31)</f>
        <v>0</v>
      </c>
      <c r="K32" s="91"/>
      <c r="L32" s="68">
        <f>SUM(L30:L31)</f>
        <v>3155111671</v>
      </c>
      <c r="M32" s="91"/>
      <c r="N32" s="68">
        <f>SUM(N30:N31)</f>
        <v>0</v>
      </c>
      <c r="O32" s="91"/>
      <c r="P32" s="91">
        <f t="shared" si="0"/>
        <v>3155111671</v>
      </c>
    </row>
    <row r="33" spans="1:17" ht="20.399999999999999" customHeight="1">
      <c r="A33" s="74" t="s">
        <v>97</v>
      </c>
      <c r="B33" s="75">
        <v>25</v>
      </c>
      <c r="C33" s="76"/>
      <c r="D33" s="91">
        <v>0</v>
      </c>
      <c r="E33" s="91"/>
      <c r="F33" s="91">
        <v>0</v>
      </c>
      <c r="G33" s="91"/>
      <c r="H33" s="91">
        <v>0</v>
      </c>
      <c r="I33" s="91"/>
      <c r="J33" s="91">
        <v>0</v>
      </c>
      <c r="K33" s="91"/>
      <c r="L33" s="91">
        <v>-4498724479</v>
      </c>
      <c r="M33" s="91"/>
      <c r="N33" s="91">
        <v>0</v>
      </c>
      <c r="O33" s="91"/>
      <c r="P33" s="91">
        <f t="shared" si="0"/>
        <v>-4498724479</v>
      </c>
    </row>
    <row r="34" spans="1:17" ht="20.399999999999999" customHeight="1" thickBot="1">
      <c r="A34" s="61" t="s">
        <v>204</v>
      </c>
      <c r="B34" s="75"/>
      <c r="C34" s="76"/>
      <c r="D34" s="69">
        <f>SUM(D26,D32:D33)</f>
        <v>4735622000</v>
      </c>
      <c r="E34" s="91"/>
      <c r="F34" s="69">
        <f>SUM(F26,F32:F33)</f>
        <v>6541658660</v>
      </c>
      <c r="G34" s="91"/>
      <c r="H34" s="69">
        <f>SUM(H26,H32:H33)</f>
        <v>1647137361</v>
      </c>
      <c r="I34" s="91"/>
      <c r="J34" s="69">
        <f>SUM(J26,J32:J33)</f>
        <v>474416126</v>
      </c>
      <c r="K34" s="91"/>
      <c r="L34" s="69">
        <f>SUM(L29,L32:L33)</f>
        <v>5425034687</v>
      </c>
      <c r="M34" s="91"/>
      <c r="N34" s="69">
        <f>SUM(N29,N32:N33)</f>
        <v>0</v>
      </c>
      <c r="O34" s="91"/>
      <c r="P34" s="69">
        <f t="shared" si="0"/>
        <v>18823868834</v>
      </c>
      <c r="Q34" s="70"/>
    </row>
    <row r="35" spans="1:17" ht="20.399999999999999" customHeight="1" thickTop="1">
      <c r="D35" s="71">
        <f>D23-BS!E81</f>
        <v>0</v>
      </c>
      <c r="E35" s="71"/>
      <c r="F35" s="71">
        <f>BS!E82-conso!F26</f>
        <v>0</v>
      </c>
      <c r="G35" s="71"/>
      <c r="H35" s="71">
        <f>H26-BS!E83</f>
        <v>0</v>
      </c>
      <c r="I35" s="71"/>
      <c r="J35" s="71">
        <f>J26-BS!E85</f>
        <v>0</v>
      </c>
      <c r="K35" s="71"/>
      <c r="L35" s="110">
        <f>L23-BS!E86</f>
        <v>0</v>
      </c>
      <c r="M35" s="71"/>
      <c r="N35" s="71">
        <f>N23-BS!E88</f>
        <v>0</v>
      </c>
      <c r="O35" s="71"/>
      <c r="P35" s="71">
        <f>P23-BS!E89</f>
        <v>0</v>
      </c>
    </row>
    <row r="36" spans="1:17" ht="20.399999999999999" customHeight="1">
      <c r="D36" s="72">
        <f>D34-BS!C81</f>
        <v>0</v>
      </c>
      <c r="E36" s="72"/>
      <c r="F36" s="72">
        <f>F34-BS!C82</f>
        <v>0</v>
      </c>
      <c r="G36" s="72"/>
      <c r="H36" s="72">
        <f>H34-BS!C83</f>
        <v>0</v>
      </c>
      <c r="I36" s="72"/>
      <c r="J36" s="72">
        <f>J34-BS!C85</f>
        <v>0</v>
      </c>
      <c r="K36" s="72"/>
      <c r="L36" s="72">
        <f>L34-BS!C86</f>
        <v>0</v>
      </c>
      <c r="M36" s="72"/>
      <c r="N36" s="72">
        <f>N34-BS!C88</f>
        <v>0</v>
      </c>
      <c r="O36" s="72"/>
      <c r="P36" s="72">
        <f>P34-BS!C89</f>
        <v>0</v>
      </c>
    </row>
    <row r="37" spans="1:17" ht="20.399999999999999" customHeight="1">
      <c r="A37" s="74" t="s">
        <v>14</v>
      </c>
    </row>
  </sheetData>
  <mergeCells count="3">
    <mergeCell ref="D5:P5"/>
    <mergeCell ref="J10:L10"/>
    <mergeCell ref="A4:P4"/>
  </mergeCells>
  <pageMargins left="0.47244094488188981" right="0.15748031496062992" top="0.57999999999999996" bottom="0.39370078740157483" header="0.23622047244094491" footer="0.43307086614173229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4"/>
  <sheetViews>
    <sheetView showGridLines="0" zoomScale="80" zoomScaleNormal="80" zoomScaleSheetLayoutView="80" workbookViewId="0">
      <selection activeCell="J9" sqref="J9"/>
    </sheetView>
  </sheetViews>
  <sheetFormatPr defaultRowHeight="20.25" customHeight="1"/>
  <cols>
    <col min="1" max="1" width="44.5546875" style="74" customWidth="1"/>
    <col min="2" max="2" width="4.44140625" style="74" customWidth="1"/>
    <col min="3" max="3" width="2.6640625" style="74" customWidth="1"/>
    <col min="4" max="4" width="17.6640625" style="74" customWidth="1"/>
    <col min="5" max="5" width="2.6640625" style="74" customWidth="1"/>
    <col min="6" max="6" width="17.6640625" style="74" customWidth="1"/>
    <col min="7" max="7" width="2.6640625" style="74" customWidth="1"/>
    <col min="8" max="8" width="20.6640625" style="74" customWidth="1"/>
    <col min="9" max="9" width="2.6640625" style="74" customWidth="1"/>
    <col min="10" max="10" width="17.6640625" style="74" customWidth="1"/>
    <col min="11" max="11" width="2.6640625" style="74" customWidth="1"/>
    <col min="12" max="12" width="20.6640625" style="74" bestFit="1" customWidth="1"/>
    <col min="13" max="13" width="2.6640625" style="74" customWidth="1"/>
    <col min="14" max="14" width="20.6640625" style="74" bestFit="1" customWidth="1"/>
    <col min="15" max="15" width="10.6640625" style="74" customWidth="1"/>
    <col min="16" max="255" width="9.33203125" style="74"/>
    <col min="256" max="256" width="42" style="74" customWidth="1"/>
    <col min="257" max="257" width="10.5546875" style="74" customWidth="1"/>
    <col min="258" max="258" width="7" style="74" customWidth="1"/>
    <col min="259" max="259" width="2.6640625" style="74" customWidth="1"/>
    <col min="260" max="260" width="17.6640625" style="74" customWidth="1"/>
    <col min="261" max="261" width="2.6640625" style="74" customWidth="1"/>
    <col min="262" max="262" width="17.6640625" style="74" customWidth="1"/>
    <col min="263" max="263" width="2.6640625" style="74" customWidth="1"/>
    <col min="264" max="264" width="17.6640625" style="74" customWidth="1"/>
    <col min="265" max="265" width="2.6640625" style="74" customWidth="1"/>
    <col min="266" max="266" width="17.6640625" style="74" customWidth="1"/>
    <col min="267" max="267" width="2.6640625" style="74" customWidth="1"/>
    <col min="268" max="268" width="20.6640625" style="74" customWidth="1"/>
    <col min="269" max="269" width="2.6640625" style="74" customWidth="1"/>
    <col min="270" max="270" width="17.6640625" style="74" customWidth="1"/>
    <col min="271" max="271" width="10.6640625" style="74" customWidth="1"/>
    <col min="272" max="511" width="9.33203125" style="74"/>
    <col min="512" max="512" width="42" style="74" customWidth="1"/>
    <col min="513" max="513" width="10.5546875" style="74" customWidth="1"/>
    <col min="514" max="514" width="7" style="74" customWidth="1"/>
    <col min="515" max="515" width="2.6640625" style="74" customWidth="1"/>
    <col min="516" max="516" width="17.6640625" style="74" customWidth="1"/>
    <col min="517" max="517" width="2.6640625" style="74" customWidth="1"/>
    <col min="518" max="518" width="17.6640625" style="74" customWidth="1"/>
    <col min="519" max="519" width="2.6640625" style="74" customWidth="1"/>
    <col min="520" max="520" width="17.6640625" style="74" customWidth="1"/>
    <col min="521" max="521" width="2.6640625" style="74" customWidth="1"/>
    <col min="522" max="522" width="17.6640625" style="74" customWidth="1"/>
    <col min="523" max="523" width="2.6640625" style="74" customWidth="1"/>
    <col min="524" max="524" width="20.6640625" style="74" customWidth="1"/>
    <col min="525" max="525" width="2.6640625" style="74" customWidth="1"/>
    <col min="526" max="526" width="17.6640625" style="74" customWidth="1"/>
    <col min="527" max="527" width="10.6640625" style="74" customWidth="1"/>
    <col min="528" max="767" width="9.33203125" style="74"/>
    <col min="768" max="768" width="42" style="74" customWidth="1"/>
    <col min="769" max="769" width="10.5546875" style="74" customWidth="1"/>
    <col min="770" max="770" width="7" style="74" customWidth="1"/>
    <col min="771" max="771" width="2.6640625" style="74" customWidth="1"/>
    <col min="772" max="772" width="17.6640625" style="74" customWidth="1"/>
    <col min="773" max="773" width="2.6640625" style="74" customWidth="1"/>
    <col min="774" max="774" width="17.6640625" style="74" customWidth="1"/>
    <col min="775" max="775" width="2.6640625" style="74" customWidth="1"/>
    <col min="776" max="776" width="17.6640625" style="74" customWidth="1"/>
    <col min="777" max="777" width="2.6640625" style="74" customWidth="1"/>
    <col min="778" max="778" width="17.6640625" style="74" customWidth="1"/>
    <col min="779" max="779" width="2.6640625" style="74" customWidth="1"/>
    <col min="780" max="780" width="20.6640625" style="74" customWidth="1"/>
    <col min="781" max="781" width="2.6640625" style="74" customWidth="1"/>
    <col min="782" max="782" width="17.6640625" style="74" customWidth="1"/>
    <col min="783" max="783" width="10.6640625" style="74" customWidth="1"/>
    <col min="784" max="1023" width="9.33203125" style="74"/>
    <col min="1024" max="1024" width="42" style="74" customWidth="1"/>
    <col min="1025" max="1025" width="10.5546875" style="74" customWidth="1"/>
    <col min="1026" max="1026" width="7" style="74" customWidth="1"/>
    <col min="1027" max="1027" width="2.6640625" style="74" customWidth="1"/>
    <col min="1028" max="1028" width="17.6640625" style="74" customWidth="1"/>
    <col min="1029" max="1029" width="2.6640625" style="74" customWidth="1"/>
    <col min="1030" max="1030" width="17.6640625" style="74" customWidth="1"/>
    <col min="1031" max="1031" width="2.6640625" style="74" customWidth="1"/>
    <col min="1032" max="1032" width="17.6640625" style="74" customWidth="1"/>
    <col min="1033" max="1033" width="2.6640625" style="74" customWidth="1"/>
    <col min="1034" max="1034" width="17.6640625" style="74" customWidth="1"/>
    <col min="1035" max="1035" width="2.6640625" style="74" customWidth="1"/>
    <col min="1036" max="1036" width="20.6640625" style="74" customWidth="1"/>
    <col min="1037" max="1037" width="2.6640625" style="74" customWidth="1"/>
    <col min="1038" max="1038" width="17.6640625" style="74" customWidth="1"/>
    <col min="1039" max="1039" width="10.6640625" style="74" customWidth="1"/>
    <col min="1040" max="1279" width="9.33203125" style="74"/>
    <col min="1280" max="1280" width="42" style="74" customWidth="1"/>
    <col min="1281" max="1281" width="10.5546875" style="74" customWidth="1"/>
    <col min="1282" max="1282" width="7" style="74" customWidth="1"/>
    <col min="1283" max="1283" width="2.6640625" style="74" customWidth="1"/>
    <col min="1284" max="1284" width="17.6640625" style="74" customWidth="1"/>
    <col min="1285" max="1285" width="2.6640625" style="74" customWidth="1"/>
    <col min="1286" max="1286" width="17.6640625" style="74" customWidth="1"/>
    <col min="1287" max="1287" width="2.6640625" style="74" customWidth="1"/>
    <col min="1288" max="1288" width="17.6640625" style="74" customWidth="1"/>
    <col min="1289" max="1289" width="2.6640625" style="74" customWidth="1"/>
    <col min="1290" max="1290" width="17.6640625" style="74" customWidth="1"/>
    <col min="1291" max="1291" width="2.6640625" style="74" customWidth="1"/>
    <col min="1292" max="1292" width="20.6640625" style="74" customWidth="1"/>
    <col min="1293" max="1293" width="2.6640625" style="74" customWidth="1"/>
    <col min="1294" max="1294" width="17.6640625" style="74" customWidth="1"/>
    <col min="1295" max="1295" width="10.6640625" style="74" customWidth="1"/>
    <col min="1296" max="1535" width="9.33203125" style="74"/>
    <col min="1536" max="1536" width="42" style="74" customWidth="1"/>
    <col min="1537" max="1537" width="10.5546875" style="74" customWidth="1"/>
    <col min="1538" max="1538" width="7" style="74" customWidth="1"/>
    <col min="1539" max="1539" width="2.6640625" style="74" customWidth="1"/>
    <col min="1540" max="1540" width="17.6640625" style="74" customWidth="1"/>
    <col min="1541" max="1541" width="2.6640625" style="74" customWidth="1"/>
    <col min="1542" max="1542" width="17.6640625" style="74" customWidth="1"/>
    <col min="1543" max="1543" width="2.6640625" style="74" customWidth="1"/>
    <col min="1544" max="1544" width="17.6640625" style="74" customWidth="1"/>
    <col min="1545" max="1545" width="2.6640625" style="74" customWidth="1"/>
    <col min="1546" max="1546" width="17.6640625" style="74" customWidth="1"/>
    <col min="1547" max="1547" width="2.6640625" style="74" customWidth="1"/>
    <col min="1548" max="1548" width="20.6640625" style="74" customWidth="1"/>
    <col min="1549" max="1549" width="2.6640625" style="74" customWidth="1"/>
    <col min="1550" max="1550" width="17.6640625" style="74" customWidth="1"/>
    <col min="1551" max="1551" width="10.6640625" style="74" customWidth="1"/>
    <col min="1552" max="1791" width="9.33203125" style="74"/>
    <col min="1792" max="1792" width="42" style="74" customWidth="1"/>
    <col min="1793" max="1793" width="10.5546875" style="74" customWidth="1"/>
    <col min="1794" max="1794" width="7" style="74" customWidth="1"/>
    <col min="1795" max="1795" width="2.6640625" style="74" customWidth="1"/>
    <col min="1796" max="1796" width="17.6640625" style="74" customWidth="1"/>
    <col min="1797" max="1797" width="2.6640625" style="74" customWidth="1"/>
    <col min="1798" max="1798" width="17.6640625" style="74" customWidth="1"/>
    <col min="1799" max="1799" width="2.6640625" style="74" customWidth="1"/>
    <col min="1800" max="1800" width="17.6640625" style="74" customWidth="1"/>
    <col min="1801" max="1801" width="2.6640625" style="74" customWidth="1"/>
    <col min="1802" max="1802" width="17.6640625" style="74" customWidth="1"/>
    <col min="1803" max="1803" width="2.6640625" style="74" customWidth="1"/>
    <col min="1804" max="1804" width="20.6640625" style="74" customWidth="1"/>
    <col min="1805" max="1805" width="2.6640625" style="74" customWidth="1"/>
    <col min="1806" max="1806" width="17.6640625" style="74" customWidth="1"/>
    <col min="1807" max="1807" width="10.6640625" style="74" customWidth="1"/>
    <col min="1808" max="2047" width="9.33203125" style="74"/>
    <col min="2048" max="2048" width="42" style="74" customWidth="1"/>
    <col min="2049" max="2049" width="10.5546875" style="74" customWidth="1"/>
    <col min="2050" max="2050" width="7" style="74" customWidth="1"/>
    <col min="2051" max="2051" width="2.6640625" style="74" customWidth="1"/>
    <col min="2052" max="2052" width="17.6640625" style="74" customWidth="1"/>
    <col min="2053" max="2053" width="2.6640625" style="74" customWidth="1"/>
    <col min="2054" max="2054" width="17.6640625" style="74" customWidth="1"/>
    <col min="2055" max="2055" width="2.6640625" style="74" customWidth="1"/>
    <col min="2056" max="2056" width="17.6640625" style="74" customWidth="1"/>
    <col min="2057" max="2057" width="2.6640625" style="74" customWidth="1"/>
    <col min="2058" max="2058" width="17.6640625" style="74" customWidth="1"/>
    <col min="2059" max="2059" width="2.6640625" style="74" customWidth="1"/>
    <col min="2060" max="2060" width="20.6640625" style="74" customWidth="1"/>
    <col min="2061" max="2061" width="2.6640625" style="74" customWidth="1"/>
    <col min="2062" max="2062" width="17.6640625" style="74" customWidth="1"/>
    <col min="2063" max="2063" width="10.6640625" style="74" customWidth="1"/>
    <col min="2064" max="2303" width="9.33203125" style="74"/>
    <col min="2304" max="2304" width="42" style="74" customWidth="1"/>
    <col min="2305" max="2305" width="10.5546875" style="74" customWidth="1"/>
    <col min="2306" max="2306" width="7" style="74" customWidth="1"/>
    <col min="2307" max="2307" width="2.6640625" style="74" customWidth="1"/>
    <col min="2308" max="2308" width="17.6640625" style="74" customWidth="1"/>
    <col min="2309" max="2309" width="2.6640625" style="74" customWidth="1"/>
    <col min="2310" max="2310" width="17.6640625" style="74" customWidth="1"/>
    <col min="2311" max="2311" width="2.6640625" style="74" customWidth="1"/>
    <col min="2312" max="2312" width="17.6640625" style="74" customWidth="1"/>
    <col min="2313" max="2313" width="2.6640625" style="74" customWidth="1"/>
    <col min="2314" max="2314" width="17.6640625" style="74" customWidth="1"/>
    <col min="2315" max="2315" width="2.6640625" style="74" customWidth="1"/>
    <col min="2316" max="2316" width="20.6640625" style="74" customWidth="1"/>
    <col min="2317" max="2317" width="2.6640625" style="74" customWidth="1"/>
    <col min="2318" max="2318" width="17.6640625" style="74" customWidth="1"/>
    <col min="2319" max="2319" width="10.6640625" style="74" customWidth="1"/>
    <col min="2320" max="2559" width="9.33203125" style="74"/>
    <col min="2560" max="2560" width="42" style="74" customWidth="1"/>
    <col min="2561" max="2561" width="10.5546875" style="74" customWidth="1"/>
    <col min="2562" max="2562" width="7" style="74" customWidth="1"/>
    <col min="2563" max="2563" width="2.6640625" style="74" customWidth="1"/>
    <col min="2564" max="2564" width="17.6640625" style="74" customWidth="1"/>
    <col min="2565" max="2565" width="2.6640625" style="74" customWidth="1"/>
    <col min="2566" max="2566" width="17.6640625" style="74" customWidth="1"/>
    <col min="2567" max="2567" width="2.6640625" style="74" customWidth="1"/>
    <col min="2568" max="2568" width="17.6640625" style="74" customWidth="1"/>
    <col min="2569" max="2569" width="2.6640625" style="74" customWidth="1"/>
    <col min="2570" max="2570" width="17.6640625" style="74" customWidth="1"/>
    <col min="2571" max="2571" width="2.6640625" style="74" customWidth="1"/>
    <col min="2572" max="2572" width="20.6640625" style="74" customWidth="1"/>
    <col min="2573" max="2573" width="2.6640625" style="74" customWidth="1"/>
    <col min="2574" max="2574" width="17.6640625" style="74" customWidth="1"/>
    <col min="2575" max="2575" width="10.6640625" style="74" customWidth="1"/>
    <col min="2576" max="2815" width="9.33203125" style="74"/>
    <col min="2816" max="2816" width="42" style="74" customWidth="1"/>
    <col min="2817" max="2817" width="10.5546875" style="74" customWidth="1"/>
    <col min="2818" max="2818" width="7" style="74" customWidth="1"/>
    <col min="2819" max="2819" width="2.6640625" style="74" customWidth="1"/>
    <col min="2820" max="2820" width="17.6640625" style="74" customWidth="1"/>
    <col min="2821" max="2821" width="2.6640625" style="74" customWidth="1"/>
    <col min="2822" max="2822" width="17.6640625" style="74" customWidth="1"/>
    <col min="2823" max="2823" width="2.6640625" style="74" customWidth="1"/>
    <col min="2824" max="2824" width="17.6640625" style="74" customWidth="1"/>
    <col min="2825" max="2825" width="2.6640625" style="74" customWidth="1"/>
    <col min="2826" max="2826" width="17.6640625" style="74" customWidth="1"/>
    <col min="2827" max="2827" width="2.6640625" style="74" customWidth="1"/>
    <col min="2828" max="2828" width="20.6640625" style="74" customWidth="1"/>
    <col min="2829" max="2829" width="2.6640625" style="74" customWidth="1"/>
    <col min="2830" max="2830" width="17.6640625" style="74" customWidth="1"/>
    <col min="2831" max="2831" width="10.6640625" style="74" customWidth="1"/>
    <col min="2832" max="3071" width="9.33203125" style="74"/>
    <col min="3072" max="3072" width="42" style="74" customWidth="1"/>
    <col min="3073" max="3073" width="10.5546875" style="74" customWidth="1"/>
    <col min="3074" max="3074" width="7" style="74" customWidth="1"/>
    <col min="3075" max="3075" width="2.6640625" style="74" customWidth="1"/>
    <col min="3076" max="3076" width="17.6640625" style="74" customWidth="1"/>
    <col min="3077" max="3077" width="2.6640625" style="74" customWidth="1"/>
    <col min="3078" max="3078" width="17.6640625" style="74" customWidth="1"/>
    <col min="3079" max="3079" width="2.6640625" style="74" customWidth="1"/>
    <col min="3080" max="3080" width="17.6640625" style="74" customWidth="1"/>
    <col min="3081" max="3081" width="2.6640625" style="74" customWidth="1"/>
    <col min="3082" max="3082" width="17.6640625" style="74" customWidth="1"/>
    <col min="3083" max="3083" width="2.6640625" style="74" customWidth="1"/>
    <col min="3084" max="3084" width="20.6640625" style="74" customWidth="1"/>
    <col min="3085" max="3085" width="2.6640625" style="74" customWidth="1"/>
    <col min="3086" max="3086" width="17.6640625" style="74" customWidth="1"/>
    <col min="3087" max="3087" width="10.6640625" style="74" customWidth="1"/>
    <col min="3088" max="3327" width="9.33203125" style="74"/>
    <col min="3328" max="3328" width="42" style="74" customWidth="1"/>
    <col min="3329" max="3329" width="10.5546875" style="74" customWidth="1"/>
    <col min="3330" max="3330" width="7" style="74" customWidth="1"/>
    <col min="3331" max="3331" width="2.6640625" style="74" customWidth="1"/>
    <col min="3332" max="3332" width="17.6640625" style="74" customWidth="1"/>
    <col min="3333" max="3333" width="2.6640625" style="74" customWidth="1"/>
    <col min="3334" max="3334" width="17.6640625" style="74" customWidth="1"/>
    <col min="3335" max="3335" width="2.6640625" style="74" customWidth="1"/>
    <col min="3336" max="3336" width="17.6640625" style="74" customWidth="1"/>
    <col min="3337" max="3337" width="2.6640625" style="74" customWidth="1"/>
    <col min="3338" max="3338" width="17.6640625" style="74" customWidth="1"/>
    <col min="3339" max="3339" width="2.6640625" style="74" customWidth="1"/>
    <col min="3340" max="3340" width="20.6640625" style="74" customWidth="1"/>
    <col min="3341" max="3341" width="2.6640625" style="74" customWidth="1"/>
    <col min="3342" max="3342" width="17.6640625" style="74" customWidth="1"/>
    <col min="3343" max="3343" width="10.6640625" style="74" customWidth="1"/>
    <col min="3344" max="3583" width="9.33203125" style="74"/>
    <col min="3584" max="3584" width="42" style="74" customWidth="1"/>
    <col min="3585" max="3585" width="10.5546875" style="74" customWidth="1"/>
    <col min="3586" max="3586" width="7" style="74" customWidth="1"/>
    <col min="3587" max="3587" width="2.6640625" style="74" customWidth="1"/>
    <col min="3588" max="3588" width="17.6640625" style="74" customWidth="1"/>
    <col min="3589" max="3589" width="2.6640625" style="74" customWidth="1"/>
    <col min="3590" max="3590" width="17.6640625" style="74" customWidth="1"/>
    <col min="3591" max="3591" width="2.6640625" style="74" customWidth="1"/>
    <col min="3592" max="3592" width="17.6640625" style="74" customWidth="1"/>
    <col min="3593" max="3593" width="2.6640625" style="74" customWidth="1"/>
    <col min="3594" max="3594" width="17.6640625" style="74" customWidth="1"/>
    <col min="3595" max="3595" width="2.6640625" style="74" customWidth="1"/>
    <col min="3596" max="3596" width="20.6640625" style="74" customWidth="1"/>
    <col min="3597" max="3597" width="2.6640625" style="74" customWidth="1"/>
    <col min="3598" max="3598" width="17.6640625" style="74" customWidth="1"/>
    <col min="3599" max="3599" width="10.6640625" style="74" customWidth="1"/>
    <col min="3600" max="3839" width="9.33203125" style="74"/>
    <col min="3840" max="3840" width="42" style="74" customWidth="1"/>
    <col min="3841" max="3841" width="10.5546875" style="74" customWidth="1"/>
    <col min="3842" max="3842" width="7" style="74" customWidth="1"/>
    <col min="3843" max="3843" width="2.6640625" style="74" customWidth="1"/>
    <col min="3844" max="3844" width="17.6640625" style="74" customWidth="1"/>
    <col min="3845" max="3845" width="2.6640625" style="74" customWidth="1"/>
    <col min="3846" max="3846" width="17.6640625" style="74" customWidth="1"/>
    <col min="3847" max="3847" width="2.6640625" style="74" customWidth="1"/>
    <col min="3848" max="3848" width="17.6640625" style="74" customWidth="1"/>
    <col min="3849" max="3849" width="2.6640625" style="74" customWidth="1"/>
    <col min="3850" max="3850" width="17.6640625" style="74" customWidth="1"/>
    <col min="3851" max="3851" width="2.6640625" style="74" customWidth="1"/>
    <col min="3852" max="3852" width="20.6640625" style="74" customWidth="1"/>
    <col min="3853" max="3853" width="2.6640625" style="74" customWidth="1"/>
    <col min="3854" max="3854" width="17.6640625" style="74" customWidth="1"/>
    <col min="3855" max="3855" width="10.6640625" style="74" customWidth="1"/>
    <col min="3856" max="4095" width="9.33203125" style="74"/>
    <col min="4096" max="4096" width="42" style="74" customWidth="1"/>
    <col min="4097" max="4097" width="10.5546875" style="74" customWidth="1"/>
    <col min="4098" max="4098" width="7" style="74" customWidth="1"/>
    <col min="4099" max="4099" width="2.6640625" style="74" customWidth="1"/>
    <col min="4100" max="4100" width="17.6640625" style="74" customWidth="1"/>
    <col min="4101" max="4101" width="2.6640625" style="74" customWidth="1"/>
    <col min="4102" max="4102" width="17.6640625" style="74" customWidth="1"/>
    <col min="4103" max="4103" width="2.6640625" style="74" customWidth="1"/>
    <col min="4104" max="4104" width="17.6640625" style="74" customWidth="1"/>
    <col min="4105" max="4105" width="2.6640625" style="74" customWidth="1"/>
    <col min="4106" max="4106" width="17.6640625" style="74" customWidth="1"/>
    <col min="4107" max="4107" width="2.6640625" style="74" customWidth="1"/>
    <col min="4108" max="4108" width="20.6640625" style="74" customWidth="1"/>
    <col min="4109" max="4109" width="2.6640625" style="74" customWidth="1"/>
    <col min="4110" max="4110" width="17.6640625" style="74" customWidth="1"/>
    <col min="4111" max="4111" width="10.6640625" style="74" customWidth="1"/>
    <col min="4112" max="4351" width="9.33203125" style="74"/>
    <col min="4352" max="4352" width="42" style="74" customWidth="1"/>
    <col min="4353" max="4353" width="10.5546875" style="74" customWidth="1"/>
    <col min="4354" max="4354" width="7" style="74" customWidth="1"/>
    <col min="4355" max="4355" width="2.6640625" style="74" customWidth="1"/>
    <col min="4356" max="4356" width="17.6640625" style="74" customWidth="1"/>
    <col min="4357" max="4357" width="2.6640625" style="74" customWidth="1"/>
    <col min="4358" max="4358" width="17.6640625" style="74" customWidth="1"/>
    <col min="4359" max="4359" width="2.6640625" style="74" customWidth="1"/>
    <col min="4360" max="4360" width="17.6640625" style="74" customWidth="1"/>
    <col min="4361" max="4361" width="2.6640625" style="74" customWidth="1"/>
    <col min="4362" max="4362" width="17.6640625" style="74" customWidth="1"/>
    <col min="4363" max="4363" width="2.6640625" style="74" customWidth="1"/>
    <col min="4364" max="4364" width="20.6640625" style="74" customWidth="1"/>
    <col min="4365" max="4365" width="2.6640625" style="74" customWidth="1"/>
    <col min="4366" max="4366" width="17.6640625" style="74" customWidth="1"/>
    <col min="4367" max="4367" width="10.6640625" style="74" customWidth="1"/>
    <col min="4368" max="4607" width="9.33203125" style="74"/>
    <col min="4608" max="4608" width="42" style="74" customWidth="1"/>
    <col min="4609" max="4609" width="10.5546875" style="74" customWidth="1"/>
    <col min="4610" max="4610" width="7" style="74" customWidth="1"/>
    <col min="4611" max="4611" width="2.6640625" style="74" customWidth="1"/>
    <col min="4612" max="4612" width="17.6640625" style="74" customWidth="1"/>
    <col min="4613" max="4613" width="2.6640625" style="74" customWidth="1"/>
    <col min="4614" max="4614" width="17.6640625" style="74" customWidth="1"/>
    <col min="4615" max="4615" width="2.6640625" style="74" customWidth="1"/>
    <col min="4616" max="4616" width="17.6640625" style="74" customWidth="1"/>
    <col min="4617" max="4617" width="2.6640625" style="74" customWidth="1"/>
    <col min="4618" max="4618" width="17.6640625" style="74" customWidth="1"/>
    <col min="4619" max="4619" width="2.6640625" style="74" customWidth="1"/>
    <col min="4620" max="4620" width="20.6640625" style="74" customWidth="1"/>
    <col min="4621" max="4621" width="2.6640625" style="74" customWidth="1"/>
    <col min="4622" max="4622" width="17.6640625" style="74" customWidth="1"/>
    <col min="4623" max="4623" width="10.6640625" style="74" customWidth="1"/>
    <col min="4624" max="4863" width="9.33203125" style="74"/>
    <col min="4864" max="4864" width="42" style="74" customWidth="1"/>
    <col min="4865" max="4865" width="10.5546875" style="74" customWidth="1"/>
    <col min="4866" max="4866" width="7" style="74" customWidth="1"/>
    <col min="4867" max="4867" width="2.6640625" style="74" customWidth="1"/>
    <col min="4868" max="4868" width="17.6640625" style="74" customWidth="1"/>
    <col min="4869" max="4869" width="2.6640625" style="74" customWidth="1"/>
    <col min="4870" max="4870" width="17.6640625" style="74" customWidth="1"/>
    <col min="4871" max="4871" width="2.6640625" style="74" customWidth="1"/>
    <col min="4872" max="4872" width="17.6640625" style="74" customWidth="1"/>
    <col min="4873" max="4873" width="2.6640625" style="74" customWidth="1"/>
    <col min="4874" max="4874" width="17.6640625" style="74" customWidth="1"/>
    <col min="4875" max="4875" width="2.6640625" style="74" customWidth="1"/>
    <col min="4876" max="4876" width="20.6640625" style="74" customWidth="1"/>
    <col min="4877" max="4877" width="2.6640625" style="74" customWidth="1"/>
    <col min="4878" max="4878" width="17.6640625" style="74" customWidth="1"/>
    <col min="4879" max="4879" width="10.6640625" style="74" customWidth="1"/>
    <col min="4880" max="5119" width="9.33203125" style="74"/>
    <col min="5120" max="5120" width="42" style="74" customWidth="1"/>
    <col min="5121" max="5121" width="10.5546875" style="74" customWidth="1"/>
    <col min="5122" max="5122" width="7" style="74" customWidth="1"/>
    <col min="5123" max="5123" width="2.6640625" style="74" customWidth="1"/>
    <col min="5124" max="5124" width="17.6640625" style="74" customWidth="1"/>
    <col min="5125" max="5125" width="2.6640625" style="74" customWidth="1"/>
    <col min="5126" max="5126" width="17.6640625" style="74" customWidth="1"/>
    <col min="5127" max="5127" width="2.6640625" style="74" customWidth="1"/>
    <col min="5128" max="5128" width="17.6640625" style="74" customWidth="1"/>
    <col min="5129" max="5129" width="2.6640625" style="74" customWidth="1"/>
    <col min="5130" max="5130" width="17.6640625" style="74" customWidth="1"/>
    <col min="5131" max="5131" width="2.6640625" style="74" customWidth="1"/>
    <col min="5132" max="5132" width="20.6640625" style="74" customWidth="1"/>
    <col min="5133" max="5133" width="2.6640625" style="74" customWidth="1"/>
    <col min="5134" max="5134" width="17.6640625" style="74" customWidth="1"/>
    <col min="5135" max="5135" width="10.6640625" style="74" customWidth="1"/>
    <col min="5136" max="5375" width="9.33203125" style="74"/>
    <col min="5376" max="5376" width="42" style="74" customWidth="1"/>
    <col min="5377" max="5377" width="10.5546875" style="74" customWidth="1"/>
    <col min="5378" max="5378" width="7" style="74" customWidth="1"/>
    <col min="5379" max="5379" width="2.6640625" style="74" customWidth="1"/>
    <col min="5380" max="5380" width="17.6640625" style="74" customWidth="1"/>
    <col min="5381" max="5381" width="2.6640625" style="74" customWidth="1"/>
    <col min="5382" max="5382" width="17.6640625" style="74" customWidth="1"/>
    <col min="5383" max="5383" width="2.6640625" style="74" customWidth="1"/>
    <col min="5384" max="5384" width="17.6640625" style="74" customWidth="1"/>
    <col min="5385" max="5385" width="2.6640625" style="74" customWidth="1"/>
    <col min="5386" max="5386" width="17.6640625" style="74" customWidth="1"/>
    <col min="5387" max="5387" width="2.6640625" style="74" customWidth="1"/>
    <col min="5388" max="5388" width="20.6640625" style="74" customWidth="1"/>
    <col min="5389" max="5389" width="2.6640625" style="74" customWidth="1"/>
    <col min="5390" max="5390" width="17.6640625" style="74" customWidth="1"/>
    <col min="5391" max="5391" width="10.6640625" style="74" customWidth="1"/>
    <col min="5392" max="5631" width="9.33203125" style="74"/>
    <col min="5632" max="5632" width="42" style="74" customWidth="1"/>
    <col min="5633" max="5633" width="10.5546875" style="74" customWidth="1"/>
    <col min="5634" max="5634" width="7" style="74" customWidth="1"/>
    <col min="5635" max="5635" width="2.6640625" style="74" customWidth="1"/>
    <col min="5636" max="5636" width="17.6640625" style="74" customWidth="1"/>
    <col min="5637" max="5637" width="2.6640625" style="74" customWidth="1"/>
    <col min="5638" max="5638" width="17.6640625" style="74" customWidth="1"/>
    <col min="5639" max="5639" width="2.6640625" style="74" customWidth="1"/>
    <col min="5640" max="5640" width="17.6640625" style="74" customWidth="1"/>
    <col min="5641" max="5641" width="2.6640625" style="74" customWidth="1"/>
    <col min="5642" max="5642" width="17.6640625" style="74" customWidth="1"/>
    <col min="5643" max="5643" width="2.6640625" style="74" customWidth="1"/>
    <col min="5644" max="5644" width="20.6640625" style="74" customWidth="1"/>
    <col min="5645" max="5645" width="2.6640625" style="74" customWidth="1"/>
    <col min="5646" max="5646" width="17.6640625" style="74" customWidth="1"/>
    <col min="5647" max="5647" width="10.6640625" style="74" customWidth="1"/>
    <col min="5648" max="5887" width="9.33203125" style="74"/>
    <col min="5888" max="5888" width="42" style="74" customWidth="1"/>
    <col min="5889" max="5889" width="10.5546875" style="74" customWidth="1"/>
    <col min="5890" max="5890" width="7" style="74" customWidth="1"/>
    <col min="5891" max="5891" width="2.6640625" style="74" customWidth="1"/>
    <col min="5892" max="5892" width="17.6640625" style="74" customWidth="1"/>
    <col min="5893" max="5893" width="2.6640625" style="74" customWidth="1"/>
    <col min="5894" max="5894" width="17.6640625" style="74" customWidth="1"/>
    <col min="5895" max="5895" width="2.6640625" style="74" customWidth="1"/>
    <col min="5896" max="5896" width="17.6640625" style="74" customWidth="1"/>
    <col min="5897" max="5897" width="2.6640625" style="74" customWidth="1"/>
    <col min="5898" max="5898" width="17.6640625" style="74" customWidth="1"/>
    <col min="5899" max="5899" width="2.6640625" style="74" customWidth="1"/>
    <col min="5900" max="5900" width="20.6640625" style="74" customWidth="1"/>
    <col min="5901" max="5901" width="2.6640625" style="74" customWidth="1"/>
    <col min="5902" max="5902" width="17.6640625" style="74" customWidth="1"/>
    <col min="5903" max="5903" width="10.6640625" style="74" customWidth="1"/>
    <col min="5904" max="6143" width="9.33203125" style="74"/>
    <col min="6144" max="6144" width="42" style="74" customWidth="1"/>
    <col min="6145" max="6145" width="10.5546875" style="74" customWidth="1"/>
    <col min="6146" max="6146" width="7" style="74" customWidth="1"/>
    <col min="6147" max="6147" width="2.6640625" style="74" customWidth="1"/>
    <col min="6148" max="6148" width="17.6640625" style="74" customWidth="1"/>
    <col min="6149" max="6149" width="2.6640625" style="74" customWidth="1"/>
    <col min="6150" max="6150" width="17.6640625" style="74" customWidth="1"/>
    <col min="6151" max="6151" width="2.6640625" style="74" customWidth="1"/>
    <col min="6152" max="6152" width="17.6640625" style="74" customWidth="1"/>
    <col min="6153" max="6153" width="2.6640625" style="74" customWidth="1"/>
    <col min="6154" max="6154" width="17.6640625" style="74" customWidth="1"/>
    <col min="6155" max="6155" width="2.6640625" style="74" customWidth="1"/>
    <col min="6156" max="6156" width="20.6640625" style="74" customWidth="1"/>
    <col min="6157" max="6157" width="2.6640625" style="74" customWidth="1"/>
    <col min="6158" max="6158" width="17.6640625" style="74" customWidth="1"/>
    <col min="6159" max="6159" width="10.6640625" style="74" customWidth="1"/>
    <col min="6160" max="6399" width="9.33203125" style="74"/>
    <col min="6400" max="6400" width="42" style="74" customWidth="1"/>
    <col min="6401" max="6401" width="10.5546875" style="74" customWidth="1"/>
    <col min="6402" max="6402" width="7" style="74" customWidth="1"/>
    <col min="6403" max="6403" width="2.6640625" style="74" customWidth="1"/>
    <col min="6404" max="6404" width="17.6640625" style="74" customWidth="1"/>
    <col min="6405" max="6405" width="2.6640625" style="74" customWidth="1"/>
    <col min="6406" max="6406" width="17.6640625" style="74" customWidth="1"/>
    <col min="6407" max="6407" width="2.6640625" style="74" customWidth="1"/>
    <col min="6408" max="6408" width="17.6640625" style="74" customWidth="1"/>
    <col min="6409" max="6409" width="2.6640625" style="74" customWidth="1"/>
    <col min="6410" max="6410" width="17.6640625" style="74" customWidth="1"/>
    <col min="6411" max="6411" width="2.6640625" style="74" customWidth="1"/>
    <col min="6412" max="6412" width="20.6640625" style="74" customWidth="1"/>
    <col min="6413" max="6413" width="2.6640625" style="74" customWidth="1"/>
    <col min="6414" max="6414" width="17.6640625" style="74" customWidth="1"/>
    <col min="6415" max="6415" width="10.6640625" style="74" customWidth="1"/>
    <col min="6416" max="6655" width="9.33203125" style="74"/>
    <col min="6656" max="6656" width="42" style="74" customWidth="1"/>
    <col min="6657" max="6657" width="10.5546875" style="74" customWidth="1"/>
    <col min="6658" max="6658" width="7" style="74" customWidth="1"/>
    <col min="6659" max="6659" width="2.6640625" style="74" customWidth="1"/>
    <col min="6660" max="6660" width="17.6640625" style="74" customWidth="1"/>
    <col min="6661" max="6661" width="2.6640625" style="74" customWidth="1"/>
    <col min="6662" max="6662" width="17.6640625" style="74" customWidth="1"/>
    <col min="6663" max="6663" width="2.6640625" style="74" customWidth="1"/>
    <col min="6664" max="6664" width="17.6640625" style="74" customWidth="1"/>
    <col min="6665" max="6665" width="2.6640625" style="74" customWidth="1"/>
    <col min="6666" max="6666" width="17.6640625" style="74" customWidth="1"/>
    <col min="6667" max="6667" width="2.6640625" style="74" customWidth="1"/>
    <col min="6668" max="6668" width="20.6640625" style="74" customWidth="1"/>
    <col min="6669" max="6669" width="2.6640625" style="74" customWidth="1"/>
    <col min="6670" max="6670" width="17.6640625" style="74" customWidth="1"/>
    <col min="6671" max="6671" width="10.6640625" style="74" customWidth="1"/>
    <col min="6672" max="6911" width="9.33203125" style="74"/>
    <col min="6912" max="6912" width="42" style="74" customWidth="1"/>
    <col min="6913" max="6913" width="10.5546875" style="74" customWidth="1"/>
    <col min="6914" max="6914" width="7" style="74" customWidth="1"/>
    <col min="6915" max="6915" width="2.6640625" style="74" customWidth="1"/>
    <col min="6916" max="6916" width="17.6640625" style="74" customWidth="1"/>
    <col min="6917" max="6917" width="2.6640625" style="74" customWidth="1"/>
    <col min="6918" max="6918" width="17.6640625" style="74" customWidth="1"/>
    <col min="6919" max="6919" width="2.6640625" style="74" customWidth="1"/>
    <col min="6920" max="6920" width="17.6640625" style="74" customWidth="1"/>
    <col min="6921" max="6921" width="2.6640625" style="74" customWidth="1"/>
    <col min="6922" max="6922" width="17.6640625" style="74" customWidth="1"/>
    <col min="6923" max="6923" width="2.6640625" style="74" customWidth="1"/>
    <col min="6924" max="6924" width="20.6640625" style="74" customWidth="1"/>
    <col min="6925" max="6925" width="2.6640625" style="74" customWidth="1"/>
    <col min="6926" max="6926" width="17.6640625" style="74" customWidth="1"/>
    <col min="6927" max="6927" width="10.6640625" style="74" customWidth="1"/>
    <col min="6928" max="7167" width="9.33203125" style="74"/>
    <col min="7168" max="7168" width="42" style="74" customWidth="1"/>
    <col min="7169" max="7169" width="10.5546875" style="74" customWidth="1"/>
    <col min="7170" max="7170" width="7" style="74" customWidth="1"/>
    <col min="7171" max="7171" width="2.6640625" style="74" customWidth="1"/>
    <col min="7172" max="7172" width="17.6640625" style="74" customWidth="1"/>
    <col min="7173" max="7173" width="2.6640625" style="74" customWidth="1"/>
    <col min="7174" max="7174" width="17.6640625" style="74" customWidth="1"/>
    <col min="7175" max="7175" width="2.6640625" style="74" customWidth="1"/>
    <col min="7176" max="7176" width="17.6640625" style="74" customWidth="1"/>
    <col min="7177" max="7177" width="2.6640625" style="74" customWidth="1"/>
    <col min="7178" max="7178" width="17.6640625" style="74" customWidth="1"/>
    <col min="7179" max="7179" width="2.6640625" style="74" customWidth="1"/>
    <col min="7180" max="7180" width="20.6640625" style="74" customWidth="1"/>
    <col min="7181" max="7181" width="2.6640625" style="74" customWidth="1"/>
    <col min="7182" max="7182" width="17.6640625" style="74" customWidth="1"/>
    <col min="7183" max="7183" width="10.6640625" style="74" customWidth="1"/>
    <col min="7184" max="7423" width="9.33203125" style="74"/>
    <col min="7424" max="7424" width="42" style="74" customWidth="1"/>
    <col min="7425" max="7425" width="10.5546875" style="74" customWidth="1"/>
    <col min="7426" max="7426" width="7" style="74" customWidth="1"/>
    <col min="7427" max="7427" width="2.6640625" style="74" customWidth="1"/>
    <col min="7428" max="7428" width="17.6640625" style="74" customWidth="1"/>
    <col min="7429" max="7429" width="2.6640625" style="74" customWidth="1"/>
    <col min="7430" max="7430" width="17.6640625" style="74" customWidth="1"/>
    <col min="7431" max="7431" width="2.6640625" style="74" customWidth="1"/>
    <col min="7432" max="7432" width="17.6640625" style="74" customWidth="1"/>
    <col min="7433" max="7433" width="2.6640625" style="74" customWidth="1"/>
    <col min="7434" max="7434" width="17.6640625" style="74" customWidth="1"/>
    <col min="7435" max="7435" width="2.6640625" style="74" customWidth="1"/>
    <col min="7436" max="7436" width="20.6640625" style="74" customWidth="1"/>
    <col min="7437" max="7437" width="2.6640625" style="74" customWidth="1"/>
    <col min="7438" max="7438" width="17.6640625" style="74" customWidth="1"/>
    <col min="7439" max="7439" width="10.6640625" style="74" customWidth="1"/>
    <col min="7440" max="7679" width="9.33203125" style="74"/>
    <col min="7680" max="7680" width="42" style="74" customWidth="1"/>
    <col min="7681" max="7681" width="10.5546875" style="74" customWidth="1"/>
    <col min="7682" max="7682" width="7" style="74" customWidth="1"/>
    <col min="7683" max="7683" width="2.6640625" style="74" customWidth="1"/>
    <col min="7684" max="7684" width="17.6640625" style="74" customWidth="1"/>
    <col min="7685" max="7685" width="2.6640625" style="74" customWidth="1"/>
    <col min="7686" max="7686" width="17.6640625" style="74" customWidth="1"/>
    <col min="7687" max="7687" width="2.6640625" style="74" customWidth="1"/>
    <col min="7688" max="7688" width="17.6640625" style="74" customWidth="1"/>
    <col min="7689" max="7689" width="2.6640625" style="74" customWidth="1"/>
    <col min="7690" max="7690" width="17.6640625" style="74" customWidth="1"/>
    <col min="7691" max="7691" width="2.6640625" style="74" customWidth="1"/>
    <col min="7692" max="7692" width="20.6640625" style="74" customWidth="1"/>
    <col min="7693" max="7693" width="2.6640625" style="74" customWidth="1"/>
    <col min="7694" max="7694" width="17.6640625" style="74" customWidth="1"/>
    <col min="7695" max="7695" width="10.6640625" style="74" customWidth="1"/>
    <col min="7696" max="7935" width="9.33203125" style="74"/>
    <col min="7936" max="7936" width="42" style="74" customWidth="1"/>
    <col min="7937" max="7937" width="10.5546875" style="74" customWidth="1"/>
    <col min="7938" max="7938" width="7" style="74" customWidth="1"/>
    <col min="7939" max="7939" width="2.6640625" style="74" customWidth="1"/>
    <col min="7940" max="7940" width="17.6640625" style="74" customWidth="1"/>
    <col min="7941" max="7941" width="2.6640625" style="74" customWidth="1"/>
    <col min="7942" max="7942" width="17.6640625" style="74" customWidth="1"/>
    <col min="7943" max="7943" width="2.6640625" style="74" customWidth="1"/>
    <col min="7944" max="7944" width="17.6640625" style="74" customWidth="1"/>
    <col min="7945" max="7945" width="2.6640625" style="74" customWidth="1"/>
    <col min="7946" max="7946" width="17.6640625" style="74" customWidth="1"/>
    <col min="7947" max="7947" width="2.6640625" style="74" customWidth="1"/>
    <col min="7948" max="7948" width="20.6640625" style="74" customWidth="1"/>
    <col min="7949" max="7949" width="2.6640625" style="74" customWidth="1"/>
    <col min="7950" max="7950" width="17.6640625" style="74" customWidth="1"/>
    <col min="7951" max="7951" width="10.6640625" style="74" customWidth="1"/>
    <col min="7952" max="8191" width="9.33203125" style="74"/>
    <col min="8192" max="8192" width="42" style="74" customWidth="1"/>
    <col min="8193" max="8193" width="10.5546875" style="74" customWidth="1"/>
    <col min="8194" max="8194" width="7" style="74" customWidth="1"/>
    <col min="8195" max="8195" width="2.6640625" style="74" customWidth="1"/>
    <col min="8196" max="8196" width="17.6640625" style="74" customWidth="1"/>
    <col min="8197" max="8197" width="2.6640625" style="74" customWidth="1"/>
    <col min="8198" max="8198" width="17.6640625" style="74" customWidth="1"/>
    <col min="8199" max="8199" width="2.6640625" style="74" customWidth="1"/>
    <col min="8200" max="8200" width="17.6640625" style="74" customWidth="1"/>
    <col min="8201" max="8201" width="2.6640625" style="74" customWidth="1"/>
    <col min="8202" max="8202" width="17.6640625" style="74" customWidth="1"/>
    <col min="8203" max="8203" width="2.6640625" style="74" customWidth="1"/>
    <col min="8204" max="8204" width="20.6640625" style="74" customWidth="1"/>
    <col min="8205" max="8205" width="2.6640625" style="74" customWidth="1"/>
    <col min="8206" max="8206" width="17.6640625" style="74" customWidth="1"/>
    <col min="8207" max="8207" width="10.6640625" style="74" customWidth="1"/>
    <col min="8208" max="8447" width="9.33203125" style="74"/>
    <col min="8448" max="8448" width="42" style="74" customWidth="1"/>
    <col min="8449" max="8449" width="10.5546875" style="74" customWidth="1"/>
    <col min="8450" max="8450" width="7" style="74" customWidth="1"/>
    <col min="8451" max="8451" width="2.6640625" style="74" customWidth="1"/>
    <col min="8452" max="8452" width="17.6640625" style="74" customWidth="1"/>
    <col min="8453" max="8453" width="2.6640625" style="74" customWidth="1"/>
    <col min="8454" max="8454" width="17.6640625" style="74" customWidth="1"/>
    <col min="8455" max="8455" width="2.6640625" style="74" customWidth="1"/>
    <col min="8456" max="8456" width="17.6640625" style="74" customWidth="1"/>
    <col min="8457" max="8457" width="2.6640625" style="74" customWidth="1"/>
    <col min="8458" max="8458" width="17.6640625" style="74" customWidth="1"/>
    <col min="8459" max="8459" width="2.6640625" style="74" customWidth="1"/>
    <col min="8460" max="8460" width="20.6640625" style="74" customWidth="1"/>
    <col min="8461" max="8461" width="2.6640625" style="74" customWidth="1"/>
    <col min="8462" max="8462" width="17.6640625" style="74" customWidth="1"/>
    <col min="8463" max="8463" width="10.6640625" style="74" customWidth="1"/>
    <col min="8464" max="8703" width="9.33203125" style="74"/>
    <col min="8704" max="8704" width="42" style="74" customWidth="1"/>
    <col min="8705" max="8705" width="10.5546875" style="74" customWidth="1"/>
    <col min="8706" max="8706" width="7" style="74" customWidth="1"/>
    <col min="8707" max="8707" width="2.6640625" style="74" customWidth="1"/>
    <col min="8708" max="8708" width="17.6640625" style="74" customWidth="1"/>
    <col min="8709" max="8709" width="2.6640625" style="74" customWidth="1"/>
    <col min="8710" max="8710" width="17.6640625" style="74" customWidth="1"/>
    <col min="8711" max="8711" width="2.6640625" style="74" customWidth="1"/>
    <col min="8712" max="8712" width="17.6640625" style="74" customWidth="1"/>
    <col min="8713" max="8713" width="2.6640625" style="74" customWidth="1"/>
    <col min="8714" max="8714" width="17.6640625" style="74" customWidth="1"/>
    <col min="8715" max="8715" width="2.6640625" style="74" customWidth="1"/>
    <col min="8716" max="8716" width="20.6640625" style="74" customWidth="1"/>
    <col min="8717" max="8717" width="2.6640625" style="74" customWidth="1"/>
    <col min="8718" max="8718" width="17.6640625" style="74" customWidth="1"/>
    <col min="8719" max="8719" width="10.6640625" style="74" customWidth="1"/>
    <col min="8720" max="8959" width="9.33203125" style="74"/>
    <col min="8960" max="8960" width="42" style="74" customWidth="1"/>
    <col min="8961" max="8961" width="10.5546875" style="74" customWidth="1"/>
    <col min="8962" max="8962" width="7" style="74" customWidth="1"/>
    <col min="8963" max="8963" width="2.6640625" style="74" customWidth="1"/>
    <col min="8964" max="8964" width="17.6640625" style="74" customWidth="1"/>
    <col min="8965" max="8965" width="2.6640625" style="74" customWidth="1"/>
    <col min="8966" max="8966" width="17.6640625" style="74" customWidth="1"/>
    <col min="8967" max="8967" width="2.6640625" style="74" customWidth="1"/>
    <col min="8968" max="8968" width="17.6640625" style="74" customWidth="1"/>
    <col min="8969" max="8969" width="2.6640625" style="74" customWidth="1"/>
    <col min="8970" max="8970" width="17.6640625" style="74" customWidth="1"/>
    <col min="8971" max="8971" width="2.6640625" style="74" customWidth="1"/>
    <col min="8972" max="8972" width="20.6640625" style="74" customWidth="1"/>
    <col min="8973" max="8973" width="2.6640625" style="74" customWidth="1"/>
    <col min="8974" max="8974" width="17.6640625" style="74" customWidth="1"/>
    <col min="8975" max="8975" width="10.6640625" style="74" customWidth="1"/>
    <col min="8976" max="9215" width="9.33203125" style="74"/>
    <col min="9216" max="9216" width="42" style="74" customWidth="1"/>
    <col min="9217" max="9217" width="10.5546875" style="74" customWidth="1"/>
    <col min="9218" max="9218" width="7" style="74" customWidth="1"/>
    <col min="9219" max="9219" width="2.6640625" style="74" customWidth="1"/>
    <col min="9220" max="9220" width="17.6640625" style="74" customWidth="1"/>
    <col min="9221" max="9221" width="2.6640625" style="74" customWidth="1"/>
    <col min="9222" max="9222" width="17.6640625" style="74" customWidth="1"/>
    <col min="9223" max="9223" width="2.6640625" style="74" customWidth="1"/>
    <col min="9224" max="9224" width="17.6640625" style="74" customWidth="1"/>
    <col min="9225" max="9225" width="2.6640625" style="74" customWidth="1"/>
    <col min="9226" max="9226" width="17.6640625" style="74" customWidth="1"/>
    <col min="9227" max="9227" width="2.6640625" style="74" customWidth="1"/>
    <col min="9228" max="9228" width="20.6640625" style="74" customWidth="1"/>
    <col min="9229" max="9229" width="2.6640625" style="74" customWidth="1"/>
    <col min="9230" max="9230" width="17.6640625" style="74" customWidth="1"/>
    <col min="9231" max="9231" width="10.6640625" style="74" customWidth="1"/>
    <col min="9232" max="9471" width="9.33203125" style="74"/>
    <col min="9472" max="9472" width="42" style="74" customWidth="1"/>
    <col min="9473" max="9473" width="10.5546875" style="74" customWidth="1"/>
    <col min="9474" max="9474" width="7" style="74" customWidth="1"/>
    <col min="9475" max="9475" width="2.6640625" style="74" customWidth="1"/>
    <col min="9476" max="9476" width="17.6640625" style="74" customWidth="1"/>
    <col min="9477" max="9477" width="2.6640625" style="74" customWidth="1"/>
    <col min="9478" max="9478" width="17.6640625" style="74" customWidth="1"/>
    <col min="9479" max="9479" width="2.6640625" style="74" customWidth="1"/>
    <col min="9480" max="9480" width="17.6640625" style="74" customWidth="1"/>
    <col min="9481" max="9481" width="2.6640625" style="74" customWidth="1"/>
    <col min="9482" max="9482" width="17.6640625" style="74" customWidth="1"/>
    <col min="9483" max="9483" width="2.6640625" style="74" customWidth="1"/>
    <col min="9484" max="9484" width="20.6640625" style="74" customWidth="1"/>
    <col min="9485" max="9485" width="2.6640625" style="74" customWidth="1"/>
    <col min="9486" max="9486" width="17.6640625" style="74" customWidth="1"/>
    <col min="9487" max="9487" width="10.6640625" style="74" customWidth="1"/>
    <col min="9488" max="9727" width="9.33203125" style="74"/>
    <col min="9728" max="9728" width="42" style="74" customWidth="1"/>
    <col min="9729" max="9729" width="10.5546875" style="74" customWidth="1"/>
    <col min="9730" max="9730" width="7" style="74" customWidth="1"/>
    <col min="9731" max="9731" width="2.6640625" style="74" customWidth="1"/>
    <col min="9732" max="9732" width="17.6640625" style="74" customWidth="1"/>
    <col min="9733" max="9733" width="2.6640625" style="74" customWidth="1"/>
    <col min="9734" max="9734" width="17.6640625" style="74" customWidth="1"/>
    <col min="9735" max="9735" width="2.6640625" style="74" customWidth="1"/>
    <col min="9736" max="9736" width="17.6640625" style="74" customWidth="1"/>
    <col min="9737" max="9737" width="2.6640625" style="74" customWidth="1"/>
    <col min="9738" max="9738" width="17.6640625" style="74" customWidth="1"/>
    <col min="9739" max="9739" width="2.6640625" style="74" customWidth="1"/>
    <col min="9740" max="9740" width="20.6640625" style="74" customWidth="1"/>
    <col min="9741" max="9741" width="2.6640625" style="74" customWidth="1"/>
    <col min="9742" max="9742" width="17.6640625" style="74" customWidth="1"/>
    <col min="9743" max="9743" width="10.6640625" style="74" customWidth="1"/>
    <col min="9744" max="9983" width="9.33203125" style="74"/>
    <col min="9984" max="9984" width="42" style="74" customWidth="1"/>
    <col min="9985" max="9985" width="10.5546875" style="74" customWidth="1"/>
    <col min="9986" max="9986" width="7" style="74" customWidth="1"/>
    <col min="9987" max="9987" width="2.6640625" style="74" customWidth="1"/>
    <col min="9988" max="9988" width="17.6640625" style="74" customWidth="1"/>
    <col min="9989" max="9989" width="2.6640625" style="74" customWidth="1"/>
    <col min="9990" max="9990" width="17.6640625" style="74" customWidth="1"/>
    <col min="9991" max="9991" width="2.6640625" style="74" customWidth="1"/>
    <col min="9992" max="9992" width="17.6640625" style="74" customWidth="1"/>
    <col min="9993" max="9993" width="2.6640625" style="74" customWidth="1"/>
    <col min="9994" max="9994" width="17.6640625" style="74" customWidth="1"/>
    <col min="9995" max="9995" width="2.6640625" style="74" customWidth="1"/>
    <col min="9996" max="9996" width="20.6640625" style="74" customWidth="1"/>
    <col min="9997" max="9997" width="2.6640625" style="74" customWidth="1"/>
    <col min="9998" max="9998" width="17.6640625" style="74" customWidth="1"/>
    <col min="9999" max="9999" width="10.6640625" style="74" customWidth="1"/>
    <col min="10000" max="10239" width="9.33203125" style="74"/>
    <col min="10240" max="10240" width="42" style="74" customWidth="1"/>
    <col min="10241" max="10241" width="10.5546875" style="74" customWidth="1"/>
    <col min="10242" max="10242" width="7" style="74" customWidth="1"/>
    <col min="10243" max="10243" width="2.6640625" style="74" customWidth="1"/>
    <col min="10244" max="10244" width="17.6640625" style="74" customWidth="1"/>
    <col min="10245" max="10245" width="2.6640625" style="74" customWidth="1"/>
    <col min="10246" max="10246" width="17.6640625" style="74" customWidth="1"/>
    <col min="10247" max="10247" width="2.6640625" style="74" customWidth="1"/>
    <col min="10248" max="10248" width="17.6640625" style="74" customWidth="1"/>
    <col min="10249" max="10249" width="2.6640625" style="74" customWidth="1"/>
    <col min="10250" max="10250" width="17.6640625" style="74" customWidth="1"/>
    <col min="10251" max="10251" width="2.6640625" style="74" customWidth="1"/>
    <col min="10252" max="10252" width="20.6640625" style="74" customWidth="1"/>
    <col min="10253" max="10253" width="2.6640625" style="74" customWidth="1"/>
    <col min="10254" max="10254" width="17.6640625" style="74" customWidth="1"/>
    <col min="10255" max="10255" width="10.6640625" style="74" customWidth="1"/>
    <col min="10256" max="10495" width="9.33203125" style="74"/>
    <col min="10496" max="10496" width="42" style="74" customWidth="1"/>
    <col min="10497" max="10497" width="10.5546875" style="74" customWidth="1"/>
    <col min="10498" max="10498" width="7" style="74" customWidth="1"/>
    <col min="10499" max="10499" width="2.6640625" style="74" customWidth="1"/>
    <col min="10500" max="10500" width="17.6640625" style="74" customWidth="1"/>
    <col min="10501" max="10501" width="2.6640625" style="74" customWidth="1"/>
    <col min="10502" max="10502" width="17.6640625" style="74" customWidth="1"/>
    <col min="10503" max="10503" width="2.6640625" style="74" customWidth="1"/>
    <col min="10504" max="10504" width="17.6640625" style="74" customWidth="1"/>
    <col min="10505" max="10505" width="2.6640625" style="74" customWidth="1"/>
    <col min="10506" max="10506" width="17.6640625" style="74" customWidth="1"/>
    <col min="10507" max="10507" width="2.6640625" style="74" customWidth="1"/>
    <col min="10508" max="10508" width="20.6640625" style="74" customWidth="1"/>
    <col min="10509" max="10509" width="2.6640625" style="74" customWidth="1"/>
    <col min="10510" max="10510" width="17.6640625" style="74" customWidth="1"/>
    <col min="10511" max="10511" width="10.6640625" style="74" customWidth="1"/>
    <col min="10512" max="10751" width="9.33203125" style="74"/>
    <col min="10752" max="10752" width="42" style="74" customWidth="1"/>
    <col min="10753" max="10753" width="10.5546875" style="74" customWidth="1"/>
    <col min="10754" max="10754" width="7" style="74" customWidth="1"/>
    <col min="10755" max="10755" width="2.6640625" style="74" customWidth="1"/>
    <col min="10756" max="10756" width="17.6640625" style="74" customWidth="1"/>
    <col min="10757" max="10757" width="2.6640625" style="74" customWidth="1"/>
    <col min="10758" max="10758" width="17.6640625" style="74" customWidth="1"/>
    <col min="10759" max="10759" width="2.6640625" style="74" customWidth="1"/>
    <col min="10760" max="10760" width="17.6640625" style="74" customWidth="1"/>
    <col min="10761" max="10761" width="2.6640625" style="74" customWidth="1"/>
    <col min="10762" max="10762" width="17.6640625" style="74" customWidth="1"/>
    <col min="10763" max="10763" width="2.6640625" style="74" customWidth="1"/>
    <col min="10764" max="10764" width="20.6640625" style="74" customWidth="1"/>
    <col min="10765" max="10765" width="2.6640625" style="74" customWidth="1"/>
    <col min="10766" max="10766" width="17.6640625" style="74" customWidth="1"/>
    <col min="10767" max="10767" width="10.6640625" style="74" customWidth="1"/>
    <col min="10768" max="11007" width="9.33203125" style="74"/>
    <col min="11008" max="11008" width="42" style="74" customWidth="1"/>
    <col min="11009" max="11009" width="10.5546875" style="74" customWidth="1"/>
    <col min="11010" max="11010" width="7" style="74" customWidth="1"/>
    <col min="11011" max="11011" width="2.6640625" style="74" customWidth="1"/>
    <col min="11012" max="11012" width="17.6640625" style="74" customWidth="1"/>
    <col min="11013" max="11013" width="2.6640625" style="74" customWidth="1"/>
    <col min="11014" max="11014" width="17.6640625" style="74" customWidth="1"/>
    <col min="11015" max="11015" width="2.6640625" style="74" customWidth="1"/>
    <col min="11016" max="11016" width="17.6640625" style="74" customWidth="1"/>
    <col min="11017" max="11017" width="2.6640625" style="74" customWidth="1"/>
    <col min="11018" max="11018" width="17.6640625" style="74" customWidth="1"/>
    <col min="11019" max="11019" width="2.6640625" style="74" customWidth="1"/>
    <col min="11020" max="11020" width="20.6640625" style="74" customWidth="1"/>
    <col min="11021" max="11021" width="2.6640625" style="74" customWidth="1"/>
    <col min="11022" max="11022" width="17.6640625" style="74" customWidth="1"/>
    <col min="11023" max="11023" width="10.6640625" style="74" customWidth="1"/>
    <col min="11024" max="11263" width="9.33203125" style="74"/>
    <col min="11264" max="11264" width="42" style="74" customWidth="1"/>
    <col min="11265" max="11265" width="10.5546875" style="74" customWidth="1"/>
    <col min="11266" max="11266" width="7" style="74" customWidth="1"/>
    <col min="11267" max="11267" width="2.6640625" style="74" customWidth="1"/>
    <col min="11268" max="11268" width="17.6640625" style="74" customWidth="1"/>
    <col min="11269" max="11269" width="2.6640625" style="74" customWidth="1"/>
    <col min="11270" max="11270" width="17.6640625" style="74" customWidth="1"/>
    <col min="11271" max="11271" width="2.6640625" style="74" customWidth="1"/>
    <col min="11272" max="11272" width="17.6640625" style="74" customWidth="1"/>
    <col min="11273" max="11273" width="2.6640625" style="74" customWidth="1"/>
    <col min="11274" max="11274" width="17.6640625" style="74" customWidth="1"/>
    <col min="11275" max="11275" width="2.6640625" style="74" customWidth="1"/>
    <col min="11276" max="11276" width="20.6640625" style="74" customWidth="1"/>
    <col min="11277" max="11277" width="2.6640625" style="74" customWidth="1"/>
    <col min="11278" max="11278" width="17.6640625" style="74" customWidth="1"/>
    <col min="11279" max="11279" width="10.6640625" style="74" customWidth="1"/>
    <col min="11280" max="11519" width="9.33203125" style="74"/>
    <col min="11520" max="11520" width="42" style="74" customWidth="1"/>
    <col min="11521" max="11521" width="10.5546875" style="74" customWidth="1"/>
    <col min="11522" max="11522" width="7" style="74" customWidth="1"/>
    <col min="11523" max="11523" width="2.6640625" style="74" customWidth="1"/>
    <col min="11524" max="11524" width="17.6640625" style="74" customWidth="1"/>
    <col min="11525" max="11525" width="2.6640625" style="74" customWidth="1"/>
    <col min="11526" max="11526" width="17.6640625" style="74" customWidth="1"/>
    <col min="11527" max="11527" width="2.6640625" style="74" customWidth="1"/>
    <col min="11528" max="11528" width="17.6640625" style="74" customWidth="1"/>
    <col min="11529" max="11529" width="2.6640625" style="74" customWidth="1"/>
    <col min="11530" max="11530" width="17.6640625" style="74" customWidth="1"/>
    <col min="11531" max="11531" width="2.6640625" style="74" customWidth="1"/>
    <col min="11532" max="11532" width="20.6640625" style="74" customWidth="1"/>
    <col min="11533" max="11533" width="2.6640625" style="74" customWidth="1"/>
    <col min="11534" max="11534" width="17.6640625" style="74" customWidth="1"/>
    <col min="11535" max="11535" width="10.6640625" style="74" customWidth="1"/>
    <col min="11536" max="11775" width="9.33203125" style="74"/>
    <col min="11776" max="11776" width="42" style="74" customWidth="1"/>
    <col min="11777" max="11777" width="10.5546875" style="74" customWidth="1"/>
    <col min="11778" max="11778" width="7" style="74" customWidth="1"/>
    <col min="11779" max="11779" width="2.6640625" style="74" customWidth="1"/>
    <col min="11780" max="11780" width="17.6640625" style="74" customWidth="1"/>
    <col min="11781" max="11781" width="2.6640625" style="74" customWidth="1"/>
    <col min="11782" max="11782" width="17.6640625" style="74" customWidth="1"/>
    <col min="11783" max="11783" width="2.6640625" style="74" customWidth="1"/>
    <col min="11784" max="11784" width="17.6640625" style="74" customWidth="1"/>
    <col min="11785" max="11785" width="2.6640625" style="74" customWidth="1"/>
    <col min="11786" max="11786" width="17.6640625" style="74" customWidth="1"/>
    <col min="11787" max="11787" width="2.6640625" style="74" customWidth="1"/>
    <col min="11788" max="11788" width="20.6640625" style="74" customWidth="1"/>
    <col min="11789" max="11789" width="2.6640625" style="74" customWidth="1"/>
    <col min="11790" max="11790" width="17.6640625" style="74" customWidth="1"/>
    <col min="11791" max="11791" width="10.6640625" style="74" customWidth="1"/>
    <col min="11792" max="12031" width="9.33203125" style="74"/>
    <col min="12032" max="12032" width="42" style="74" customWidth="1"/>
    <col min="12033" max="12033" width="10.5546875" style="74" customWidth="1"/>
    <col min="12034" max="12034" width="7" style="74" customWidth="1"/>
    <col min="12035" max="12035" width="2.6640625" style="74" customWidth="1"/>
    <col min="12036" max="12036" width="17.6640625" style="74" customWidth="1"/>
    <col min="12037" max="12037" width="2.6640625" style="74" customWidth="1"/>
    <col min="12038" max="12038" width="17.6640625" style="74" customWidth="1"/>
    <col min="12039" max="12039" width="2.6640625" style="74" customWidth="1"/>
    <col min="12040" max="12040" width="17.6640625" style="74" customWidth="1"/>
    <col min="12041" max="12041" width="2.6640625" style="74" customWidth="1"/>
    <col min="12042" max="12042" width="17.6640625" style="74" customWidth="1"/>
    <col min="12043" max="12043" width="2.6640625" style="74" customWidth="1"/>
    <col min="12044" max="12044" width="20.6640625" style="74" customWidth="1"/>
    <col min="12045" max="12045" width="2.6640625" style="74" customWidth="1"/>
    <col min="12046" max="12046" width="17.6640625" style="74" customWidth="1"/>
    <col min="12047" max="12047" width="10.6640625" style="74" customWidth="1"/>
    <col min="12048" max="12287" width="9.33203125" style="74"/>
    <col min="12288" max="12288" width="42" style="74" customWidth="1"/>
    <col min="12289" max="12289" width="10.5546875" style="74" customWidth="1"/>
    <col min="12290" max="12290" width="7" style="74" customWidth="1"/>
    <col min="12291" max="12291" width="2.6640625" style="74" customWidth="1"/>
    <col min="12292" max="12292" width="17.6640625" style="74" customWidth="1"/>
    <col min="12293" max="12293" width="2.6640625" style="74" customWidth="1"/>
    <col min="12294" max="12294" width="17.6640625" style="74" customWidth="1"/>
    <col min="12295" max="12295" width="2.6640625" style="74" customWidth="1"/>
    <col min="12296" max="12296" width="17.6640625" style="74" customWidth="1"/>
    <col min="12297" max="12297" width="2.6640625" style="74" customWidth="1"/>
    <col min="12298" max="12298" width="17.6640625" style="74" customWidth="1"/>
    <col min="12299" max="12299" width="2.6640625" style="74" customWidth="1"/>
    <col min="12300" max="12300" width="20.6640625" style="74" customWidth="1"/>
    <col min="12301" max="12301" width="2.6640625" style="74" customWidth="1"/>
    <col min="12302" max="12302" width="17.6640625" style="74" customWidth="1"/>
    <col min="12303" max="12303" width="10.6640625" style="74" customWidth="1"/>
    <col min="12304" max="12543" width="9.33203125" style="74"/>
    <col min="12544" max="12544" width="42" style="74" customWidth="1"/>
    <col min="12545" max="12545" width="10.5546875" style="74" customWidth="1"/>
    <col min="12546" max="12546" width="7" style="74" customWidth="1"/>
    <col min="12547" max="12547" width="2.6640625" style="74" customWidth="1"/>
    <col min="12548" max="12548" width="17.6640625" style="74" customWidth="1"/>
    <col min="12549" max="12549" width="2.6640625" style="74" customWidth="1"/>
    <col min="12550" max="12550" width="17.6640625" style="74" customWidth="1"/>
    <col min="12551" max="12551" width="2.6640625" style="74" customWidth="1"/>
    <col min="12552" max="12552" width="17.6640625" style="74" customWidth="1"/>
    <col min="12553" max="12553" width="2.6640625" style="74" customWidth="1"/>
    <col min="12554" max="12554" width="17.6640625" style="74" customWidth="1"/>
    <col min="12555" max="12555" width="2.6640625" style="74" customWidth="1"/>
    <col min="12556" max="12556" width="20.6640625" style="74" customWidth="1"/>
    <col min="12557" max="12557" width="2.6640625" style="74" customWidth="1"/>
    <col min="12558" max="12558" width="17.6640625" style="74" customWidth="1"/>
    <col min="12559" max="12559" width="10.6640625" style="74" customWidth="1"/>
    <col min="12560" max="12799" width="9.33203125" style="74"/>
    <col min="12800" max="12800" width="42" style="74" customWidth="1"/>
    <col min="12801" max="12801" width="10.5546875" style="74" customWidth="1"/>
    <col min="12802" max="12802" width="7" style="74" customWidth="1"/>
    <col min="12803" max="12803" width="2.6640625" style="74" customWidth="1"/>
    <col min="12804" max="12804" width="17.6640625" style="74" customWidth="1"/>
    <col min="12805" max="12805" width="2.6640625" style="74" customWidth="1"/>
    <col min="12806" max="12806" width="17.6640625" style="74" customWidth="1"/>
    <col min="12807" max="12807" width="2.6640625" style="74" customWidth="1"/>
    <col min="12808" max="12808" width="17.6640625" style="74" customWidth="1"/>
    <col min="12809" max="12809" width="2.6640625" style="74" customWidth="1"/>
    <col min="12810" max="12810" width="17.6640625" style="74" customWidth="1"/>
    <col min="12811" max="12811" width="2.6640625" style="74" customWidth="1"/>
    <col min="12812" max="12812" width="20.6640625" style="74" customWidth="1"/>
    <col min="12813" max="12813" width="2.6640625" style="74" customWidth="1"/>
    <col min="12814" max="12814" width="17.6640625" style="74" customWidth="1"/>
    <col min="12815" max="12815" width="10.6640625" style="74" customWidth="1"/>
    <col min="12816" max="13055" width="9.33203125" style="74"/>
    <col min="13056" max="13056" width="42" style="74" customWidth="1"/>
    <col min="13057" max="13057" width="10.5546875" style="74" customWidth="1"/>
    <col min="13058" max="13058" width="7" style="74" customWidth="1"/>
    <col min="13059" max="13059" width="2.6640625" style="74" customWidth="1"/>
    <col min="13060" max="13060" width="17.6640625" style="74" customWidth="1"/>
    <col min="13061" max="13061" width="2.6640625" style="74" customWidth="1"/>
    <col min="13062" max="13062" width="17.6640625" style="74" customWidth="1"/>
    <col min="13063" max="13063" width="2.6640625" style="74" customWidth="1"/>
    <col min="13064" max="13064" width="17.6640625" style="74" customWidth="1"/>
    <col min="13065" max="13065" width="2.6640625" style="74" customWidth="1"/>
    <col min="13066" max="13066" width="17.6640625" style="74" customWidth="1"/>
    <col min="13067" max="13067" width="2.6640625" style="74" customWidth="1"/>
    <col min="13068" max="13068" width="20.6640625" style="74" customWidth="1"/>
    <col min="13069" max="13069" width="2.6640625" style="74" customWidth="1"/>
    <col min="13070" max="13070" width="17.6640625" style="74" customWidth="1"/>
    <col min="13071" max="13071" width="10.6640625" style="74" customWidth="1"/>
    <col min="13072" max="13311" width="9.33203125" style="74"/>
    <col min="13312" max="13312" width="42" style="74" customWidth="1"/>
    <col min="13313" max="13313" width="10.5546875" style="74" customWidth="1"/>
    <col min="13314" max="13314" width="7" style="74" customWidth="1"/>
    <col min="13315" max="13315" width="2.6640625" style="74" customWidth="1"/>
    <col min="13316" max="13316" width="17.6640625" style="74" customWidth="1"/>
    <col min="13317" max="13317" width="2.6640625" style="74" customWidth="1"/>
    <col min="13318" max="13318" width="17.6640625" style="74" customWidth="1"/>
    <col min="13319" max="13319" width="2.6640625" style="74" customWidth="1"/>
    <col min="13320" max="13320" width="17.6640625" style="74" customWidth="1"/>
    <col min="13321" max="13321" width="2.6640625" style="74" customWidth="1"/>
    <col min="13322" max="13322" width="17.6640625" style="74" customWidth="1"/>
    <col min="13323" max="13323" width="2.6640625" style="74" customWidth="1"/>
    <col min="13324" max="13324" width="20.6640625" style="74" customWidth="1"/>
    <col min="13325" max="13325" width="2.6640625" style="74" customWidth="1"/>
    <col min="13326" max="13326" width="17.6640625" style="74" customWidth="1"/>
    <col min="13327" max="13327" width="10.6640625" style="74" customWidth="1"/>
    <col min="13328" max="13567" width="9.33203125" style="74"/>
    <col min="13568" max="13568" width="42" style="74" customWidth="1"/>
    <col min="13569" max="13569" width="10.5546875" style="74" customWidth="1"/>
    <col min="13570" max="13570" width="7" style="74" customWidth="1"/>
    <col min="13571" max="13571" width="2.6640625" style="74" customWidth="1"/>
    <col min="13572" max="13572" width="17.6640625" style="74" customWidth="1"/>
    <col min="13573" max="13573" width="2.6640625" style="74" customWidth="1"/>
    <col min="13574" max="13574" width="17.6640625" style="74" customWidth="1"/>
    <col min="13575" max="13575" width="2.6640625" style="74" customWidth="1"/>
    <col min="13576" max="13576" width="17.6640625" style="74" customWidth="1"/>
    <col min="13577" max="13577" width="2.6640625" style="74" customWidth="1"/>
    <col min="13578" max="13578" width="17.6640625" style="74" customWidth="1"/>
    <col min="13579" max="13579" width="2.6640625" style="74" customWidth="1"/>
    <col min="13580" max="13580" width="20.6640625" style="74" customWidth="1"/>
    <col min="13581" max="13581" width="2.6640625" style="74" customWidth="1"/>
    <col min="13582" max="13582" width="17.6640625" style="74" customWidth="1"/>
    <col min="13583" max="13583" width="10.6640625" style="74" customWidth="1"/>
    <col min="13584" max="13823" width="9.33203125" style="74"/>
    <col min="13824" max="13824" width="42" style="74" customWidth="1"/>
    <col min="13825" max="13825" width="10.5546875" style="74" customWidth="1"/>
    <col min="13826" max="13826" width="7" style="74" customWidth="1"/>
    <col min="13827" max="13827" width="2.6640625" style="74" customWidth="1"/>
    <col min="13828" max="13828" width="17.6640625" style="74" customWidth="1"/>
    <col min="13829" max="13829" width="2.6640625" style="74" customWidth="1"/>
    <col min="13830" max="13830" width="17.6640625" style="74" customWidth="1"/>
    <col min="13831" max="13831" width="2.6640625" style="74" customWidth="1"/>
    <col min="13832" max="13832" width="17.6640625" style="74" customWidth="1"/>
    <col min="13833" max="13833" width="2.6640625" style="74" customWidth="1"/>
    <col min="13834" max="13834" width="17.6640625" style="74" customWidth="1"/>
    <col min="13835" max="13835" width="2.6640625" style="74" customWidth="1"/>
    <col min="13836" max="13836" width="20.6640625" style="74" customWidth="1"/>
    <col min="13837" max="13837" width="2.6640625" style="74" customWidth="1"/>
    <col min="13838" max="13838" width="17.6640625" style="74" customWidth="1"/>
    <col min="13839" max="13839" width="10.6640625" style="74" customWidth="1"/>
    <col min="13840" max="14079" width="9.33203125" style="74"/>
    <col min="14080" max="14080" width="42" style="74" customWidth="1"/>
    <col min="14081" max="14081" width="10.5546875" style="74" customWidth="1"/>
    <col min="14082" max="14082" width="7" style="74" customWidth="1"/>
    <col min="14083" max="14083" width="2.6640625" style="74" customWidth="1"/>
    <col min="14084" max="14084" width="17.6640625" style="74" customWidth="1"/>
    <col min="14085" max="14085" width="2.6640625" style="74" customWidth="1"/>
    <col min="14086" max="14086" width="17.6640625" style="74" customWidth="1"/>
    <col min="14087" max="14087" width="2.6640625" style="74" customWidth="1"/>
    <col min="14088" max="14088" width="17.6640625" style="74" customWidth="1"/>
    <col min="14089" max="14089" width="2.6640625" style="74" customWidth="1"/>
    <col min="14090" max="14090" width="17.6640625" style="74" customWidth="1"/>
    <col min="14091" max="14091" width="2.6640625" style="74" customWidth="1"/>
    <col min="14092" max="14092" width="20.6640625" style="74" customWidth="1"/>
    <col min="14093" max="14093" width="2.6640625" style="74" customWidth="1"/>
    <col min="14094" max="14094" width="17.6640625" style="74" customWidth="1"/>
    <col min="14095" max="14095" width="10.6640625" style="74" customWidth="1"/>
    <col min="14096" max="14335" width="9.33203125" style="74"/>
    <col min="14336" max="14336" width="42" style="74" customWidth="1"/>
    <col min="14337" max="14337" width="10.5546875" style="74" customWidth="1"/>
    <col min="14338" max="14338" width="7" style="74" customWidth="1"/>
    <col min="14339" max="14339" width="2.6640625" style="74" customWidth="1"/>
    <col min="14340" max="14340" width="17.6640625" style="74" customWidth="1"/>
    <col min="14341" max="14341" width="2.6640625" style="74" customWidth="1"/>
    <col min="14342" max="14342" width="17.6640625" style="74" customWidth="1"/>
    <col min="14343" max="14343" width="2.6640625" style="74" customWidth="1"/>
    <col min="14344" max="14344" width="17.6640625" style="74" customWidth="1"/>
    <col min="14345" max="14345" width="2.6640625" style="74" customWidth="1"/>
    <col min="14346" max="14346" width="17.6640625" style="74" customWidth="1"/>
    <col min="14347" max="14347" width="2.6640625" style="74" customWidth="1"/>
    <col min="14348" max="14348" width="20.6640625" style="74" customWidth="1"/>
    <col min="14349" max="14349" width="2.6640625" style="74" customWidth="1"/>
    <col min="14350" max="14350" width="17.6640625" style="74" customWidth="1"/>
    <col min="14351" max="14351" width="10.6640625" style="74" customWidth="1"/>
    <col min="14352" max="14591" width="9.33203125" style="74"/>
    <col min="14592" max="14592" width="42" style="74" customWidth="1"/>
    <col min="14593" max="14593" width="10.5546875" style="74" customWidth="1"/>
    <col min="14594" max="14594" width="7" style="74" customWidth="1"/>
    <col min="14595" max="14595" width="2.6640625" style="74" customWidth="1"/>
    <col min="14596" max="14596" width="17.6640625" style="74" customWidth="1"/>
    <col min="14597" max="14597" width="2.6640625" style="74" customWidth="1"/>
    <col min="14598" max="14598" width="17.6640625" style="74" customWidth="1"/>
    <col min="14599" max="14599" width="2.6640625" style="74" customWidth="1"/>
    <col min="14600" max="14600" width="17.6640625" style="74" customWidth="1"/>
    <col min="14601" max="14601" width="2.6640625" style="74" customWidth="1"/>
    <col min="14602" max="14602" width="17.6640625" style="74" customWidth="1"/>
    <col min="14603" max="14603" width="2.6640625" style="74" customWidth="1"/>
    <col min="14604" max="14604" width="20.6640625" style="74" customWidth="1"/>
    <col min="14605" max="14605" width="2.6640625" style="74" customWidth="1"/>
    <col min="14606" max="14606" width="17.6640625" style="74" customWidth="1"/>
    <col min="14607" max="14607" width="10.6640625" style="74" customWidth="1"/>
    <col min="14608" max="14847" width="9.33203125" style="74"/>
    <col min="14848" max="14848" width="42" style="74" customWidth="1"/>
    <col min="14849" max="14849" width="10.5546875" style="74" customWidth="1"/>
    <col min="14850" max="14850" width="7" style="74" customWidth="1"/>
    <col min="14851" max="14851" width="2.6640625" style="74" customWidth="1"/>
    <col min="14852" max="14852" width="17.6640625" style="74" customWidth="1"/>
    <col min="14853" max="14853" width="2.6640625" style="74" customWidth="1"/>
    <col min="14854" max="14854" width="17.6640625" style="74" customWidth="1"/>
    <col min="14855" max="14855" width="2.6640625" style="74" customWidth="1"/>
    <col min="14856" max="14856" width="17.6640625" style="74" customWidth="1"/>
    <col min="14857" max="14857" width="2.6640625" style="74" customWidth="1"/>
    <col min="14858" max="14858" width="17.6640625" style="74" customWidth="1"/>
    <col min="14859" max="14859" width="2.6640625" style="74" customWidth="1"/>
    <col min="14860" max="14860" width="20.6640625" style="74" customWidth="1"/>
    <col min="14861" max="14861" width="2.6640625" style="74" customWidth="1"/>
    <col min="14862" max="14862" width="17.6640625" style="74" customWidth="1"/>
    <col min="14863" max="14863" width="10.6640625" style="74" customWidth="1"/>
    <col min="14864" max="15103" width="9.33203125" style="74"/>
    <col min="15104" max="15104" width="42" style="74" customWidth="1"/>
    <col min="15105" max="15105" width="10.5546875" style="74" customWidth="1"/>
    <col min="15106" max="15106" width="7" style="74" customWidth="1"/>
    <col min="15107" max="15107" width="2.6640625" style="74" customWidth="1"/>
    <col min="15108" max="15108" width="17.6640625" style="74" customWidth="1"/>
    <col min="15109" max="15109" width="2.6640625" style="74" customWidth="1"/>
    <col min="15110" max="15110" width="17.6640625" style="74" customWidth="1"/>
    <col min="15111" max="15111" width="2.6640625" style="74" customWidth="1"/>
    <col min="15112" max="15112" width="17.6640625" style="74" customWidth="1"/>
    <col min="15113" max="15113" width="2.6640625" style="74" customWidth="1"/>
    <col min="15114" max="15114" width="17.6640625" style="74" customWidth="1"/>
    <col min="15115" max="15115" width="2.6640625" style="74" customWidth="1"/>
    <col min="15116" max="15116" width="20.6640625" style="74" customWidth="1"/>
    <col min="15117" max="15117" width="2.6640625" style="74" customWidth="1"/>
    <col min="15118" max="15118" width="17.6640625" style="74" customWidth="1"/>
    <col min="15119" max="15119" width="10.6640625" style="74" customWidth="1"/>
    <col min="15120" max="15359" width="9.33203125" style="74"/>
    <col min="15360" max="15360" width="42" style="74" customWidth="1"/>
    <col min="15361" max="15361" width="10.5546875" style="74" customWidth="1"/>
    <col min="15362" max="15362" width="7" style="74" customWidth="1"/>
    <col min="15363" max="15363" width="2.6640625" style="74" customWidth="1"/>
    <col min="15364" max="15364" width="17.6640625" style="74" customWidth="1"/>
    <col min="15365" max="15365" width="2.6640625" style="74" customWidth="1"/>
    <col min="15366" max="15366" width="17.6640625" style="74" customWidth="1"/>
    <col min="15367" max="15367" width="2.6640625" style="74" customWidth="1"/>
    <col min="15368" max="15368" width="17.6640625" style="74" customWidth="1"/>
    <col min="15369" max="15369" width="2.6640625" style="74" customWidth="1"/>
    <col min="15370" max="15370" width="17.6640625" style="74" customWidth="1"/>
    <col min="15371" max="15371" width="2.6640625" style="74" customWidth="1"/>
    <col min="15372" max="15372" width="20.6640625" style="74" customWidth="1"/>
    <col min="15373" max="15373" width="2.6640625" style="74" customWidth="1"/>
    <col min="15374" max="15374" width="17.6640625" style="74" customWidth="1"/>
    <col min="15375" max="15375" width="10.6640625" style="74" customWidth="1"/>
    <col min="15376" max="15615" width="9.33203125" style="74"/>
    <col min="15616" max="15616" width="42" style="74" customWidth="1"/>
    <col min="15617" max="15617" width="10.5546875" style="74" customWidth="1"/>
    <col min="15618" max="15618" width="7" style="74" customWidth="1"/>
    <col min="15619" max="15619" width="2.6640625" style="74" customWidth="1"/>
    <col min="15620" max="15620" width="17.6640625" style="74" customWidth="1"/>
    <col min="15621" max="15621" width="2.6640625" style="74" customWidth="1"/>
    <col min="15622" max="15622" width="17.6640625" style="74" customWidth="1"/>
    <col min="15623" max="15623" width="2.6640625" style="74" customWidth="1"/>
    <col min="15624" max="15624" width="17.6640625" style="74" customWidth="1"/>
    <col min="15625" max="15625" width="2.6640625" style="74" customWidth="1"/>
    <col min="15626" max="15626" width="17.6640625" style="74" customWidth="1"/>
    <col min="15627" max="15627" width="2.6640625" style="74" customWidth="1"/>
    <col min="15628" max="15628" width="20.6640625" style="74" customWidth="1"/>
    <col min="15629" max="15629" width="2.6640625" style="74" customWidth="1"/>
    <col min="15630" max="15630" width="17.6640625" style="74" customWidth="1"/>
    <col min="15631" max="15631" width="10.6640625" style="74" customWidth="1"/>
    <col min="15632" max="15871" width="9.33203125" style="74"/>
    <col min="15872" max="15872" width="42" style="74" customWidth="1"/>
    <col min="15873" max="15873" width="10.5546875" style="74" customWidth="1"/>
    <col min="15874" max="15874" width="7" style="74" customWidth="1"/>
    <col min="15875" max="15875" width="2.6640625" style="74" customWidth="1"/>
    <col min="15876" max="15876" width="17.6640625" style="74" customWidth="1"/>
    <col min="15877" max="15877" width="2.6640625" style="74" customWidth="1"/>
    <col min="15878" max="15878" width="17.6640625" style="74" customWidth="1"/>
    <col min="15879" max="15879" width="2.6640625" style="74" customWidth="1"/>
    <col min="15880" max="15880" width="17.6640625" style="74" customWidth="1"/>
    <col min="15881" max="15881" width="2.6640625" style="74" customWidth="1"/>
    <col min="15882" max="15882" width="17.6640625" style="74" customWidth="1"/>
    <col min="15883" max="15883" width="2.6640625" style="74" customWidth="1"/>
    <col min="15884" max="15884" width="20.6640625" style="74" customWidth="1"/>
    <col min="15885" max="15885" width="2.6640625" style="74" customWidth="1"/>
    <col min="15886" max="15886" width="17.6640625" style="74" customWidth="1"/>
    <col min="15887" max="15887" width="10.6640625" style="74" customWidth="1"/>
    <col min="15888" max="16127" width="9.33203125" style="74"/>
    <col min="16128" max="16128" width="42" style="74" customWidth="1"/>
    <col min="16129" max="16129" width="10.5546875" style="74" customWidth="1"/>
    <col min="16130" max="16130" width="7" style="74" customWidth="1"/>
    <col min="16131" max="16131" width="2.6640625" style="74" customWidth="1"/>
    <col min="16132" max="16132" width="17.6640625" style="74" customWidth="1"/>
    <col min="16133" max="16133" width="2.6640625" style="74" customWidth="1"/>
    <col min="16134" max="16134" width="17.6640625" style="74" customWidth="1"/>
    <col min="16135" max="16135" width="2.6640625" style="74" customWidth="1"/>
    <col min="16136" max="16136" width="17.6640625" style="74" customWidth="1"/>
    <col min="16137" max="16137" width="2.6640625" style="74" customWidth="1"/>
    <col min="16138" max="16138" width="17.6640625" style="74" customWidth="1"/>
    <col min="16139" max="16139" width="2.6640625" style="74" customWidth="1"/>
    <col min="16140" max="16140" width="20.6640625" style="74" customWidth="1"/>
    <col min="16141" max="16141" width="2.6640625" style="74" customWidth="1"/>
    <col min="16142" max="16142" width="17.6640625" style="74" customWidth="1"/>
    <col min="16143" max="16143" width="10.6640625" style="74" customWidth="1"/>
    <col min="16144" max="16384" width="9.33203125" style="74"/>
  </cols>
  <sheetData>
    <row r="1" spans="1:14" s="32" customFormat="1" ht="20.25" customHeight="1">
      <c r="A1" s="29" t="s">
        <v>89</v>
      </c>
      <c r="B1" s="29"/>
      <c r="C1" s="30"/>
      <c r="D1" s="30"/>
      <c r="E1" s="31"/>
      <c r="F1" s="30"/>
    </row>
    <row r="2" spans="1:14" s="32" customFormat="1" ht="20.25" customHeight="1">
      <c r="A2" s="29" t="s">
        <v>132</v>
      </c>
      <c r="B2" s="29"/>
      <c r="C2" s="30"/>
      <c r="D2" s="30"/>
      <c r="E2" s="31"/>
      <c r="F2" s="30"/>
    </row>
    <row r="3" spans="1:14" s="32" customFormat="1" ht="20.25" customHeight="1">
      <c r="A3" s="29" t="s">
        <v>202</v>
      </c>
      <c r="B3" s="29"/>
      <c r="C3" s="33"/>
      <c r="D3" s="33"/>
      <c r="E3" s="31"/>
      <c r="F3" s="30"/>
    </row>
    <row r="4" spans="1:14" ht="20.25" customHeight="1">
      <c r="A4" s="124" t="s">
        <v>0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</row>
    <row r="5" spans="1:14" ht="20.25" customHeight="1">
      <c r="A5" s="61"/>
      <c r="B5" s="61"/>
      <c r="C5" s="61"/>
      <c r="D5" s="122" t="s">
        <v>111</v>
      </c>
      <c r="E5" s="122"/>
      <c r="F5" s="122"/>
      <c r="G5" s="122"/>
      <c r="H5" s="122"/>
      <c r="I5" s="122"/>
      <c r="J5" s="122"/>
      <c r="K5" s="122"/>
      <c r="L5" s="122"/>
      <c r="M5" s="122"/>
      <c r="N5" s="122"/>
    </row>
    <row r="6" spans="1:14" ht="20.25" customHeight="1">
      <c r="A6" s="62"/>
      <c r="B6" s="62"/>
      <c r="C6" s="62"/>
      <c r="D6" s="62" t="s">
        <v>72</v>
      </c>
      <c r="E6" s="62"/>
      <c r="F6" s="62"/>
      <c r="G6" s="62"/>
      <c r="H6" s="63" t="s">
        <v>138</v>
      </c>
      <c r="I6" s="62"/>
      <c r="J6" s="123" t="s">
        <v>113</v>
      </c>
      <c r="K6" s="123"/>
      <c r="L6" s="123"/>
      <c r="M6" s="64"/>
      <c r="N6" s="62" t="s">
        <v>71</v>
      </c>
    </row>
    <row r="7" spans="1:14" ht="20.25" customHeight="1">
      <c r="A7" s="62"/>
      <c r="B7" s="62"/>
      <c r="C7" s="62"/>
      <c r="D7" s="62" t="s">
        <v>74</v>
      </c>
      <c r="E7" s="62"/>
      <c r="F7" s="62" t="s">
        <v>75</v>
      </c>
      <c r="G7" s="62"/>
      <c r="H7" s="62" t="s">
        <v>136</v>
      </c>
      <c r="I7" s="62"/>
      <c r="J7" s="64" t="s">
        <v>219</v>
      </c>
      <c r="K7" s="64"/>
      <c r="L7" s="64"/>
      <c r="M7" s="64"/>
      <c r="N7" s="62" t="s">
        <v>92</v>
      </c>
    </row>
    <row r="8" spans="1:14" ht="20.25" customHeight="1">
      <c r="B8" s="57" t="s">
        <v>3</v>
      </c>
      <c r="C8" s="65"/>
      <c r="D8" s="103" t="s">
        <v>77</v>
      </c>
      <c r="E8" s="65"/>
      <c r="F8" s="103" t="s">
        <v>78</v>
      </c>
      <c r="G8" s="66"/>
      <c r="H8" s="103" t="s">
        <v>137</v>
      </c>
      <c r="I8" s="66"/>
      <c r="J8" s="67" t="s">
        <v>220</v>
      </c>
      <c r="K8" s="66"/>
      <c r="L8" s="103" t="s">
        <v>80</v>
      </c>
      <c r="M8" s="64"/>
      <c r="N8" s="103" t="s">
        <v>93</v>
      </c>
    </row>
    <row r="9" spans="1:14" ht="20.25" customHeight="1">
      <c r="A9" s="61" t="s">
        <v>184</v>
      </c>
      <c r="B9" s="75"/>
      <c r="C9" s="76"/>
      <c r="D9" s="91">
        <v>4735622000</v>
      </c>
      <c r="E9" s="91"/>
      <c r="F9" s="91">
        <v>6541658660</v>
      </c>
      <c r="G9" s="91"/>
      <c r="H9" s="91">
        <v>1647137361</v>
      </c>
      <c r="I9" s="91"/>
      <c r="J9" s="91">
        <v>474416126</v>
      </c>
      <c r="K9" s="91"/>
      <c r="L9" s="91">
        <v>6878628970</v>
      </c>
      <c r="M9" s="91"/>
      <c r="N9" s="91">
        <v>20277463117</v>
      </c>
    </row>
    <row r="10" spans="1:14" ht="20.25" customHeight="1">
      <c r="A10" s="74" t="s">
        <v>126</v>
      </c>
      <c r="B10" s="75"/>
      <c r="C10" s="65"/>
      <c r="D10" s="91">
        <v>0</v>
      </c>
      <c r="E10" s="91"/>
      <c r="F10" s="91">
        <v>0</v>
      </c>
      <c r="G10" s="91"/>
      <c r="H10" s="91">
        <v>0</v>
      </c>
      <c r="I10" s="91"/>
      <c r="J10" s="91">
        <v>0</v>
      </c>
      <c r="K10" s="91"/>
      <c r="L10" s="91">
        <f>PL!I31</f>
        <v>4991228491</v>
      </c>
      <c r="M10" s="91"/>
      <c r="N10" s="91">
        <f>SUM(D10:M10)</f>
        <v>4991228491</v>
      </c>
    </row>
    <row r="11" spans="1:14" ht="20.25" customHeight="1">
      <c r="A11" s="74" t="s">
        <v>125</v>
      </c>
      <c r="B11" s="75"/>
      <c r="C11" s="65"/>
      <c r="D11" s="91">
        <v>0</v>
      </c>
      <c r="E11" s="91"/>
      <c r="F11" s="91">
        <v>0</v>
      </c>
      <c r="G11" s="91"/>
      <c r="H11" s="91">
        <v>0</v>
      </c>
      <c r="I11" s="91"/>
      <c r="J11" s="91">
        <v>0</v>
      </c>
      <c r="K11" s="91"/>
      <c r="L11" s="91">
        <f>PL!I52</f>
        <v>1632084</v>
      </c>
      <c r="M11" s="91"/>
      <c r="N11" s="91">
        <f>SUM(D11:M11)</f>
        <v>1632084</v>
      </c>
    </row>
    <row r="12" spans="1:14" ht="20.25" customHeight="1">
      <c r="A12" s="74" t="s">
        <v>90</v>
      </c>
      <c r="B12" s="75"/>
      <c r="C12" s="76"/>
      <c r="D12" s="68">
        <f>SUM(D10:D11)</f>
        <v>0</v>
      </c>
      <c r="E12" s="91"/>
      <c r="F12" s="68">
        <f>SUM(F10:F11)</f>
        <v>0</v>
      </c>
      <c r="G12" s="91"/>
      <c r="H12" s="68">
        <f>SUM(H10:H11)</f>
        <v>0</v>
      </c>
      <c r="I12" s="91"/>
      <c r="J12" s="68">
        <f>SUM(J10:J11)</f>
        <v>0</v>
      </c>
      <c r="K12" s="91"/>
      <c r="L12" s="68">
        <f>SUM(L10:L11)</f>
        <v>4992860575</v>
      </c>
      <c r="M12" s="91"/>
      <c r="N12" s="68">
        <f>SUM(N10:N11)</f>
        <v>4992860575</v>
      </c>
    </row>
    <row r="13" spans="1:14" ht="20.25" customHeight="1">
      <c r="A13" s="74" t="s">
        <v>97</v>
      </c>
      <c r="B13" s="75">
        <v>25</v>
      </c>
      <c r="C13" s="76"/>
      <c r="D13" s="91">
        <v>0</v>
      </c>
      <c r="E13" s="91"/>
      <c r="F13" s="91">
        <v>0</v>
      </c>
      <c r="G13" s="91"/>
      <c r="H13" s="91">
        <v>0</v>
      </c>
      <c r="I13" s="91"/>
      <c r="J13" s="91">
        <v>0</v>
      </c>
      <c r="K13" s="91"/>
      <c r="L13" s="91">
        <v>-7505505711</v>
      </c>
      <c r="M13" s="91"/>
      <c r="N13" s="91">
        <f>SUM(D13:M13)</f>
        <v>-7505505711</v>
      </c>
    </row>
    <row r="14" spans="1:14" ht="20.25" customHeight="1" thickBot="1">
      <c r="A14" s="61" t="s">
        <v>183</v>
      </c>
      <c r="B14" s="75"/>
      <c r="D14" s="69">
        <f>SUM(D9,D12:D13)</f>
        <v>4735622000</v>
      </c>
      <c r="E14" s="91"/>
      <c r="F14" s="69">
        <f>SUM(F9,F12:F13)</f>
        <v>6541658660</v>
      </c>
      <c r="G14" s="116"/>
      <c r="H14" s="69">
        <f>SUM(H9,H12:H13)</f>
        <v>1647137361</v>
      </c>
      <c r="I14" s="116"/>
      <c r="J14" s="69">
        <f>SUM(J9,J12:J13)</f>
        <v>474416126</v>
      </c>
      <c r="K14" s="91"/>
      <c r="L14" s="69">
        <f>SUM(L9,L12:L13)</f>
        <v>4365983834</v>
      </c>
      <c r="M14" s="91"/>
      <c r="N14" s="69">
        <f>SUM(N9,N12:N13)</f>
        <v>17764817981</v>
      </c>
    </row>
    <row r="15" spans="1:14" ht="20.25" customHeight="1" thickTop="1">
      <c r="A15" s="61"/>
      <c r="B15" s="75"/>
      <c r="C15" s="76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</row>
    <row r="16" spans="1:14" ht="20.25" customHeight="1">
      <c r="A16" s="61" t="s">
        <v>203</v>
      </c>
      <c r="B16" s="75"/>
      <c r="C16" s="76"/>
      <c r="D16" s="91">
        <f>D14</f>
        <v>4735622000</v>
      </c>
      <c r="E16" s="91"/>
      <c r="F16" s="91">
        <f>F14</f>
        <v>6541658660</v>
      </c>
      <c r="G16" s="91"/>
      <c r="H16" s="91">
        <f>H14</f>
        <v>1647137361</v>
      </c>
      <c r="I16" s="91"/>
      <c r="J16" s="91">
        <f>J14</f>
        <v>474416126</v>
      </c>
      <c r="K16" s="91"/>
      <c r="L16" s="91">
        <f>SUM(L14)</f>
        <v>4365983834</v>
      </c>
      <c r="M16" s="91"/>
      <c r="N16" s="91">
        <f>SUM(D16:M16)</f>
        <v>17764817981</v>
      </c>
    </row>
    <row r="17" spans="1:15" ht="20.25" customHeight="1">
      <c r="A17" s="74" t="s">
        <v>126</v>
      </c>
      <c r="B17" s="75"/>
      <c r="C17" s="65"/>
      <c r="D17" s="91">
        <v>0</v>
      </c>
      <c r="E17" s="91"/>
      <c r="F17" s="91">
        <v>0</v>
      </c>
      <c r="G17" s="91"/>
      <c r="H17" s="91">
        <v>0</v>
      </c>
      <c r="I17" s="91"/>
      <c r="J17" s="91">
        <v>0</v>
      </c>
      <c r="K17" s="91"/>
      <c r="L17" s="91">
        <f>PL!G31</f>
        <v>4919313421</v>
      </c>
      <c r="M17" s="91"/>
      <c r="N17" s="91">
        <f>SUM(D17:M17)</f>
        <v>4919313421</v>
      </c>
    </row>
    <row r="18" spans="1:15" ht="20.25" customHeight="1">
      <c r="A18" s="74" t="s">
        <v>125</v>
      </c>
      <c r="B18" s="75"/>
      <c r="C18" s="65"/>
      <c r="D18" s="91">
        <v>0</v>
      </c>
      <c r="E18" s="91"/>
      <c r="F18" s="91">
        <v>0</v>
      </c>
      <c r="G18" s="91"/>
      <c r="H18" s="91">
        <v>0</v>
      </c>
      <c r="I18" s="91"/>
      <c r="J18" s="91">
        <v>0</v>
      </c>
      <c r="K18" s="91"/>
      <c r="L18" s="91">
        <v>35954601</v>
      </c>
      <c r="M18" s="91"/>
      <c r="N18" s="91">
        <f>SUM(D18:M18)</f>
        <v>35954601</v>
      </c>
    </row>
    <row r="19" spans="1:15" ht="20.25" customHeight="1">
      <c r="A19" s="74" t="s">
        <v>90</v>
      </c>
      <c r="B19" s="75"/>
      <c r="C19" s="76"/>
      <c r="D19" s="68">
        <f>SUM(D17:D18)</f>
        <v>0</v>
      </c>
      <c r="E19" s="91"/>
      <c r="F19" s="68">
        <f>SUM(F17:F18)</f>
        <v>0</v>
      </c>
      <c r="G19" s="91"/>
      <c r="H19" s="68">
        <f>SUM(H17:H18)</f>
        <v>0</v>
      </c>
      <c r="I19" s="91"/>
      <c r="J19" s="68">
        <f>SUM(J17:J18)</f>
        <v>0</v>
      </c>
      <c r="K19" s="91"/>
      <c r="L19" s="68">
        <f>SUM(L17:L18)</f>
        <v>4955268022</v>
      </c>
      <c r="M19" s="91"/>
      <c r="N19" s="68">
        <f>SUM(N17:N18)</f>
        <v>4955268022</v>
      </c>
    </row>
    <row r="20" spans="1:15" ht="20.25" customHeight="1">
      <c r="A20" s="74" t="s">
        <v>97</v>
      </c>
      <c r="B20" s="75">
        <v>25</v>
      </c>
      <c r="C20" s="76"/>
      <c r="D20" s="91">
        <v>0</v>
      </c>
      <c r="E20" s="91"/>
      <c r="F20" s="91">
        <v>0</v>
      </c>
      <c r="G20" s="91"/>
      <c r="H20" s="91">
        <v>0</v>
      </c>
      <c r="I20" s="91"/>
      <c r="J20" s="91">
        <v>0</v>
      </c>
      <c r="K20" s="91"/>
      <c r="L20" s="91">
        <v>-4498724479</v>
      </c>
      <c r="M20" s="91"/>
      <c r="N20" s="91">
        <f>SUM(D20:M20)</f>
        <v>-4498724479</v>
      </c>
    </row>
    <row r="21" spans="1:15" ht="20.25" customHeight="1" thickBot="1">
      <c r="A21" s="61" t="s">
        <v>204</v>
      </c>
      <c r="B21" s="75"/>
      <c r="C21" s="76"/>
      <c r="D21" s="69">
        <f>SUM(D16,D19:D20)</f>
        <v>4735622000</v>
      </c>
      <c r="E21" s="91"/>
      <c r="F21" s="69">
        <f>SUM(F16,F19:F20)</f>
        <v>6541658660</v>
      </c>
      <c r="G21" s="91"/>
      <c r="H21" s="69">
        <f>SUM(H16,H19:H20)</f>
        <v>1647137361</v>
      </c>
      <c r="I21" s="91"/>
      <c r="J21" s="69">
        <f>SUM(J16,J19:J20)</f>
        <v>474416126</v>
      </c>
      <c r="K21" s="91"/>
      <c r="L21" s="69">
        <f>SUM(L16,L19:L20)</f>
        <v>4822527377</v>
      </c>
      <c r="M21" s="91"/>
      <c r="N21" s="69">
        <f>SUM(N16,N19:N20)</f>
        <v>18221361524</v>
      </c>
      <c r="O21" s="70"/>
    </row>
    <row r="22" spans="1:15" ht="20.25" customHeight="1" thickTop="1">
      <c r="A22" s="61"/>
      <c r="B22" s="61"/>
      <c r="C22" s="76"/>
      <c r="D22" s="71">
        <f>D14-BS!I81</f>
        <v>0</v>
      </c>
      <c r="E22" s="71"/>
      <c r="F22" s="71">
        <f>F14-BS!I82</f>
        <v>0</v>
      </c>
      <c r="G22" s="71"/>
      <c r="H22" s="71">
        <f>H16-BS!I83</f>
        <v>0</v>
      </c>
      <c r="I22" s="71"/>
      <c r="J22" s="71">
        <f>J14-BS!I85</f>
        <v>0</v>
      </c>
      <c r="K22" s="71"/>
      <c r="L22" s="71">
        <f>L14-BS!I86</f>
        <v>0</v>
      </c>
      <c r="M22" s="71"/>
      <c r="N22" s="71">
        <f>N14-BS!I89</f>
        <v>0</v>
      </c>
      <c r="O22" s="70"/>
    </row>
    <row r="23" spans="1:15" ht="20.25" customHeight="1">
      <c r="C23" s="70"/>
      <c r="D23" s="72">
        <f>D21-BS!G81</f>
        <v>0</v>
      </c>
      <c r="E23" s="72"/>
      <c r="F23" s="72">
        <f>F21-BS!G82</f>
        <v>0</v>
      </c>
      <c r="G23" s="72"/>
      <c r="H23" s="72">
        <f>H21-BS!G83</f>
        <v>0</v>
      </c>
      <c r="I23" s="72"/>
      <c r="J23" s="72">
        <f>J21-BS!G85</f>
        <v>0</v>
      </c>
      <c r="K23" s="72"/>
      <c r="L23" s="72">
        <f>L21-BS!G86</f>
        <v>0</v>
      </c>
      <c r="M23" s="72"/>
      <c r="N23" s="72">
        <f>N21-BS!G89</f>
        <v>0</v>
      </c>
    </row>
    <row r="24" spans="1:15" ht="20.25" customHeight="1">
      <c r="A24" s="74" t="s">
        <v>14</v>
      </c>
    </row>
  </sheetData>
  <mergeCells count="3">
    <mergeCell ref="A4:N4"/>
    <mergeCell ref="D5:N5"/>
    <mergeCell ref="J6:L6"/>
  </mergeCells>
  <pageMargins left="0.55118110236220497" right="0.27559055118110198" top="0.78740157480314998" bottom="0.31496062992126" header="0.196850393700787" footer="0.196850393700787"/>
  <pageSetup paperSize="9" scale="7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1"/>
  <sheetViews>
    <sheetView showGridLines="0" topLeftCell="A67" zoomScale="90" zoomScaleNormal="90" zoomScaleSheetLayoutView="100" workbookViewId="0">
      <selection activeCell="E73" sqref="E73"/>
    </sheetView>
  </sheetViews>
  <sheetFormatPr defaultColWidth="10.6640625" defaultRowHeight="20.25" customHeight="1"/>
  <cols>
    <col min="1" max="1" width="50.5546875" style="78" customWidth="1"/>
    <col min="2" max="2" width="8.6640625" style="78" customWidth="1"/>
    <col min="3" max="3" width="17.6640625" style="78" customWidth="1"/>
    <col min="4" max="4" width="1.6640625" style="78" customWidth="1"/>
    <col min="5" max="5" width="17.6640625" style="78" customWidth="1"/>
    <col min="6" max="6" width="1.6640625" style="6" customWidth="1"/>
    <col min="7" max="7" width="17.6640625" style="78" customWidth="1"/>
    <col min="8" max="8" width="1.6640625" style="78" customWidth="1"/>
    <col min="9" max="9" width="17.6640625" style="78" customWidth="1"/>
    <col min="10" max="10" width="1" style="78" customWidth="1"/>
    <col min="11" max="16384" width="10.6640625" style="78"/>
  </cols>
  <sheetData>
    <row r="1" spans="1:9" ht="20.25" customHeight="1">
      <c r="A1" s="77" t="s">
        <v>89</v>
      </c>
      <c r="B1" s="1"/>
      <c r="C1" s="1"/>
      <c r="D1" s="1"/>
      <c r="E1" s="1"/>
      <c r="F1" s="2"/>
      <c r="G1" s="1"/>
      <c r="H1" s="1"/>
      <c r="I1" s="1"/>
    </row>
    <row r="2" spans="1:9" ht="20.25" customHeight="1">
      <c r="A2" s="77" t="s">
        <v>143</v>
      </c>
      <c r="B2" s="1"/>
      <c r="C2" s="1"/>
      <c r="D2" s="1"/>
      <c r="E2" s="1"/>
      <c r="F2" s="2"/>
      <c r="G2" s="1"/>
      <c r="H2" s="1"/>
      <c r="I2" s="1"/>
    </row>
    <row r="3" spans="1:9" ht="20.25" customHeight="1">
      <c r="A3" s="77" t="s">
        <v>202</v>
      </c>
      <c r="B3" s="1"/>
      <c r="C3" s="4"/>
      <c r="D3" s="4"/>
      <c r="E3" s="4"/>
      <c r="F3" s="2"/>
      <c r="G3" s="1"/>
      <c r="H3" s="1"/>
      <c r="I3" s="1"/>
    </row>
    <row r="4" spans="1:9" ht="20.25" customHeight="1">
      <c r="A4" s="121" t="s">
        <v>0</v>
      </c>
      <c r="B4" s="121"/>
      <c r="C4" s="121"/>
      <c r="D4" s="121"/>
      <c r="E4" s="121"/>
      <c r="F4" s="121"/>
      <c r="G4" s="121"/>
      <c r="H4" s="121"/>
      <c r="I4" s="121"/>
    </row>
    <row r="5" spans="1:9" ht="20.25" customHeight="1">
      <c r="A5" s="89"/>
      <c r="C5" s="5"/>
      <c r="D5" s="113" t="s">
        <v>15</v>
      </c>
      <c r="E5" s="5"/>
      <c r="G5" s="7"/>
      <c r="H5" s="113" t="s">
        <v>2</v>
      </c>
      <c r="I5" s="7"/>
    </row>
    <row r="6" spans="1:9" ht="20.25" customHeight="1">
      <c r="A6" s="89"/>
      <c r="B6" s="87"/>
      <c r="C6" s="9">
        <v>2022</v>
      </c>
      <c r="D6" s="10"/>
      <c r="E6" s="9">
        <v>2021</v>
      </c>
      <c r="F6" s="9"/>
      <c r="G6" s="9">
        <v>2022</v>
      </c>
      <c r="H6" s="9"/>
      <c r="I6" s="9">
        <v>2021</v>
      </c>
    </row>
    <row r="7" spans="1:9" ht="20.25" customHeight="1">
      <c r="A7" s="24" t="s">
        <v>55</v>
      </c>
      <c r="B7" s="87"/>
      <c r="C7" s="25"/>
      <c r="E7" s="25"/>
      <c r="F7" s="78"/>
    </row>
    <row r="8" spans="1:9" ht="20.25" customHeight="1">
      <c r="A8" s="87" t="s">
        <v>169</v>
      </c>
      <c r="B8" s="87"/>
      <c r="C8" s="84">
        <f>PL!C29</f>
        <v>3874514838</v>
      </c>
      <c r="D8" s="84"/>
      <c r="E8" s="84">
        <f>PL!E29</f>
        <v>3948138182</v>
      </c>
      <c r="F8" s="84"/>
      <c r="G8" s="84">
        <f>PL!G29</f>
        <v>6151942968</v>
      </c>
      <c r="H8" s="84"/>
      <c r="I8" s="84">
        <f>PL!I29</f>
        <v>6237752097</v>
      </c>
    </row>
    <row r="9" spans="1:9" ht="20.25" customHeight="1">
      <c r="A9" s="89" t="s">
        <v>171</v>
      </c>
      <c r="B9" s="87"/>
      <c r="C9" s="82"/>
      <c r="D9" s="82"/>
      <c r="E9" s="82"/>
      <c r="F9" s="82"/>
      <c r="G9" s="82"/>
      <c r="H9" s="82"/>
      <c r="I9" s="82"/>
    </row>
    <row r="10" spans="1:9" ht="19.95" customHeight="1">
      <c r="A10" s="89" t="s">
        <v>172</v>
      </c>
      <c r="B10" s="87"/>
    </row>
    <row r="11" spans="1:9" ht="19.95" customHeight="1">
      <c r="A11" s="89" t="s">
        <v>221</v>
      </c>
      <c r="B11" s="87"/>
      <c r="C11" s="78">
        <v>-15266325</v>
      </c>
      <c r="E11" s="78">
        <v>-21906697</v>
      </c>
      <c r="F11" s="78"/>
      <c r="G11" s="78">
        <v>-2205226</v>
      </c>
      <c r="H11" s="6"/>
      <c r="I11" s="78">
        <v>-2983291</v>
      </c>
    </row>
    <row r="12" spans="1:9" ht="20.25" customHeight="1">
      <c r="A12" s="89" t="s">
        <v>139</v>
      </c>
      <c r="B12" s="87"/>
      <c r="C12" s="84">
        <v>6407638</v>
      </c>
      <c r="D12" s="84"/>
      <c r="E12" s="84">
        <v>5244956</v>
      </c>
      <c r="F12" s="84"/>
      <c r="G12" s="84">
        <v>0</v>
      </c>
      <c r="H12" s="84"/>
      <c r="I12" s="84">
        <v>0</v>
      </c>
    </row>
    <row r="13" spans="1:9" ht="20.25" customHeight="1">
      <c r="A13" s="89" t="s">
        <v>121</v>
      </c>
      <c r="B13" s="87"/>
      <c r="C13" s="84">
        <v>-6107302</v>
      </c>
      <c r="D13" s="84"/>
      <c r="E13" s="84">
        <v>-244000</v>
      </c>
      <c r="F13" s="84"/>
      <c r="G13" s="84">
        <v>-200000</v>
      </c>
      <c r="H13" s="84"/>
      <c r="I13" s="84">
        <v>-200000</v>
      </c>
    </row>
    <row r="14" spans="1:9" ht="19.95" customHeight="1">
      <c r="A14" s="89" t="s">
        <v>134</v>
      </c>
      <c r="B14" s="87"/>
      <c r="C14" s="82">
        <v>-8667362</v>
      </c>
      <c r="D14" s="82"/>
      <c r="E14" s="82">
        <v>19474904</v>
      </c>
      <c r="F14" s="82"/>
      <c r="G14" s="82">
        <v>0</v>
      </c>
      <c r="H14" s="82"/>
      <c r="I14" s="82">
        <v>-61920</v>
      </c>
    </row>
    <row r="15" spans="1:9" ht="19.95" customHeight="1">
      <c r="A15" s="89" t="s">
        <v>222</v>
      </c>
      <c r="B15" s="87"/>
      <c r="C15" s="82">
        <v>171212231.00000036</v>
      </c>
      <c r="D15" s="82"/>
      <c r="E15" s="82">
        <v>-333191297</v>
      </c>
      <c r="F15" s="78"/>
      <c r="G15" s="78">
        <v>-2021014</v>
      </c>
      <c r="H15" s="6"/>
      <c r="I15" s="78">
        <v>-2897290</v>
      </c>
    </row>
    <row r="16" spans="1:9" ht="19.95" customHeight="1">
      <c r="A16" s="78" t="s">
        <v>209</v>
      </c>
      <c r="B16" s="87"/>
      <c r="C16" s="82"/>
      <c r="D16" s="82"/>
      <c r="E16" s="82"/>
      <c r="F16" s="78"/>
      <c r="H16" s="6"/>
    </row>
    <row r="17" spans="1:9" ht="20.25" customHeight="1">
      <c r="A17" s="78" t="s">
        <v>194</v>
      </c>
      <c r="B17" s="89"/>
      <c r="C17" s="82">
        <v>-6377838</v>
      </c>
      <c r="E17" s="82">
        <v>-80256897</v>
      </c>
      <c r="F17" s="78"/>
      <c r="G17" s="82">
        <v>-6797062</v>
      </c>
      <c r="H17" s="6"/>
      <c r="I17" s="82">
        <v>-69795633</v>
      </c>
    </row>
    <row r="18" spans="1:9" ht="20.25" customHeight="1">
      <c r="A18" s="89" t="s">
        <v>186</v>
      </c>
      <c r="B18" s="89"/>
      <c r="C18" s="82">
        <v>0</v>
      </c>
      <c r="D18" s="82"/>
      <c r="E18" s="82">
        <v>0</v>
      </c>
      <c r="F18" s="82"/>
      <c r="G18" s="82">
        <v>0</v>
      </c>
      <c r="H18" s="82"/>
      <c r="I18" s="82">
        <v>16703266</v>
      </c>
    </row>
    <row r="19" spans="1:9" ht="19.95" customHeight="1">
      <c r="A19" s="89" t="s">
        <v>223</v>
      </c>
      <c r="B19" s="87"/>
      <c r="C19" s="82">
        <v>22434430264</v>
      </c>
      <c r="D19" s="82"/>
      <c r="E19" s="82">
        <v>22478486853</v>
      </c>
      <c r="F19" s="82"/>
      <c r="G19" s="82">
        <v>544373270</v>
      </c>
      <c r="H19" s="82"/>
      <c r="I19" s="82">
        <v>692680698</v>
      </c>
    </row>
    <row r="20" spans="1:9" ht="19.95" customHeight="1">
      <c r="A20" s="87" t="s">
        <v>200</v>
      </c>
      <c r="B20" s="87"/>
      <c r="C20" s="84">
        <v>565446697</v>
      </c>
      <c r="D20" s="84"/>
      <c r="E20" s="84">
        <v>73900903</v>
      </c>
      <c r="F20" s="84"/>
      <c r="G20" s="84">
        <v>7129926</v>
      </c>
      <c r="H20" s="84"/>
      <c r="I20" s="84">
        <v>349803</v>
      </c>
    </row>
    <row r="21" spans="1:9" ht="19.95" customHeight="1">
      <c r="A21" s="87" t="s">
        <v>161</v>
      </c>
      <c r="B21" s="87"/>
      <c r="C21" s="84">
        <v>284778680</v>
      </c>
      <c r="D21" s="84"/>
      <c r="E21" s="84">
        <v>512165723</v>
      </c>
      <c r="F21" s="84"/>
      <c r="G21" s="84">
        <v>3200323</v>
      </c>
      <c r="H21" s="84"/>
      <c r="I21" s="84">
        <v>2844916</v>
      </c>
    </row>
    <row r="22" spans="1:9" ht="20.25" customHeight="1">
      <c r="A22" s="87" t="s">
        <v>196</v>
      </c>
      <c r="B22" s="87"/>
      <c r="C22" s="84">
        <v>13807863</v>
      </c>
      <c r="D22" s="84"/>
      <c r="E22" s="84">
        <v>-24162713</v>
      </c>
      <c r="F22" s="84"/>
      <c r="G22" s="84">
        <v>-1733387</v>
      </c>
      <c r="H22" s="84"/>
      <c r="I22" s="84">
        <v>-36664981</v>
      </c>
    </row>
    <row r="23" spans="1:9" ht="20.25" customHeight="1">
      <c r="A23" s="87" t="s">
        <v>187</v>
      </c>
      <c r="B23" s="87"/>
      <c r="C23" s="84">
        <v>-1246990</v>
      </c>
      <c r="D23" s="84"/>
      <c r="E23" s="84">
        <v>-21016707</v>
      </c>
      <c r="F23" s="84"/>
      <c r="G23" s="84">
        <v>0</v>
      </c>
      <c r="H23" s="84"/>
      <c r="I23" s="84">
        <v>0</v>
      </c>
    </row>
    <row r="24" spans="1:9" ht="20.25" customHeight="1">
      <c r="A24" s="87" t="s">
        <v>224</v>
      </c>
      <c r="B24" s="87"/>
      <c r="C24" s="84">
        <v>61657863</v>
      </c>
      <c r="D24" s="84"/>
      <c r="E24" s="84">
        <v>-32078355</v>
      </c>
      <c r="F24" s="84"/>
      <c r="G24" s="84">
        <v>61657863</v>
      </c>
      <c r="H24" s="84"/>
      <c r="I24" s="84">
        <v>-32078355</v>
      </c>
    </row>
    <row r="25" spans="1:9" ht="20.25" customHeight="1">
      <c r="A25" s="87" t="s">
        <v>148</v>
      </c>
      <c r="B25" s="87"/>
      <c r="C25" s="84">
        <v>176834868</v>
      </c>
      <c r="D25" s="84"/>
      <c r="E25" s="84">
        <v>181110155</v>
      </c>
      <c r="F25" s="84"/>
      <c r="G25" s="84">
        <v>0</v>
      </c>
      <c r="H25" s="84"/>
      <c r="I25" s="84">
        <v>0</v>
      </c>
    </row>
    <row r="26" spans="1:9" ht="20.25" customHeight="1">
      <c r="A26" s="96" t="s">
        <v>197</v>
      </c>
      <c r="B26" s="87"/>
      <c r="C26" s="84"/>
      <c r="D26" s="84"/>
      <c r="E26" s="84"/>
      <c r="F26" s="84"/>
      <c r="G26" s="84"/>
      <c r="H26" s="84"/>
      <c r="I26" s="84"/>
    </row>
    <row r="27" spans="1:9" ht="20.25" customHeight="1">
      <c r="A27" s="96" t="s">
        <v>173</v>
      </c>
      <c r="B27" s="87"/>
      <c r="C27" s="84">
        <v>-3884494</v>
      </c>
      <c r="D27" s="84"/>
      <c r="E27" s="84">
        <v>148215192</v>
      </c>
      <c r="F27" s="84"/>
      <c r="G27" s="84">
        <v>0</v>
      </c>
      <c r="H27" s="84"/>
      <c r="I27" s="84">
        <v>0</v>
      </c>
    </row>
    <row r="28" spans="1:9" ht="20.25" customHeight="1">
      <c r="A28" s="87" t="s">
        <v>100</v>
      </c>
      <c r="B28" s="87"/>
      <c r="C28" s="73">
        <v>2877491429</v>
      </c>
      <c r="D28" s="84"/>
      <c r="E28" s="73">
        <v>2819374673</v>
      </c>
      <c r="F28" s="84"/>
      <c r="G28" s="73">
        <v>10639834</v>
      </c>
      <c r="H28" s="84"/>
      <c r="I28" s="73">
        <v>14741123</v>
      </c>
    </row>
    <row r="29" spans="1:9" ht="20.25" customHeight="1">
      <c r="A29" s="24" t="s">
        <v>101</v>
      </c>
      <c r="B29" s="87"/>
      <c r="C29" s="84"/>
      <c r="D29" s="84"/>
      <c r="E29" s="84"/>
      <c r="F29" s="84"/>
      <c r="G29" s="84"/>
      <c r="H29" s="84"/>
      <c r="I29" s="84"/>
    </row>
    <row r="30" spans="1:9" ht="20.25" customHeight="1">
      <c r="A30" s="24" t="s">
        <v>56</v>
      </c>
      <c r="B30" s="87"/>
      <c r="C30" s="84">
        <f>SUM(C8:C28)</f>
        <v>30425032060</v>
      </c>
      <c r="D30" s="84"/>
      <c r="E30" s="84">
        <f>SUM(E8:E28)</f>
        <v>29673254875</v>
      </c>
      <c r="F30" s="84"/>
      <c r="G30" s="84">
        <f>SUM(G8:G28)</f>
        <v>6765987495</v>
      </c>
      <c r="H30" s="84"/>
      <c r="I30" s="84">
        <f>SUM(I8:I28)</f>
        <v>6820390433</v>
      </c>
    </row>
    <row r="31" spans="1:9" ht="20.25" customHeight="1">
      <c r="A31" s="87" t="s">
        <v>57</v>
      </c>
      <c r="B31" s="87"/>
      <c r="C31" s="82"/>
      <c r="D31" s="82"/>
      <c r="E31" s="82"/>
      <c r="F31" s="82"/>
      <c r="G31" s="82"/>
      <c r="H31" s="82"/>
      <c r="I31" s="82"/>
    </row>
    <row r="32" spans="1:9" ht="20.25" customHeight="1">
      <c r="A32" s="89" t="s">
        <v>91</v>
      </c>
      <c r="B32" s="87"/>
      <c r="C32" s="82">
        <v>-253222863</v>
      </c>
      <c r="D32" s="82"/>
      <c r="E32" s="82">
        <v>-8963333</v>
      </c>
      <c r="F32" s="82"/>
      <c r="G32" s="82">
        <v>-6118954505</v>
      </c>
      <c r="H32" s="82"/>
      <c r="I32" s="82">
        <v>1411403337</v>
      </c>
    </row>
    <row r="33" spans="1:10" ht="19.95" customHeight="1">
      <c r="A33" s="89" t="s">
        <v>180</v>
      </c>
      <c r="B33" s="87"/>
      <c r="C33" s="82">
        <v>1089348017</v>
      </c>
      <c r="D33" s="82"/>
      <c r="E33" s="82">
        <v>1093293653</v>
      </c>
      <c r="F33" s="82"/>
      <c r="G33" s="82">
        <v>0</v>
      </c>
      <c r="H33" s="82"/>
      <c r="I33" s="82">
        <v>0</v>
      </c>
    </row>
    <row r="34" spans="1:10" ht="20.25" customHeight="1">
      <c r="A34" s="89" t="s">
        <v>58</v>
      </c>
      <c r="B34" s="87"/>
      <c r="C34" s="82">
        <v>197635501</v>
      </c>
      <c r="D34" s="82"/>
      <c r="E34" s="82">
        <v>-692221231</v>
      </c>
      <c r="F34" s="82"/>
      <c r="G34" s="82">
        <v>4912955</v>
      </c>
      <c r="H34" s="82"/>
      <c r="I34" s="82">
        <v>1156961</v>
      </c>
    </row>
    <row r="35" spans="1:10" ht="20.25" customHeight="1">
      <c r="A35" s="89" t="s">
        <v>59</v>
      </c>
      <c r="B35" s="87"/>
      <c r="C35" s="90">
        <v>848483521</v>
      </c>
      <c r="D35" s="90"/>
      <c r="E35" s="90">
        <v>31178322</v>
      </c>
      <c r="F35" s="90"/>
      <c r="G35" s="90">
        <v>-12910449</v>
      </c>
      <c r="H35" s="90"/>
      <c r="I35" s="90">
        <v>24262349</v>
      </c>
    </row>
    <row r="36" spans="1:10" ht="20.25" customHeight="1">
      <c r="A36" s="89" t="s">
        <v>103</v>
      </c>
      <c r="B36" s="87"/>
      <c r="C36" s="90">
        <v>-212796161</v>
      </c>
      <c r="D36" s="90"/>
      <c r="E36" s="90">
        <v>-203655977</v>
      </c>
      <c r="F36" s="90"/>
      <c r="G36" s="90">
        <v>51162966</v>
      </c>
      <c r="H36" s="90"/>
      <c r="I36" s="90">
        <v>-19224454</v>
      </c>
    </row>
    <row r="37" spans="1:10" ht="20.25" customHeight="1">
      <c r="A37" s="89" t="s">
        <v>60</v>
      </c>
      <c r="B37" s="87"/>
      <c r="F37" s="78"/>
    </row>
    <row r="38" spans="1:10" ht="19.95" customHeight="1">
      <c r="A38" s="89" t="s">
        <v>96</v>
      </c>
      <c r="B38" s="87"/>
      <c r="C38" s="82">
        <v>-2401529738</v>
      </c>
      <c r="D38" s="82"/>
      <c r="E38" s="82">
        <v>597813082</v>
      </c>
      <c r="F38" s="82"/>
      <c r="G38" s="82">
        <v>2044527603</v>
      </c>
      <c r="H38" s="82"/>
      <c r="I38" s="82">
        <v>178740219</v>
      </c>
    </row>
    <row r="39" spans="1:10" ht="20.25" customHeight="1">
      <c r="A39" s="89" t="s">
        <v>61</v>
      </c>
      <c r="B39" s="87"/>
      <c r="C39" s="84">
        <v>50214006</v>
      </c>
      <c r="D39" s="84"/>
      <c r="E39" s="84">
        <v>-132546584</v>
      </c>
      <c r="F39" s="84"/>
      <c r="G39" s="84">
        <v>-149440769</v>
      </c>
      <c r="H39" s="84"/>
      <c r="I39" s="84">
        <v>-315249670</v>
      </c>
    </row>
    <row r="40" spans="1:10" ht="19.95" customHeight="1">
      <c r="A40" s="78" t="s">
        <v>62</v>
      </c>
      <c r="B40" s="87"/>
      <c r="C40" s="73">
        <v>-13126171</v>
      </c>
      <c r="D40" s="82"/>
      <c r="E40" s="73">
        <v>-9158317</v>
      </c>
      <c r="F40" s="82"/>
      <c r="G40" s="73">
        <v>-15607376</v>
      </c>
      <c r="H40" s="82"/>
      <c r="I40" s="73">
        <v>-6507551</v>
      </c>
    </row>
    <row r="41" spans="1:10" ht="19.95" customHeight="1">
      <c r="A41" s="78" t="s">
        <v>198</v>
      </c>
      <c r="B41" s="87"/>
      <c r="C41" s="84">
        <f>SUM(C30:C36,C38:C40)</f>
        <v>29730038172</v>
      </c>
      <c r="D41" s="84"/>
      <c r="E41" s="84">
        <f>SUM(E30:E36,E38:E40)</f>
        <v>30348994490</v>
      </c>
      <c r="F41" s="84"/>
      <c r="G41" s="84">
        <f>SUM(G30:G36,G38:G40)</f>
        <v>2569677920</v>
      </c>
      <c r="H41" s="84"/>
      <c r="I41" s="84">
        <f>SUM(I30:I36,I38:I40)</f>
        <v>8094971624</v>
      </c>
    </row>
    <row r="42" spans="1:10" ht="20.25" customHeight="1">
      <c r="A42" s="78" t="s">
        <v>63</v>
      </c>
      <c r="B42" s="87"/>
      <c r="C42" s="84">
        <v>-2713380874</v>
      </c>
      <c r="D42" s="84"/>
      <c r="E42" s="84">
        <v>-2604907708</v>
      </c>
      <c r="F42" s="84"/>
      <c r="G42" s="84">
        <v>-8854788</v>
      </c>
      <c r="H42" s="84"/>
      <c r="I42" s="84">
        <v>-13119714</v>
      </c>
    </row>
    <row r="43" spans="1:10" ht="20.25" customHeight="1">
      <c r="A43" s="97" t="s">
        <v>174</v>
      </c>
      <c r="B43" s="87"/>
      <c r="C43" s="84">
        <v>-1222814512</v>
      </c>
      <c r="D43" s="84"/>
      <c r="E43" s="84">
        <v>-1608142804</v>
      </c>
      <c r="F43" s="84"/>
      <c r="G43" s="84">
        <v>-167934369</v>
      </c>
      <c r="H43" s="84"/>
      <c r="I43" s="84">
        <v>-453058872</v>
      </c>
    </row>
    <row r="44" spans="1:10" ht="19.95" customHeight="1">
      <c r="A44" s="78" t="s">
        <v>110</v>
      </c>
      <c r="B44" s="87"/>
      <c r="C44" s="73">
        <v>1282141649</v>
      </c>
      <c r="D44" s="82"/>
      <c r="E44" s="73">
        <v>357871782</v>
      </c>
      <c r="F44" s="82"/>
      <c r="G44" s="73">
        <v>998130937</v>
      </c>
      <c r="H44" s="82"/>
      <c r="I44" s="73">
        <v>0</v>
      </c>
    </row>
    <row r="45" spans="1:10" ht="20.25" customHeight="1">
      <c r="A45" s="3" t="s">
        <v>199</v>
      </c>
      <c r="B45" s="87"/>
      <c r="C45" s="14">
        <f>SUM(C41:C44)</f>
        <v>27075984435</v>
      </c>
      <c r="D45" s="84"/>
      <c r="E45" s="14">
        <f>SUM(E41:E44)</f>
        <v>26493815760</v>
      </c>
      <c r="F45" s="84"/>
      <c r="G45" s="14">
        <f>SUM(G41:G44)</f>
        <v>3391019700</v>
      </c>
      <c r="H45" s="84"/>
      <c r="I45" s="14">
        <f>SUM(I41:I44)</f>
        <v>7628793038</v>
      </c>
      <c r="J45" s="87"/>
    </row>
    <row r="46" spans="1:10" ht="20.25" customHeight="1">
      <c r="A46" s="3"/>
      <c r="B46" s="87"/>
      <c r="C46" s="84"/>
      <c r="D46" s="84"/>
      <c r="E46" s="84"/>
      <c r="F46" s="84"/>
      <c r="G46" s="84"/>
      <c r="H46" s="84"/>
      <c r="I46" s="84"/>
      <c r="J46" s="87"/>
    </row>
    <row r="47" spans="1:10" ht="20.25" customHeight="1">
      <c r="A47" s="89"/>
      <c r="B47" s="87"/>
      <c r="C47" s="90"/>
      <c r="D47" s="90"/>
      <c r="E47" s="90"/>
      <c r="F47" s="90"/>
      <c r="G47" s="90"/>
      <c r="H47" s="90"/>
      <c r="I47" s="90"/>
    </row>
    <row r="48" spans="1:10" ht="20.25" customHeight="1">
      <c r="A48" s="78" t="s">
        <v>14</v>
      </c>
      <c r="B48" s="87"/>
      <c r="C48" s="82"/>
      <c r="D48" s="82"/>
      <c r="E48" s="82"/>
      <c r="F48" s="82"/>
      <c r="G48" s="82"/>
      <c r="H48" s="82"/>
      <c r="I48" s="82"/>
      <c r="J48" s="87"/>
    </row>
    <row r="49" spans="1:10" ht="20.25" customHeight="1">
      <c r="A49" s="77" t="s">
        <v>89</v>
      </c>
      <c r="B49" s="79"/>
      <c r="C49" s="82"/>
      <c r="D49" s="82"/>
      <c r="E49" s="82"/>
      <c r="F49" s="82"/>
      <c r="G49" s="82"/>
      <c r="H49" s="82"/>
      <c r="I49" s="82"/>
      <c r="J49" s="1"/>
    </row>
    <row r="50" spans="1:10" ht="20.25" customHeight="1">
      <c r="A50" s="77" t="s">
        <v>144</v>
      </c>
      <c r="B50" s="79"/>
      <c r="C50" s="82"/>
      <c r="D50" s="82"/>
      <c r="E50" s="82"/>
      <c r="F50" s="82"/>
      <c r="G50" s="82"/>
      <c r="H50" s="82"/>
      <c r="I50" s="82"/>
      <c r="J50" s="1"/>
    </row>
    <row r="51" spans="1:10" ht="20.25" customHeight="1">
      <c r="A51" s="77" t="s">
        <v>202</v>
      </c>
      <c r="B51" s="79"/>
      <c r="C51" s="82"/>
      <c r="D51" s="82"/>
      <c r="E51" s="82"/>
      <c r="F51" s="82"/>
      <c r="G51" s="82"/>
      <c r="H51" s="82"/>
      <c r="I51" s="82"/>
    </row>
    <row r="52" spans="1:10" ht="20.25" customHeight="1">
      <c r="B52" s="114"/>
      <c r="C52" s="82"/>
      <c r="D52" s="82"/>
      <c r="E52" s="82"/>
      <c r="F52" s="82"/>
      <c r="G52" s="82"/>
      <c r="H52" s="82"/>
      <c r="I52" s="114" t="s">
        <v>0</v>
      </c>
    </row>
    <row r="53" spans="1:10" ht="20.25" customHeight="1">
      <c r="C53" s="5"/>
      <c r="D53" s="113" t="s">
        <v>1</v>
      </c>
      <c r="E53" s="5"/>
      <c r="G53" s="7"/>
      <c r="H53" s="113" t="s">
        <v>2</v>
      </c>
      <c r="I53" s="7"/>
      <c r="J53" s="27"/>
    </row>
    <row r="54" spans="1:10" ht="20.25" customHeight="1">
      <c r="B54" s="87"/>
      <c r="C54" s="9">
        <v>2022</v>
      </c>
      <c r="D54" s="10"/>
      <c r="E54" s="9">
        <v>2021</v>
      </c>
      <c r="F54" s="9"/>
      <c r="G54" s="9">
        <v>2022</v>
      </c>
      <c r="H54" s="9"/>
      <c r="I54" s="9">
        <v>2021</v>
      </c>
    </row>
    <row r="55" spans="1:10" ht="20.25" customHeight="1">
      <c r="A55" s="3" t="s">
        <v>64</v>
      </c>
      <c r="B55" s="87"/>
      <c r="C55" s="9"/>
      <c r="D55" s="28"/>
      <c r="E55" s="9"/>
      <c r="F55" s="9"/>
      <c r="G55" s="82"/>
      <c r="H55" s="9"/>
      <c r="I55" s="82"/>
      <c r="J55" s="79"/>
    </row>
    <row r="56" spans="1:10" ht="20.25" customHeight="1">
      <c r="A56" s="87" t="s">
        <v>193</v>
      </c>
      <c r="B56" s="87"/>
      <c r="C56" s="82">
        <v>3736459</v>
      </c>
      <c r="D56" s="82"/>
      <c r="E56" s="82">
        <v>23716707</v>
      </c>
      <c r="F56" s="82"/>
      <c r="G56" s="82">
        <v>0</v>
      </c>
      <c r="H56" s="82"/>
      <c r="I56" s="82">
        <v>0</v>
      </c>
    </row>
    <row r="57" spans="1:10" ht="20.25" customHeight="1">
      <c r="A57" s="98" t="s">
        <v>175</v>
      </c>
      <c r="B57" s="87"/>
      <c r="C57" s="82">
        <v>0</v>
      </c>
      <c r="D57" s="82"/>
      <c r="E57" s="82">
        <v>0</v>
      </c>
      <c r="F57" s="82"/>
      <c r="G57" s="82">
        <v>-500000000</v>
      </c>
      <c r="H57" s="82"/>
      <c r="I57" s="82">
        <v>-5500000000</v>
      </c>
    </row>
    <row r="58" spans="1:10" ht="20.25" customHeight="1">
      <c r="A58" s="98" t="s">
        <v>149</v>
      </c>
      <c r="B58" s="87"/>
      <c r="C58" s="82">
        <v>0</v>
      </c>
      <c r="D58" s="82"/>
      <c r="E58" s="82">
        <v>0</v>
      </c>
      <c r="F58" s="82"/>
      <c r="G58" s="82">
        <v>2000000000</v>
      </c>
      <c r="H58" s="82"/>
      <c r="I58" s="82">
        <v>4000000000</v>
      </c>
    </row>
    <row r="59" spans="1:10" ht="19.95" customHeight="1">
      <c r="A59" s="98" t="s">
        <v>188</v>
      </c>
      <c r="B59" s="87"/>
      <c r="C59" s="82">
        <v>0</v>
      </c>
      <c r="D59" s="82"/>
      <c r="E59" s="82">
        <v>0</v>
      </c>
      <c r="F59" s="82"/>
      <c r="G59" s="82">
        <v>0</v>
      </c>
      <c r="H59" s="82"/>
      <c r="I59" s="82">
        <v>220052509</v>
      </c>
    </row>
    <row r="60" spans="1:10" ht="20.25" customHeight="1">
      <c r="A60" s="89" t="s">
        <v>122</v>
      </c>
      <c r="B60" s="87"/>
      <c r="C60" s="82">
        <v>6107302</v>
      </c>
      <c r="D60" s="82"/>
      <c r="E60" s="82">
        <v>244000</v>
      </c>
      <c r="F60" s="82"/>
      <c r="G60" s="82">
        <v>200000</v>
      </c>
      <c r="H60" s="82"/>
      <c r="I60" s="82">
        <v>200000</v>
      </c>
    </row>
    <row r="61" spans="1:10" s="87" customFormat="1" ht="20.25" customHeight="1">
      <c r="A61" s="89" t="s">
        <v>150</v>
      </c>
      <c r="C61" s="84">
        <v>-12179311745</v>
      </c>
      <c r="D61" s="82"/>
      <c r="E61" s="84">
        <v>-14772438610</v>
      </c>
      <c r="F61" s="82"/>
      <c r="G61" s="84">
        <v>-131662279</v>
      </c>
      <c r="H61" s="82"/>
      <c r="I61" s="84">
        <v>-165771257</v>
      </c>
      <c r="J61" s="78"/>
    </row>
    <row r="62" spans="1:10" s="87" customFormat="1" ht="20.25" customHeight="1">
      <c r="A62" s="89" t="s">
        <v>151</v>
      </c>
      <c r="B62" s="26"/>
      <c r="C62" s="84">
        <v>78001211</v>
      </c>
      <c r="D62" s="82"/>
      <c r="E62" s="84">
        <v>59001905</v>
      </c>
      <c r="F62" s="82"/>
      <c r="G62" s="84">
        <v>7097242</v>
      </c>
      <c r="H62" s="82"/>
      <c r="I62" s="84">
        <v>46582589</v>
      </c>
      <c r="J62" s="78"/>
    </row>
    <row r="63" spans="1:10" ht="20.25" customHeight="1">
      <c r="A63" s="89" t="s">
        <v>225</v>
      </c>
      <c r="B63" s="87"/>
      <c r="C63" s="84"/>
      <c r="D63" s="84"/>
      <c r="E63" s="84"/>
      <c r="F63" s="84"/>
      <c r="G63" s="84"/>
      <c r="H63" s="90"/>
      <c r="I63" s="84"/>
    </row>
    <row r="64" spans="1:10" ht="19.95" customHeight="1">
      <c r="A64" s="89" t="s">
        <v>176</v>
      </c>
      <c r="B64" s="87"/>
      <c r="C64" s="84">
        <v>135630519</v>
      </c>
      <c r="D64" s="84"/>
      <c r="E64" s="84">
        <v>131085489</v>
      </c>
      <c r="F64" s="84"/>
      <c r="G64" s="84">
        <v>0</v>
      </c>
      <c r="H64" s="90"/>
      <c r="I64" s="84">
        <v>0</v>
      </c>
    </row>
    <row r="65" spans="1:9" ht="20.25" customHeight="1">
      <c r="A65" s="99" t="s">
        <v>177</v>
      </c>
      <c r="B65" s="87"/>
      <c r="C65" s="84"/>
      <c r="D65" s="84"/>
      <c r="E65" s="84"/>
      <c r="F65" s="84"/>
      <c r="G65" s="84"/>
      <c r="H65" s="90"/>
      <c r="I65" s="84"/>
    </row>
    <row r="66" spans="1:9" ht="20.25" customHeight="1">
      <c r="A66" s="99" t="s">
        <v>178</v>
      </c>
      <c r="B66" s="87"/>
      <c r="C66" s="84">
        <v>-4644006694</v>
      </c>
      <c r="D66" s="84"/>
      <c r="E66" s="84">
        <v>-6108038646</v>
      </c>
      <c r="F66" s="84"/>
      <c r="G66" s="84">
        <v>0</v>
      </c>
      <c r="H66" s="90"/>
      <c r="I66" s="84">
        <v>0</v>
      </c>
    </row>
    <row r="67" spans="1:9" ht="20.25" customHeight="1">
      <c r="A67" s="89" t="s">
        <v>164</v>
      </c>
      <c r="B67" s="87"/>
      <c r="C67" s="84">
        <v>-78055904</v>
      </c>
      <c r="D67" s="84"/>
      <c r="E67" s="84">
        <v>-104465071</v>
      </c>
      <c r="F67" s="84"/>
      <c r="G67" s="84">
        <v>-584146</v>
      </c>
      <c r="H67" s="84"/>
      <c r="I67" s="84">
        <v>-2463050</v>
      </c>
    </row>
    <row r="68" spans="1:9" ht="20.25" customHeight="1">
      <c r="A68" s="89" t="s">
        <v>152</v>
      </c>
      <c r="B68" s="87"/>
      <c r="C68" s="73">
        <v>-1263773270</v>
      </c>
      <c r="D68" s="84"/>
      <c r="E68" s="73">
        <v>-1143067658</v>
      </c>
      <c r="F68" s="84"/>
      <c r="G68" s="73">
        <v>-8780231</v>
      </c>
      <c r="H68" s="84"/>
      <c r="I68" s="73">
        <v>-17631241</v>
      </c>
    </row>
    <row r="69" spans="1:9" ht="20.25" customHeight="1">
      <c r="A69" s="24" t="s">
        <v>226</v>
      </c>
      <c r="B69" s="87"/>
      <c r="C69" s="73">
        <f>SUM(C56:C68)</f>
        <v>-17941672122</v>
      </c>
      <c r="D69" s="82"/>
      <c r="E69" s="73">
        <f>SUM(E56:E68)</f>
        <v>-21913961884</v>
      </c>
      <c r="F69" s="82"/>
      <c r="G69" s="73">
        <f>SUM(G56:G68)</f>
        <v>1366270586</v>
      </c>
      <c r="H69" s="82"/>
      <c r="I69" s="73">
        <f>SUM(I56:I68)</f>
        <v>-1419030450</v>
      </c>
    </row>
    <row r="70" spans="1:9" ht="20.25" customHeight="1">
      <c r="A70" s="24" t="s">
        <v>66</v>
      </c>
      <c r="B70" s="87"/>
      <c r="C70" s="82"/>
      <c r="D70" s="82"/>
      <c r="E70" s="82"/>
      <c r="F70" s="82"/>
      <c r="G70" s="82"/>
      <c r="H70" s="82"/>
      <c r="I70" s="82"/>
    </row>
    <row r="71" spans="1:9" ht="20.25" customHeight="1">
      <c r="A71" s="87" t="s">
        <v>201</v>
      </c>
      <c r="B71" s="87"/>
      <c r="C71" s="82">
        <v>10000000000</v>
      </c>
      <c r="D71" s="82"/>
      <c r="E71" s="82">
        <v>25500000000</v>
      </c>
      <c r="F71" s="82"/>
      <c r="G71" s="56">
        <v>0</v>
      </c>
      <c r="H71" s="82"/>
      <c r="I71" s="56">
        <v>0</v>
      </c>
    </row>
    <row r="72" spans="1:9" ht="20.25" customHeight="1">
      <c r="A72" s="87" t="s">
        <v>192</v>
      </c>
      <c r="B72" s="87"/>
      <c r="C72" s="82">
        <v>-7000000000</v>
      </c>
      <c r="D72" s="82"/>
      <c r="E72" s="82">
        <v>-29500000000</v>
      </c>
      <c r="F72" s="82"/>
      <c r="G72" s="56">
        <v>0</v>
      </c>
      <c r="H72" s="82"/>
      <c r="I72" s="56">
        <v>0</v>
      </c>
    </row>
    <row r="73" spans="1:9" ht="20.25" customHeight="1">
      <c r="A73" s="89" t="s">
        <v>229</v>
      </c>
      <c r="B73" s="87"/>
      <c r="C73" s="84">
        <v>3300000000</v>
      </c>
      <c r="D73" s="56"/>
      <c r="E73" s="84">
        <v>5000000000</v>
      </c>
      <c r="F73" s="56"/>
      <c r="G73" s="56">
        <v>0</v>
      </c>
      <c r="H73" s="56"/>
      <c r="I73" s="56">
        <v>0</v>
      </c>
    </row>
    <row r="74" spans="1:9" ht="20.25" customHeight="1">
      <c r="A74" s="89" t="s">
        <v>67</v>
      </c>
      <c r="B74" s="87"/>
      <c r="C74" s="82">
        <v>-10000000000</v>
      </c>
      <c r="D74" s="82"/>
      <c r="E74" s="82">
        <v>0</v>
      </c>
      <c r="F74" s="82"/>
      <c r="G74" s="56">
        <v>0</v>
      </c>
      <c r="H74" s="82"/>
      <c r="I74" s="56">
        <v>0</v>
      </c>
    </row>
    <row r="75" spans="1:9" ht="20.25" customHeight="1">
      <c r="A75" s="89" t="s">
        <v>181</v>
      </c>
      <c r="B75" s="87"/>
      <c r="C75" s="82">
        <v>9871000000</v>
      </c>
      <c r="D75" s="82"/>
      <c r="E75" s="82">
        <v>7000000000</v>
      </c>
      <c r="F75" s="82"/>
      <c r="G75" s="56">
        <v>0</v>
      </c>
      <c r="H75" s="82"/>
      <c r="I75" s="56">
        <v>0</v>
      </c>
    </row>
    <row r="76" spans="1:9" ht="20.25" customHeight="1">
      <c r="A76" s="89" t="s">
        <v>124</v>
      </c>
      <c r="B76" s="87"/>
      <c r="C76" s="82">
        <v>-3000000000</v>
      </c>
      <c r="D76" s="82"/>
      <c r="E76" s="82">
        <v>-2500000000</v>
      </c>
      <c r="F76" s="82"/>
      <c r="G76" s="56">
        <v>0</v>
      </c>
      <c r="H76" s="82"/>
      <c r="I76" s="56">
        <v>0</v>
      </c>
    </row>
    <row r="77" spans="1:9" ht="20.25" customHeight="1">
      <c r="A77" s="89" t="s">
        <v>156</v>
      </c>
      <c r="B77" s="87"/>
      <c r="C77" s="82">
        <v>-5754176855</v>
      </c>
      <c r="D77" s="82"/>
      <c r="E77" s="82">
        <v>-5987662260</v>
      </c>
      <c r="F77" s="82"/>
      <c r="G77" s="82">
        <v>-243487385</v>
      </c>
      <c r="H77" s="82"/>
      <c r="I77" s="82">
        <v>-328586125</v>
      </c>
    </row>
    <row r="78" spans="1:9" ht="20.25" customHeight="1">
      <c r="A78" s="89" t="s">
        <v>191</v>
      </c>
      <c r="B78" s="87"/>
      <c r="C78" s="82">
        <v>24000000</v>
      </c>
      <c r="D78" s="82"/>
      <c r="E78" s="82">
        <v>341760000</v>
      </c>
      <c r="F78" s="82"/>
      <c r="G78" s="82">
        <v>0</v>
      </c>
      <c r="H78" s="82"/>
      <c r="I78" s="82">
        <v>0</v>
      </c>
    </row>
    <row r="79" spans="1:9" ht="20.25" customHeight="1">
      <c r="A79" s="89" t="s">
        <v>97</v>
      </c>
      <c r="B79" s="87"/>
      <c r="C79" s="82">
        <v>-4498724479</v>
      </c>
      <c r="D79" s="82"/>
      <c r="E79" s="82">
        <v>-7505505711</v>
      </c>
      <c r="F79" s="82"/>
      <c r="G79" s="82">
        <v>-4498724479</v>
      </c>
      <c r="H79" s="82"/>
      <c r="I79" s="82">
        <v>-7505505711</v>
      </c>
    </row>
    <row r="80" spans="1:9" ht="20.25" customHeight="1">
      <c r="A80" s="3" t="s">
        <v>162</v>
      </c>
      <c r="B80" s="87"/>
      <c r="C80" s="14">
        <f>SUM(C71:C79)</f>
        <v>-7057901334</v>
      </c>
      <c r="D80" s="82"/>
      <c r="E80" s="14">
        <f>SUM(E71:E79)</f>
        <v>-7651407971</v>
      </c>
      <c r="F80" s="82"/>
      <c r="G80" s="14">
        <f>SUM(G71:G79)</f>
        <v>-4742211864</v>
      </c>
      <c r="H80" s="82"/>
      <c r="I80" s="14">
        <f>SUM(I71:I79)</f>
        <v>-7834091836</v>
      </c>
    </row>
    <row r="81" spans="1:9" ht="20.25" customHeight="1">
      <c r="A81" s="100" t="s">
        <v>227</v>
      </c>
      <c r="B81" s="87"/>
      <c r="C81" s="82">
        <f>SUM(C45,C69,C80)</f>
        <v>2076410979</v>
      </c>
      <c r="D81" s="82"/>
      <c r="E81" s="82">
        <f>SUM(E45,E69,E80)</f>
        <v>-3071554095</v>
      </c>
      <c r="F81" s="82"/>
      <c r="G81" s="82">
        <f>SUM(G45,G69,G80)</f>
        <v>15078422</v>
      </c>
      <c r="H81" s="82"/>
      <c r="I81" s="82">
        <f>SUM(I45,I69,I80)</f>
        <v>-1624329248</v>
      </c>
    </row>
    <row r="82" spans="1:9" ht="20.25" customHeight="1">
      <c r="A82" s="89" t="s">
        <v>68</v>
      </c>
      <c r="B82" s="87"/>
      <c r="C82" s="73">
        <f>BS!E9</f>
        <v>3575487800</v>
      </c>
      <c r="D82" s="82"/>
      <c r="E82" s="73">
        <v>6647041895</v>
      </c>
      <c r="F82" s="82"/>
      <c r="G82" s="73">
        <f>BS!I9</f>
        <v>1255455218</v>
      </c>
      <c r="H82" s="82"/>
      <c r="I82" s="73">
        <v>2879784466</v>
      </c>
    </row>
    <row r="83" spans="1:9" ht="20.25" customHeight="1" thickBot="1">
      <c r="A83" s="3" t="s">
        <v>69</v>
      </c>
      <c r="B83" s="87"/>
      <c r="C83" s="15">
        <f>SUM(C81:C82)</f>
        <v>5651898779</v>
      </c>
      <c r="D83" s="82"/>
      <c r="E83" s="15">
        <f>SUM(E81:E82)</f>
        <v>3575487800</v>
      </c>
      <c r="F83" s="82"/>
      <c r="G83" s="15">
        <f>SUM(G81:G82)</f>
        <v>1270533640</v>
      </c>
      <c r="H83" s="82"/>
      <c r="I83" s="15">
        <f>SUM(I81:I82)</f>
        <v>1255455218</v>
      </c>
    </row>
    <row r="84" spans="1:9" ht="20.25" customHeight="1" thickTop="1">
      <c r="B84" s="87"/>
      <c r="C84" s="111">
        <f>C83-BS!C9</f>
        <v>0</v>
      </c>
      <c r="D84" s="111"/>
      <c r="E84" s="111">
        <f>E83-BS!E9</f>
        <v>0</v>
      </c>
      <c r="F84" s="111"/>
      <c r="G84" s="111">
        <f>G83-BS!G9</f>
        <v>0</v>
      </c>
      <c r="H84" s="111"/>
      <c r="I84" s="111">
        <f>I83-BS!I9</f>
        <v>0</v>
      </c>
    </row>
    <row r="85" spans="1:9" ht="20.25" customHeight="1">
      <c r="A85" s="24" t="s">
        <v>70</v>
      </c>
      <c r="B85" s="87"/>
      <c r="C85" s="84"/>
      <c r="D85" s="82"/>
      <c r="E85" s="84"/>
      <c r="F85" s="82"/>
      <c r="G85" s="84"/>
      <c r="H85" s="82"/>
      <c r="I85" s="84"/>
    </row>
    <row r="86" spans="1:9" ht="20.25" customHeight="1">
      <c r="A86" s="101" t="s">
        <v>179</v>
      </c>
      <c r="B86" s="87"/>
      <c r="C86" s="46"/>
      <c r="D86" s="46"/>
      <c r="E86" s="46"/>
      <c r="F86" s="46"/>
      <c r="G86" s="46"/>
      <c r="H86" s="46"/>
      <c r="I86" s="46"/>
    </row>
    <row r="87" spans="1:9" ht="20.25" customHeight="1">
      <c r="A87" s="87" t="s">
        <v>123</v>
      </c>
      <c r="B87" s="87"/>
      <c r="C87" s="82">
        <v>2510384279</v>
      </c>
      <c r="D87" s="82"/>
      <c r="E87" s="82">
        <v>4407489066</v>
      </c>
      <c r="F87" s="82"/>
      <c r="G87" s="82">
        <v>8654641</v>
      </c>
      <c r="H87" s="82"/>
      <c r="I87" s="82">
        <v>33403965</v>
      </c>
    </row>
    <row r="88" spans="1:9" ht="20.25" customHeight="1">
      <c r="A88" s="87" t="s">
        <v>190</v>
      </c>
      <c r="B88" s="87"/>
      <c r="C88" s="82">
        <v>376252702</v>
      </c>
      <c r="D88" s="82"/>
      <c r="E88" s="82">
        <v>363542810</v>
      </c>
      <c r="F88" s="82"/>
      <c r="G88" s="82">
        <v>543560</v>
      </c>
      <c r="H88" s="82"/>
      <c r="I88" s="82">
        <v>600217</v>
      </c>
    </row>
    <row r="89" spans="1:9" ht="20.25" customHeight="1">
      <c r="A89" s="81" t="s">
        <v>189</v>
      </c>
      <c r="B89" s="87"/>
      <c r="C89" s="49">
        <v>3171282997</v>
      </c>
      <c r="E89" s="49">
        <v>4544877609</v>
      </c>
      <c r="F89" s="78"/>
      <c r="G89" s="82">
        <v>30659636</v>
      </c>
      <c r="I89" s="82">
        <v>163747590</v>
      </c>
    </row>
    <row r="90" spans="1:9" ht="20.25" customHeight="1">
      <c r="A90" s="81"/>
      <c r="B90" s="87"/>
      <c r="C90" s="49"/>
      <c r="E90" s="82"/>
      <c r="F90" s="78"/>
      <c r="G90" s="82"/>
      <c r="I90" s="82"/>
    </row>
    <row r="91" spans="1:9" ht="20.25" customHeight="1">
      <c r="A91" s="78" t="s">
        <v>14</v>
      </c>
      <c r="B91" s="87"/>
      <c r="D91" s="25"/>
      <c r="F91" s="25"/>
      <c r="G91" s="25"/>
      <c r="H91" s="25"/>
      <c r="I91" s="25"/>
    </row>
  </sheetData>
  <mergeCells count="1">
    <mergeCell ref="A4:I4"/>
  </mergeCells>
  <pageMargins left="0.74803149606299202" right="0.23622047244094499" top="0.78740157480314998" bottom="0.118110236220472" header="0.196850393700787" footer="0.15748031496063"/>
  <pageSetup paperSize="9" scale="66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18b424d-2539-469a-ac12-8f04a6711861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CE8F94C8EC17E4F8032352936709A22" ma:contentTypeVersion="12" ma:contentTypeDescription="สร้างเอกสารใหม่" ma:contentTypeScope="" ma:versionID="4e6db2f002d2108210dff92f913be493">
  <xsd:schema xmlns:xsd="http://www.w3.org/2001/XMLSchema" xmlns:xs="http://www.w3.org/2001/XMLSchema" xmlns:p="http://schemas.microsoft.com/office/2006/metadata/properties" xmlns:ns2="c18b424d-2539-469a-ac12-8f04a6711861" xmlns:ns3="50c908b1-f277-4340-90a9-4611d0b0f078" targetNamespace="http://schemas.microsoft.com/office/2006/metadata/properties" ma:root="true" ma:fieldsID="0e2f43960f2aa18be51152719c9d0ac5" ns2:_="" ns3:_="">
    <xsd:import namespace="c18b424d-2539-469a-ac12-8f04a6711861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b424d-2539-469a-ac12-8f04a67118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a28e5a7-52d0-4785-b3aa-85853065053e}" ma:internalName="TaxCatchAll" ma:showField="CatchAllData" ma:web="605346fc-39d0-4e0b-95c7-42d445626e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AC60A8-9F30-4CCC-895F-AEF9BE61CAB9}">
  <ds:schemaRefs>
    <ds:schemaRef ds:uri="http://schemas.microsoft.com/office/2006/metadata/properties"/>
    <ds:schemaRef ds:uri="http://schemas.microsoft.com/office/infopath/2007/PartnerControls"/>
    <ds:schemaRef ds:uri="c18b424d-2539-469a-ac12-8f04a6711861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D215DEFF-B671-40B1-91E5-21B694EEA0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11E28A-BC89-4218-B829-99B48CB5AC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8b424d-2539-469a-ac12-8f04a6711861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</vt:lpstr>
      <vt:lpstr>company</vt:lpstr>
      <vt:lpstr>cash flow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2023-01-23T09:26:51Z</cp:lastPrinted>
  <dcterms:created xsi:type="dcterms:W3CDTF">2011-10-13T02:52:04Z</dcterms:created>
  <dcterms:modified xsi:type="dcterms:W3CDTF">2023-01-23T09:26:54Z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f604d2c9-1577-460e-b668-57374a0216c3_Enabled">
    <vt:lpwstr>True</vt:lpwstr>
  </property>
  <property fmtid="{D5CDD505-2E9C-101B-9397-08002B2CF9AE}" pid="5" name="MSIP_Label_f604d2c9-1577-460e-b668-57374a0216c3_SiteId">
    <vt:lpwstr>1676489c-5c72-46b7-ba63-9ab90c4aad44</vt:lpwstr>
  </property>
  <property fmtid="{D5CDD505-2E9C-101B-9397-08002B2CF9AE}" pid="6" name="MSIP_Label_f604d2c9-1577-460e-b668-57374a0216c3_Owner">
    <vt:lpwstr>orn.wannasupaphon@dtac.co.th</vt:lpwstr>
  </property>
  <property fmtid="{D5CDD505-2E9C-101B-9397-08002B2CF9AE}" pid="7" name="MSIP_Label_f604d2c9-1577-460e-b668-57374a0216c3_SetDate">
    <vt:lpwstr>2019-12-13T07:38:11.9611647Z</vt:lpwstr>
  </property>
  <property fmtid="{D5CDD505-2E9C-101B-9397-08002B2CF9AE}" pid="8" name="MSIP_Label_f604d2c9-1577-460e-b668-57374a0216c3_Name">
    <vt:lpwstr>Internal</vt:lpwstr>
  </property>
  <property fmtid="{D5CDD505-2E9C-101B-9397-08002B2CF9AE}" pid="9" name="MSIP_Label_f604d2c9-1577-460e-b668-57374a0216c3_Application">
    <vt:lpwstr>Microsoft Azure Information Protection</vt:lpwstr>
  </property>
  <property fmtid="{D5CDD505-2E9C-101B-9397-08002B2CF9AE}" pid="10" name="MSIP_Label_f604d2c9-1577-460e-b668-57374a0216c3_Extended_MSFT_Method">
    <vt:lpwstr>Automatic</vt:lpwstr>
  </property>
  <property fmtid="{D5CDD505-2E9C-101B-9397-08002B2CF9AE}" pid="11" name="ContentTypeId">
    <vt:lpwstr>0x0101008CE8F94C8EC17E4F8032352936709A22</vt:lpwstr>
  </property>
  <property fmtid="{D5CDD505-2E9C-101B-9397-08002B2CF9AE}" pid="12" name="MediaServiceImageTags">
    <vt:lpwstr/>
  </property>
</Properties>
</file>