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214244 - 2022 SEP-FSA-FPT\Working Folder\YE23\Q1\FS\SET\"/>
    </mc:Choice>
  </mc:AlternateContent>
  <xr:revisionPtr revIDLastSave="0" documentId="13_ncr:1_{7700646F-559D-4247-B431-7899EB7042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S" sheetId="1" r:id="rId1"/>
    <sheet name="PL" sheetId="8" r:id="rId2"/>
    <sheet name="SCSE-Conso" sheetId="10" r:id="rId3"/>
    <sheet name="SCSE-Company" sheetId="5" r:id="rId4"/>
    <sheet name="Cashflows" sheetId="7" r:id="rId5"/>
  </sheets>
  <definedNames>
    <definedName name="_xlnm.Print_Area" localSheetId="0">BS!$A$1:$J$104</definedName>
    <definedName name="_xlnm.Print_Area" localSheetId="4">Cashflows!$A$1:$I$92</definedName>
    <definedName name="_xlnm.Print_Area" localSheetId="1">PL!$A$1:$J$78</definedName>
    <definedName name="_xlnm.Print_Area" localSheetId="3">'SCSE-Company'!$A$1:$L$27</definedName>
    <definedName name="_xlnm.Print_Area" localSheetId="2">'SCSE-Conso'!$A$1:$AA$33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0" i="7" l="1"/>
  <c r="A45" i="8"/>
</calcChain>
</file>

<file path=xl/sharedStrings.xml><?xml version="1.0" encoding="utf-8"?>
<sst xmlns="http://schemas.openxmlformats.org/spreadsheetml/2006/main" count="376" uniqueCount="249">
  <si>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</si>
  <si>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</si>
  <si>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</si>
  <si>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</si>
  <si>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</si>
  <si>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</si>
  <si>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</si>
  <si>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</si>
  <si>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</si>
  <si>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</si>
  <si>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</si>
  <si>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</si>
  <si>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</si>
  <si>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</si>
  <si>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</si>
  <si>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</si>
  <si>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</si>
  <si>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</si>
  <si>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</si>
  <si>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</si>
  <si>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</si>
  <si>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</si>
  <si>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</si>
  <si>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</si>
  <si>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</si>
  <si>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</si>
  <si>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</si>
  <si>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</si>
  <si>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</si>
  <si>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</si>
  <si>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</si>
  <si>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</si>
  <si>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</si>
  <si>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</si>
  <si>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</si>
  <si>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</si>
  <si>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</si>
  <si>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</si>
  <si>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</si>
  <si>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</si>
  <si>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</si>
  <si>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</si>
  <si>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</si>
  <si>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31 December</t>
  </si>
  <si>
    <t>(in thousand Baht)</t>
  </si>
  <si>
    <t>Finance costs</t>
  </si>
  <si>
    <t>Depreciation and amortisation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</si>
  <si>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</si>
  <si>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</si>
  <si>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</si>
  <si>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</si>
  <si>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</si>
  <si>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</si>
  <si>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</si>
  <si>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</si>
  <si>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</si>
  <si>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</si>
  <si>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 xml:space="preserve">   Owners of the parent</t>
  </si>
  <si>
    <t xml:space="preserve">   Non-controlling interests</t>
  </si>
  <si>
    <t xml:space="preserve">Total comprehensive income attributable to: 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</si>
  <si>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</si>
  <si>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</si>
  <si>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</si>
  <si>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</si>
  <si>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</si>
  <si>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</si>
  <si>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</si>
  <si>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</si>
  <si>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</si>
  <si>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</si>
  <si>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</si>
  <si>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</si>
  <si>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</si>
  <si>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</si>
  <si>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</si>
  <si>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</si>
  <si>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</si>
  <si>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</si>
  <si>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</si>
  <si>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</si>
  <si>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</si>
  <si>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</si>
  <si>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</si>
  <si>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</si>
  <si>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</si>
  <si>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</si>
  <si>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receivable</t>
  </si>
  <si>
    <t>Trade accounts payable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</si>
  <si>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</si>
  <si>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</si>
  <si>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</si>
  <si>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</si>
  <si>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</si>
  <si>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</si>
  <si>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</si>
  <si>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</si>
  <si>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</si>
  <si>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</si>
  <si>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</si>
  <si>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</si>
  <si>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</si>
  <si>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</si>
  <si>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Payables for purchase of investment properties,</t>
  </si>
  <si>
    <t>Current portion of financial lease receivables</t>
  </si>
  <si>
    <t>Income tax payable</t>
  </si>
  <si>
    <t>ownership interests</t>
  </si>
  <si>
    <t>30 September</t>
  </si>
  <si>
    <t xml:space="preserve">   subsequently to profit or loss</t>
  </si>
  <si>
    <t xml:space="preserve">Items that will not be reclassified </t>
  </si>
  <si>
    <t xml:space="preserve">Total items that will not be reclassified </t>
  </si>
  <si>
    <t xml:space="preserve">Other comprehensive income for </t>
  </si>
  <si>
    <t xml:space="preserve">Item that will be reclassified  </t>
  </si>
  <si>
    <t xml:space="preserve">Total item that will be reclassified </t>
  </si>
  <si>
    <t xml:space="preserve">   to profit or loss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</si>
  <si>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</si>
  <si>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</si>
  <si>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</si>
  <si>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(Unaudited)</t>
  </si>
  <si>
    <t>Statement of income (Unaudited)</t>
  </si>
  <si>
    <t>Statement of comprehensive income (Unaudited)</t>
  </si>
  <si>
    <t xml:space="preserve">   the period, net of income tax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</si>
  <si>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</si>
  <si>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</si>
  <si>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</si>
  <si>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</si>
  <si>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foreign</t>
  </si>
  <si>
    <t xml:space="preserve"> operations</t>
  </si>
  <si>
    <t>Frasers Property (Thailand) Public Company Limited and its Subsidiaries</t>
  </si>
  <si>
    <t>Investment properties</t>
  </si>
  <si>
    <t>Short-term loans from financial institutions</t>
  </si>
  <si>
    <t>Long-term loans from financial institutions</t>
  </si>
  <si>
    <t>Other non-current liabilities</t>
  </si>
  <si>
    <t xml:space="preserve">Difference arising from business combinations 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</si>
  <si>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</si>
  <si>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</si>
  <si>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</si>
  <si>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</si>
  <si>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</si>
  <si>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 xml:space="preserve">   properties to associates and joint ventures</t>
  </si>
  <si>
    <t>Recognition of unearned rental income</t>
  </si>
  <si>
    <t>Investment income</t>
  </si>
  <si>
    <t xml:space="preserve">Profit (loss) for the period </t>
  </si>
  <si>
    <t>Profit (loss) before income tax expense</t>
  </si>
  <si>
    <t>Profit (loss) attributable to: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</si>
  <si>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</si>
  <si>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</si>
  <si>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</si>
  <si>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</si>
  <si>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</si>
  <si>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</si>
  <si>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    Loss</t>
  </si>
  <si>
    <t xml:space="preserve">     unrealised gains on sales of investment properties to</t>
  </si>
  <si>
    <t xml:space="preserve">     associates and joint ventures</t>
  </si>
  <si>
    <t xml:space="preserve">Net cash from (used in) financing activities  </t>
  </si>
  <si>
    <t>Cost of hotel business</t>
  </si>
  <si>
    <t>Adjustments to reconcile profit (loss) to cash receipts (payments)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</si>
  <si>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</si>
  <si>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joint ventures net of unrealised gains on sales of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</si>
  <si>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</si>
  <si>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</si>
  <si>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</si>
  <si>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</si>
  <si>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Share premium</t>
  </si>
  <si>
    <t>(Reversal of) asset impairment</t>
  </si>
  <si>
    <t>Taxes Received</t>
  </si>
  <si>
    <t>Current portion of lease liabilities</t>
  </si>
  <si>
    <t>Loss on investments in equity instruments</t>
  </si>
  <si>
    <t xml:space="preserve">   designated at fair value through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</si>
  <si>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</si>
  <si>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</si>
  <si>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</si>
  <si>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</si>
  <si>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</si>
  <si>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</si>
  <si>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 xml:space="preserve">   other comprehensive income - net of income tax</t>
  </si>
  <si>
    <t>Deficit from</t>
  </si>
  <si>
    <t xml:space="preserve">change in </t>
  </si>
  <si>
    <t xml:space="preserve">Lease liabilities </t>
  </si>
  <si>
    <t>Finance costs paid</t>
  </si>
  <si>
    <t>Loss on write-off assets</t>
  </si>
  <si>
    <t>Profit from operating activities</t>
  </si>
  <si>
    <t>Three-month period ended 31 December 2021</t>
  </si>
  <si>
    <t>Balance at 1 October 2021</t>
  </si>
  <si>
    <t>Balance at 31 December 2021</t>
  </si>
  <si>
    <t>Derivative financial assets</t>
  </si>
  <si>
    <t>Short-term loans and accrued interest from related parties</t>
  </si>
  <si>
    <t>Long-term loans and accrued interest from related parties</t>
  </si>
  <si>
    <t xml:space="preserve">   (3,710,844 thousand ordinary shares ,</t>
  </si>
  <si>
    <t xml:space="preserve">   (2,319,277 thousand ordinary shares ,</t>
  </si>
  <si>
    <t xml:space="preserve">   par value at Baht 1 per share)</t>
  </si>
  <si>
    <t>For the three-month period ended 31 December 2021</t>
  </si>
  <si>
    <t>Revenue from rental and related services</t>
  </si>
  <si>
    <t xml:space="preserve">Balance at 1 October 2021 </t>
  </si>
  <si>
    <t>Transfer of legal reserve</t>
  </si>
  <si>
    <t>Loss from fair value measurement of derivative financial assets</t>
  </si>
  <si>
    <t>Tax (expenses) benefits</t>
  </si>
  <si>
    <t xml:space="preserve">Tax expense (benefits) </t>
  </si>
  <si>
    <t xml:space="preserve">Trade accounts receivables </t>
  </si>
  <si>
    <t>Proceeds from long-term borrowing from financial institutions</t>
  </si>
  <si>
    <t>Cost of sales of real estate</t>
  </si>
  <si>
    <t xml:space="preserve">    Profit (loss)</t>
  </si>
  <si>
    <t>Cash paid for employee benefit</t>
  </si>
  <si>
    <t>Repayment of long-term borrowing from financial institutions</t>
  </si>
  <si>
    <t>(Reversal of) impairment loss on real estate development for sales</t>
  </si>
  <si>
    <t>Increase in current investment - fixed deposits</t>
  </si>
  <si>
    <t>Current portion of long-term loans from financial institutions</t>
  </si>
  <si>
    <t>Proceeds from short-term loans from related parties</t>
  </si>
  <si>
    <t>Gain on capital redemption of investment in associate</t>
  </si>
  <si>
    <t>Exchange differences on translating</t>
  </si>
  <si>
    <t xml:space="preserve">   foreign operations - net of income tax </t>
  </si>
  <si>
    <t>Three-month period ended 31 December 2022</t>
  </si>
  <si>
    <t>Balance at 1 October 2022</t>
  </si>
  <si>
    <t>Balance at 31 December 2022</t>
  </si>
  <si>
    <t>For the three-month period ended 31 December 2022</t>
  </si>
  <si>
    <t>2022</t>
  </si>
  <si>
    <t>Short-term loans and accrued interest to related parties</t>
  </si>
  <si>
    <t>Other investments</t>
  </si>
  <si>
    <t>Long-term loans and accrued interest to related parties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</si>
  <si>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</si>
  <si>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</si>
  <si>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3, 13</t>
  </si>
  <si>
    <t>10, 13</t>
  </si>
  <si>
    <t>Gain on cash flow hedge - net of income tax</t>
  </si>
  <si>
    <t xml:space="preserve">    Profit</t>
  </si>
  <si>
    <t>Cash paid for increase in investments in subsidiaries</t>
  </si>
  <si>
    <t>Proceeds from debentures</t>
  </si>
  <si>
    <t>Net increase (decrease) in cash and cash equivalents</t>
  </si>
  <si>
    <t xml:space="preserve">Net cash from operating </t>
  </si>
  <si>
    <t>Unrealised (gain) loss on foreign exchange</t>
  </si>
  <si>
    <t>(Gain) loss on disposal of building and equipment</t>
  </si>
  <si>
    <t>Net cash from operating activities</t>
  </si>
  <si>
    <t>Net cash used in investing activities</t>
  </si>
  <si>
    <t>Impact from gain on cash flow hedge</t>
  </si>
  <si>
    <t>Current investment - fixed deposits</t>
  </si>
  <si>
    <t>Cost of management fee</t>
  </si>
  <si>
    <t>Gain on capital redemption of investment in associates</t>
  </si>
  <si>
    <t>Share of profits of associates and</t>
  </si>
  <si>
    <t>Net cash received from capital redemption of investments in associates</t>
  </si>
  <si>
    <t>Cash paid for increase in investments in associates</t>
  </si>
  <si>
    <t>Acquisition of subsidiaries - net of cash received</t>
  </si>
  <si>
    <t>Acquisition of investment properties, property, plant and equipment</t>
  </si>
  <si>
    <t xml:space="preserve">  and intangible assets</t>
  </si>
  <si>
    <t>Proceeds from short-term loan from financial institutions</t>
  </si>
  <si>
    <t>Transfer of employee benefits between companies</t>
  </si>
  <si>
    <t>Payment for short-term loan to related parties</t>
  </si>
  <si>
    <t xml:space="preserve">   Earnings (loss) per share</t>
  </si>
  <si>
    <t xml:space="preserve">Share of profit of associates and joint ventures net of </t>
  </si>
  <si>
    <t>Proceeds from sales of investment properties, property, plant and equipment</t>
  </si>
  <si>
    <t xml:space="preserve"> Cash flow hedge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</si>
</sst>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32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i/>
      <sz val="8"/>
      <name val="Times New Roman"/>
      <family val="1"/>
    </font>
    <font>
      <b/>
      <sz val="11"/>
      <color rgb="FFFF0000"/>
      <name val="Times New Roman"/>
      <family val="1"/>
    </font>
    <font>
      <b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43">
    <xf numFmtId="0" fontId="0" fillId="0" borderId="0" xfId="0"/>
    <xf numFmtId="37" fontId="10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horizontal="centerContinuous" vertical="center"/>
    </xf>
    <xf numFmtId="37" fontId="10" fillId="0" borderId="0" xfId="1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37" fontId="13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37" fontId="13" fillId="0" borderId="0" xfId="0" applyNumberFormat="1" applyFont="1" applyAlignment="1">
      <alignment horizontal="centerContinuous" vertical="center"/>
    </xf>
    <xf numFmtId="37" fontId="14" fillId="0" borderId="0" xfId="1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3" applyFont="1" applyAlignment="1">
      <alignment horizontal="center"/>
    </xf>
    <xf numFmtId="0" fontId="11" fillId="0" borderId="0" xfId="13" applyAlignment="1">
      <alignment horizontal="center"/>
    </xf>
    <xf numFmtId="165" fontId="11" fillId="0" borderId="3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 wrapText="1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37" fontId="16" fillId="0" borderId="0" xfId="0" applyNumberFormat="1" applyFont="1" applyAlignment="1">
      <alignment horizontal="lef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horizontal="center" vertical="center"/>
    </xf>
    <xf numFmtId="41" fontId="10" fillId="0" borderId="4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5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10" fillId="0" borderId="0" xfId="11" applyFont="1"/>
    <xf numFmtId="0" fontId="14" fillId="0" borderId="0" xfId="13" applyFont="1"/>
    <xf numFmtId="0" fontId="11" fillId="0" borderId="0" xfId="13"/>
    <xf numFmtId="0" fontId="13" fillId="0" borderId="0" xfId="13" applyFont="1"/>
    <xf numFmtId="0" fontId="26" fillId="0" borderId="0" xfId="0" applyFont="1" applyAlignment="1">
      <alignment horizontal="left"/>
    </xf>
    <xf numFmtId="0" fontId="17" fillId="0" borderId="0" xfId="10" applyFont="1"/>
    <xf numFmtId="37" fontId="10" fillId="0" borderId="0" xfId="10" applyNumberFormat="1" applyFont="1" applyAlignment="1">
      <alignment horizontal="left"/>
    </xf>
    <xf numFmtId="0" fontId="16" fillId="0" borderId="0" xfId="10" applyFont="1"/>
    <xf numFmtId="0" fontId="10" fillId="0" borderId="0" xfId="10" applyFont="1"/>
    <xf numFmtId="37" fontId="10" fillId="0" borderId="0" xfId="10" applyNumberFormat="1" applyFont="1"/>
    <xf numFmtId="37" fontId="11" fillId="0" borderId="0" xfId="10" applyNumberFormat="1" applyFont="1"/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11" fillId="0" borderId="0" xfId="10" applyFont="1" applyAlignment="1">
      <alignment wrapText="1"/>
    </xf>
    <xf numFmtId="0" fontId="11" fillId="0" borderId="0" xfId="10" applyFont="1"/>
    <xf numFmtId="165" fontId="11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0" fontId="14" fillId="0" borderId="0" xfId="10" applyFont="1"/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11" fillId="0" borderId="6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0" fillId="0" borderId="0" xfId="12" applyFont="1" applyAlignment="1">
      <alignment horizontal="center"/>
    </xf>
    <xf numFmtId="0" fontId="11" fillId="0" borderId="0" xfId="12" applyFont="1" applyAlignment="1">
      <alignment horizontal="center"/>
    </xf>
    <xf numFmtId="0" fontId="11" fillId="0" borderId="0" xfId="12" applyFont="1" applyAlignment="1">
      <alignment horizontal="distributed"/>
    </xf>
    <xf numFmtId="0" fontId="12" fillId="0" borderId="0" xfId="12" applyFont="1" applyAlignment="1">
      <alignment horizontal="distributed"/>
    </xf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1" fillId="0" borderId="0" xfId="1" applyNumberFormat="1" applyFont="1" applyFill="1" applyBorder="1" applyAlignment="1"/>
    <xf numFmtId="165" fontId="11" fillId="0" borderId="0" xfId="1" applyNumberFormat="1" applyFont="1" applyFill="1" applyAlignment="1">
      <alignment horizontal="center"/>
    </xf>
    <xf numFmtId="165" fontId="10" fillId="0" borderId="4" xfId="1" applyNumberFormat="1" applyFont="1" applyFill="1" applyBorder="1" applyAlignment="1"/>
    <xf numFmtId="0" fontId="19" fillId="0" borderId="0" xfId="0" applyFont="1" applyAlignment="1">
      <alignment vertical="center"/>
    </xf>
    <xf numFmtId="37" fontId="11" fillId="0" borderId="0" xfId="0" applyNumberFormat="1" applyFont="1"/>
    <xf numFmtId="0" fontId="10" fillId="0" borderId="0" xfId="0" applyFont="1"/>
    <xf numFmtId="0" fontId="14" fillId="0" borderId="0" xfId="12" applyFont="1"/>
    <xf numFmtId="0" fontId="11" fillId="0" borderId="0" xfId="10" applyFont="1" applyAlignment="1">
      <alignment horizontal="left" wrapText="1"/>
    </xf>
    <xf numFmtId="37" fontId="11" fillId="0" borderId="0" xfId="0" applyNumberFormat="1" applyFont="1" applyAlignment="1">
      <alignment horizontal="left"/>
    </xf>
    <xf numFmtId="43" fontId="11" fillId="0" borderId="0" xfId="1" applyFont="1" applyFill="1" applyAlignment="1"/>
    <xf numFmtId="0" fontId="14" fillId="0" borderId="0" xfId="0" applyFont="1" applyAlignment="1">
      <alignment wrapText="1"/>
    </xf>
    <xf numFmtId="0" fontId="14" fillId="0" borderId="0" xfId="0" applyFont="1"/>
    <xf numFmtId="41" fontId="16" fillId="0" borderId="0" xfId="0" applyNumberFormat="1" applyFont="1" applyAlignment="1">
      <alignment vertical="center"/>
    </xf>
    <xf numFmtId="43" fontId="11" fillId="0" borderId="0" xfId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41" fontId="10" fillId="0" borderId="7" xfId="0" applyNumberFormat="1" applyFont="1" applyBorder="1" applyAlignment="1">
      <alignment horizontal="right"/>
    </xf>
    <xf numFmtId="0" fontId="13" fillId="0" borderId="0" xfId="10" applyFont="1" applyAlignment="1">
      <alignment wrapText="1"/>
    </xf>
    <xf numFmtId="165" fontId="10" fillId="0" borderId="7" xfId="1" applyNumberFormat="1" applyFont="1" applyFill="1" applyBorder="1" applyAlignment="1">
      <alignment horizontal="center"/>
    </xf>
    <xf numFmtId="165" fontId="11" fillId="0" borderId="0" xfId="10" applyNumberFormat="1" applyFont="1" applyAlignment="1">
      <alignment vertical="center"/>
    </xf>
    <xf numFmtId="0" fontId="11" fillId="0" borderId="0" xfId="0" applyFont="1" applyAlignment="1">
      <alignment wrapText="1"/>
    </xf>
    <xf numFmtId="43" fontId="11" fillId="0" borderId="0" xfId="1" applyFont="1" applyFill="1" applyAlignment="1">
      <alignment vertical="center"/>
    </xf>
    <xf numFmtId="43" fontId="10" fillId="0" borderId="0" xfId="1" applyFont="1" applyFill="1" applyAlignment="1">
      <alignment horizontal="left" vertical="center"/>
    </xf>
    <xf numFmtId="43" fontId="16" fillId="0" borderId="0" xfId="1" applyFont="1" applyFill="1" applyAlignment="1">
      <alignment horizontal="left" vertical="center"/>
    </xf>
    <xf numFmtId="43" fontId="11" fillId="0" borderId="0" xfId="1" applyFont="1" applyFill="1" applyAlignment="1">
      <alignment horizontal="centerContinuous" vertical="center"/>
    </xf>
    <xf numFmtId="43" fontId="10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43" fontId="13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43" fontId="11" fillId="0" borderId="0" xfId="1" applyFont="1" applyFill="1" applyBorder="1" applyAlignment="1">
      <alignment horizontal="centerContinuous" vertical="center"/>
    </xf>
    <xf numFmtId="43" fontId="11" fillId="0" borderId="0" xfId="1" applyFont="1" applyFill="1" applyBorder="1" applyAlignment="1">
      <alignment horizontal="center"/>
    </xf>
    <xf numFmtId="43" fontId="10" fillId="0" borderId="0" xfId="1" applyFont="1" applyFill="1" applyAlignment="1">
      <alignment horizontal="center" vertical="center"/>
    </xf>
    <xf numFmtId="43" fontId="10" fillId="0" borderId="0" xfId="1" applyFont="1" applyFill="1" applyAlignment="1"/>
    <xf numFmtId="43" fontId="10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left"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Border="1" applyAlignment="1"/>
    <xf numFmtId="43" fontId="18" fillId="0" borderId="0" xfId="1" applyFont="1" applyFill="1" applyBorder="1" applyAlignment="1">
      <alignment horizontal="center"/>
    </xf>
    <xf numFmtId="43" fontId="15" fillId="0" borderId="0" xfId="1" applyFont="1" applyFill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13" quotePrefix="1" applyNumberFormat="1" applyAlignment="1">
      <alignment horizontal="center"/>
    </xf>
    <xf numFmtId="0" fontId="11" fillId="0" borderId="0" xfId="0" applyFont="1" applyAlignment="1">
      <alignment horizontal="left"/>
    </xf>
    <xf numFmtId="43" fontId="10" fillId="0" borderId="0" xfId="1" applyFont="1" applyFill="1" applyAlignment="1">
      <alignment horizontal="left"/>
    </xf>
    <xf numFmtId="43" fontId="16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Continuous"/>
    </xf>
    <xf numFmtId="37" fontId="14" fillId="0" borderId="0" xfId="10" applyNumberFormat="1" applyFont="1" applyAlignment="1">
      <alignment horizontal="center"/>
    </xf>
    <xf numFmtId="43" fontId="10" fillId="0" borderId="0" xfId="1" applyFont="1" applyFill="1" applyBorder="1" applyAlignment="1">
      <alignment horizontal="center"/>
    </xf>
    <xf numFmtId="37" fontId="13" fillId="0" borderId="0" xfId="0" applyNumberFormat="1" applyFont="1"/>
    <xf numFmtId="43" fontId="11" fillId="0" borderId="0" xfId="1" applyFont="1" applyFill="1" applyAlignment="1">
      <alignment horizontal="center"/>
    </xf>
    <xf numFmtId="37" fontId="13" fillId="0" borderId="0" xfId="0" applyNumberFormat="1" applyFont="1" applyAlignment="1">
      <alignment horizontal="center"/>
    </xf>
    <xf numFmtId="43" fontId="13" fillId="0" borderId="0" xfId="1" applyFont="1" applyFill="1" applyAlignment="1">
      <alignment horizontal="center"/>
    </xf>
    <xf numFmtId="41" fontId="11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41" fontId="10" fillId="0" borderId="0" xfId="0" applyNumberFormat="1" applyFont="1" applyAlignment="1">
      <alignment horizontal="right"/>
    </xf>
    <xf numFmtId="165" fontId="11" fillId="0" borderId="0" xfId="1" applyNumberFormat="1" applyFont="1" applyFill="1" applyAlignment="1"/>
    <xf numFmtId="43" fontId="11" fillId="0" borderId="0" xfId="1" applyFont="1" applyFill="1" applyBorder="1" applyAlignment="1"/>
    <xf numFmtId="0" fontId="11" fillId="0" borderId="0" xfId="0" applyFont="1"/>
    <xf numFmtId="165" fontId="11" fillId="0" borderId="3" xfId="1" applyNumberFormat="1" applyFont="1" applyFill="1" applyBorder="1" applyAlignment="1">
      <alignment horizontal="right"/>
    </xf>
    <xf numFmtId="41" fontId="10" fillId="0" borderId="3" xfId="0" applyNumberFormat="1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center"/>
    </xf>
    <xf numFmtId="43" fontId="13" fillId="0" borderId="0" xfId="1" applyFont="1" applyFill="1" applyBorder="1" applyAlignment="1">
      <alignment horizontal="center"/>
    </xf>
    <xf numFmtId="165" fontId="11" fillId="0" borderId="3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38" fontId="11" fillId="0" borderId="0" xfId="0" applyNumberFormat="1" applyFont="1"/>
    <xf numFmtId="37" fontId="13" fillId="0" borderId="0" xfId="14" applyNumberFormat="1" applyFont="1" applyAlignment="1">
      <alignment horizontal="center"/>
    </xf>
    <xf numFmtId="37" fontId="10" fillId="0" borderId="0" xfId="0" applyNumberFormat="1" applyFont="1"/>
    <xf numFmtId="43" fontId="10" fillId="0" borderId="7" xfId="1" applyFont="1" applyFill="1" applyBorder="1" applyAlignment="1"/>
    <xf numFmtId="37" fontId="14" fillId="0" borderId="0" xfId="0" applyNumberFormat="1" applyFont="1"/>
    <xf numFmtId="37" fontId="17" fillId="0" borderId="0" xfId="10" applyNumberFormat="1" applyFont="1" applyAlignment="1">
      <alignment horizontal="left"/>
    </xf>
    <xf numFmtId="0" fontId="12" fillId="0" borderId="0" xfId="12" applyFont="1" applyAlignment="1">
      <alignment horizontal="center"/>
    </xf>
    <xf numFmtId="165" fontId="10" fillId="0" borderId="0" xfId="1" applyNumberFormat="1" applyFont="1" applyFill="1" applyAlignment="1"/>
    <xf numFmtId="165" fontId="10" fillId="0" borderId="3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/>
    <xf numFmtId="0" fontId="4" fillId="0" borderId="0" xfId="12" applyFont="1"/>
    <xf numFmtId="37" fontId="4" fillId="0" borderId="0" xfId="10" applyNumberFormat="1" applyFont="1"/>
    <xf numFmtId="37" fontId="21" fillId="0" borderId="0" xfId="10" applyNumberFormat="1" applyFont="1"/>
    <xf numFmtId="37" fontId="16" fillId="0" borderId="0" xfId="10" applyNumberFormat="1" applyFont="1" applyAlignment="1">
      <alignment horizontal="left"/>
    </xf>
    <xf numFmtId="165" fontId="10" fillId="0" borderId="3" xfId="0" applyNumberFormat="1" applyFont="1" applyBorder="1" applyAlignment="1">
      <alignment horizontal="right"/>
    </xf>
    <xf numFmtId="165" fontId="10" fillId="0" borderId="7" xfId="1" applyNumberFormat="1" applyFont="1" applyFill="1" applyBorder="1" applyAlignment="1">
      <alignment horizontal="right"/>
    </xf>
    <xf numFmtId="165" fontId="11" fillId="0" borderId="3" xfId="1" applyNumberFormat="1" applyFont="1" applyFill="1" applyBorder="1" applyAlignment="1"/>
    <xf numFmtId="0" fontId="14" fillId="0" borderId="0" xfId="0" applyFont="1" applyAlignment="1">
      <alignment horizontal="left"/>
    </xf>
    <xf numFmtId="0" fontId="16" fillId="0" borderId="0" xfId="12" applyFont="1" applyAlignment="1">
      <alignment horizontal="left"/>
    </xf>
    <xf numFmtId="37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165" fontId="23" fillId="0" borderId="0" xfId="1" applyNumberFormat="1" applyFont="1" applyFill="1" applyBorder="1" applyAlignment="1"/>
    <xf numFmtId="165" fontId="24" fillId="0" borderId="0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165" fontId="24" fillId="0" borderId="0" xfId="0" applyNumberFormat="1" applyFont="1"/>
    <xf numFmtId="0" fontId="24" fillId="0" borderId="0" xfId="12" applyFont="1"/>
    <xf numFmtId="165" fontId="10" fillId="0" borderId="5" xfId="1" applyNumberFormat="1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37" fontId="17" fillId="0" borderId="0" xfId="0" applyNumberFormat="1" applyFont="1"/>
    <xf numFmtId="0" fontId="20" fillId="0" borderId="0" xfId="0" applyFont="1"/>
    <xf numFmtId="37" fontId="11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38" fontId="13" fillId="0" borderId="0" xfId="0" quotePrefix="1" applyNumberFormat="1" applyFont="1" applyAlignment="1">
      <alignment horizontal="center"/>
    </xf>
    <xf numFmtId="37" fontId="16" fillId="0" borderId="0" xfId="0" applyNumberFormat="1" applyFont="1" applyAlignment="1">
      <alignment horizontal="left"/>
    </xf>
    <xf numFmtId="0" fontId="27" fillId="0" borderId="0" xfId="0" applyFont="1"/>
    <xf numFmtId="37" fontId="19" fillId="0" borderId="0" xfId="0" applyNumberFormat="1" applyFont="1" applyAlignment="1">
      <alignment horizontal="left"/>
    </xf>
    <xf numFmtId="165" fontId="28" fillId="0" borderId="3" xfId="1" applyNumberFormat="1" applyFont="1" applyFill="1" applyBorder="1" applyAlignment="1">
      <alignment horizontal="center" vertical="center"/>
    </xf>
    <xf numFmtId="165" fontId="28" fillId="0" borderId="0" xfId="1" applyNumberFormat="1" applyFont="1" applyFill="1" applyBorder="1" applyAlignment="1">
      <alignment horizontal="center" vertical="center"/>
    </xf>
    <xf numFmtId="38" fontId="22" fillId="0" borderId="0" xfId="0" applyNumberFormat="1" applyFont="1" applyAlignment="1">
      <alignment horizontal="center" vertical="center"/>
    </xf>
    <xf numFmtId="38" fontId="28" fillId="0" borderId="0" xfId="0" applyNumberFormat="1" applyFont="1" applyAlignment="1">
      <alignment vertical="center"/>
    </xf>
    <xf numFmtId="165" fontId="16" fillId="0" borderId="0" xfId="1" applyNumberFormat="1" applyFont="1" applyFill="1" applyAlignment="1">
      <alignment horizontal="left"/>
    </xf>
    <xf numFmtId="165" fontId="10" fillId="0" borderId="0" xfId="1" applyNumberFormat="1" applyFont="1" applyFill="1" applyBorder="1" applyAlignment="1">
      <alignment horizontal="left"/>
    </xf>
    <xf numFmtId="165" fontId="12" fillId="0" borderId="0" xfId="1" applyNumberFormat="1" applyFont="1" applyFill="1" applyBorder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/>
    </xf>
    <xf numFmtId="165" fontId="10" fillId="0" borderId="4" xfId="1" applyNumberFormat="1" applyFont="1" applyBorder="1" applyAlignment="1">
      <alignment horizontal="right"/>
    </xf>
    <xf numFmtId="165" fontId="11" fillId="0" borderId="0" xfId="1" applyNumberFormat="1" applyFont="1"/>
    <xf numFmtId="165" fontId="10" fillId="0" borderId="7" xfId="1" applyNumberFormat="1" applyFont="1" applyBorder="1" applyAlignment="1">
      <alignment horizontal="right"/>
    </xf>
    <xf numFmtId="165" fontId="10" fillId="0" borderId="0" xfId="1" applyNumberFormat="1" applyFont="1" applyFill="1" applyAlignment="1">
      <alignment horizontal="left"/>
    </xf>
    <xf numFmtId="165" fontId="10" fillId="0" borderId="3" xfId="1" applyNumberFormat="1" applyFont="1" applyBorder="1" applyAlignment="1">
      <alignment horizontal="right"/>
    </xf>
    <xf numFmtId="165" fontId="11" fillId="0" borderId="0" xfId="12" applyNumberFormat="1" applyFont="1"/>
    <xf numFmtId="0" fontId="26" fillId="0" borderId="0" xfId="0" applyFont="1" applyAlignment="1">
      <alignment horizontal="center"/>
    </xf>
    <xf numFmtId="165" fontId="10" fillId="0" borderId="0" xfId="1" applyNumberFormat="1" applyFont="1" applyFill="1" applyAlignment="1">
      <alignment horizontal="left" vertical="center"/>
    </xf>
    <xf numFmtId="165" fontId="10" fillId="0" borderId="0" xfId="1" applyNumberFormat="1" applyFont="1" applyFill="1" applyBorder="1" applyAlignment="1">
      <alignment horizontal="left" vertical="center"/>
    </xf>
    <xf numFmtId="37" fontId="28" fillId="0" borderId="0" xfId="19" applyNumberFormat="1" applyFont="1" applyAlignment="1">
      <alignment vertical="center"/>
    </xf>
    <xf numFmtId="0" fontId="13" fillId="0" borderId="0" xfId="10" applyFont="1" applyAlignment="1">
      <alignment horizontal="center" wrapText="1"/>
    </xf>
    <xf numFmtId="49" fontId="11" fillId="0" borderId="0" xfId="1" applyNumberFormat="1" applyFont="1" applyFill="1" applyBorder="1" applyAlignment="1">
      <alignment horizontal="center"/>
    </xf>
    <xf numFmtId="0" fontId="11" fillId="4" borderId="0" xfId="12" applyFont="1" applyFill="1"/>
    <xf numFmtId="0" fontId="24" fillId="4" borderId="0" xfId="12" applyFont="1" applyFill="1"/>
    <xf numFmtId="165" fontId="11" fillId="0" borderId="3" xfId="1" applyNumberFormat="1" applyFont="1" applyFill="1" applyBorder="1" applyAlignment="1">
      <alignment vertical="center"/>
    </xf>
    <xf numFmtId="0" fontId="29" fillId="0" borderId="0" xfId="0" applyFont="1" applyAlignment="1">
      <alignment horizontal="center"/>
    </xf>
    <xf numFmtId="165" fontId="11" fillId="0" borderId="0" xfId="10" applyNumberFormat="1" applyFont="1"/>
    <xf numFmtId="0" fontId="13" fillId="0" borderId="0" xfId="12" applyFont="1" applyAlignment="1">
      <alignment horizontal="center"/>
    </xf>
    <xf numFmtId="165" fontId="10" fillId="0" borderId="0" xfId="1" applyNumberFormat="1" applyFont="1" applyBorder="1" applyAlignment="1">
      <alignment horizontal="right"/>
    </xf>
    <xf numFmtId="43" fontId="10" fillId="0" borderId="7" xfId="1" applyFont="1" applyFill="1" applyBorder="1" applyAlignment="1">
      <alignment horizontal="right" vertical="center"/>
    </xf>
    <xf numFmtId="0" fontId="11" fillId="0" borderId="0" xfId="21" applyFont="1" applyAlignment="1">
      <alignment wrapText="1"/>
    </xf>
    <xf numFmtId="37" fontId="11" fillId="0" borderId="0" xfId="21" applyNumberFormat="1" applyFont="1"/>
    <xf numFmtId="0" fontId="11" fillId="0" borderId="0" xfId="21" applyFont="1"/>
    <xf numFmtId="0" fontId="11" fillId="0" borderId="0" xfId="21" applyFont="1" applyAlignment="1">
      <alignment horizontal="left"/>
    </xf>
    <xf numFmtId="43" fontId="11" fillId="0" borderId="0" xfId="1" applyFont="1"/>
    <xf numFmtId="0" fontId="14" fillId="0" borderId="0" xfId="21" applyFont="1" applyAlignment="1">
      <alignment horizontal="left"/>
    </xf>
    <xf numFmtId="0" fontId="13" fillId="0" borderId="0" xfId="21" applyFont="1" applyAlignment="1">
      <alignment horizontal="center"/>
    </xf>
    <xf numFmtId="165" fontId="11" fillId="0" borderId="7" xfId="1" applyNumberFormat="1" applyFont="1" applyBorder="1"/>
    <xf numFmtId="0" fontId="11" fillId="0" borderId="0" xfId="21" applyFont="1" applyAlignment="1">
      <alignment horizontal="left" wrapText="1"/>
    </xf>
    <xf numFmtId="0" fontId="10" fillId="0" borderId="0" xfId="21" applyFont="1" applyAlignment="1">
      <alignment horizontal="left" wrapText="1"/>
    </xf>
    <xf numFmtId="165" fontId="10" fillId="0" borderId="0" xfId="1" applyNumberFormat="1" applyFont="1"/>
    <xf numFmtId="0" fontId="10" fillId="0" borderId="0" xfId="21" applyFont="1"/>
    <xf numFmtId="165" fontId="10" fillId="0" borderId="4" xfId="1" applyNumberFormat="1" applyFont="1" applyBorder="1"/>
    <xf numFmtId="165" fontId="10" fillId="0" borderId="0" xfId="1" applyNumberFormat="1" applyFont="1" applyBorder="1"/>
    <xf numFmtId="165" fontId="10" fillId="0" borderId="7" xfId="1" applyNumberFormat="1" applyFont="1" applyBorder="1"/>
    <xf numFmtId="41" fontId="31" fillId="0" borderId="0" xfId="22" applyNumberFormat="1" applyFont="1" applyAlignment="1">
      <alignment vertical="center"/>
    </xf>
    <xf numFmtId="165" fontId="11" fillId="0" borderId="3" xfId="1" applyNumberFormat="1" applyFont="1" applyFill="1" applyBorder="1" applyAlignment="1">
      <alignment horizontal="center"/>
    </xf>
    <xf numFmtId="0" fontId="11" fillId="0" borderId="0" xfId="10" applyFont="1" applyAlignment="1"/>
    <xf numFmtId="165" fontId="10" fillId="0" borderId="0" xfId="1" applyNumberFormat="1" applyFont="1" applyFill="1" applyBorder="1" applyAlignment="1">
      <alignment horizontal="center"/>
    </xf>
    <xf numFmtId="0" fontId="13" fillId="0" borderId="0" xfId="12" applyFont="1" applyAlignment="1">
      <alignment horizontal="center"/>
    </xf>
    <xf numFmtId="0" fontId="13" fillId="0" borderId="0" xfId="21" applyFont="1" applyAlignment="1">
      <alignment wrapText="1"/>
    </xf>
    <xf numFmtId="0" fontId="13" fillId="0" borderId="0" xfId="21" applyFont="1" applyAlignment="1">
      <alignment horizontal="left" wrapText="1"/>
    </xf>
    <xf numFmtId="165" fontId="10" fillId="0" borderId="0" xfId="1" applyNumberFormat="1" applyFont="1" applyFill="1" applyBorder="1" applyAlignment="1">
      <alignment horizontal="center"/>
    </xf>
    <xf numFmtId="165" fontId="13" fillId="0" borderId="0" xfId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 vertical="center"/>
    </xf>
    <xf numFmtId="37" fontId="10" fillId="0" borderId="0" xfId="10" applyNumberFormat="1" applyFont="1" applyAlignment="1">
      <alignment horizontal="center"/>
    </xf>
    <xf numFmtId="37" fontId="10" fillId="0" borderId="0" xfId="1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0" fillId="0" borderId="0" xfId="12" applyFont="1" applyAlignment="1">
      <alignment horizontal="center"/>
    </xf>
    <xf numFmtId="0" fontId="11" fillId="0" borderId="3" xfId="12" applyFont="1" applyBorder="1" applyAlignment="1">
      <alignment horizontal="center"/>
    </xf>
    <xf numFmtId="0" fontId="13" fillId="0" borderId="0" xfId="12" applyFont="1" applyAlignment="1">
      <alignment horizontal="center"/>
    </xf>
    <xf numFmtId="37" fontId="17" fillId="0" borderId="0" xfId="10" applyNumberFormat="1" applyFont="1" applyAlignment="1">
      <alignment horizontal="left"/>
    </xf>
    <xf numFmtId="37" fontId="17" fillId="0" borderId="0" xfId="10" quotePrefix="1" applyNumberFormat="1" applyFont="1" applyAlignment="1">
      <alignment horizontal="left"/>
    </xf>
    <xf numFmtId="0" fontId="16" fillId="0" borderId="0" xfId="12" applyFont="1" applyAlignment="1">
      <alignment horizontal="left"/>
    </xf>
    <xf numFmtId="37" fontId="11" fillId="0" borderId="0" xfId="10" applyNumberFormat="1" applyFont="1" applyAlignment="1">
      <alignment horizontal="left"/>
    </xf>
    <xf numFmtId="49" fontId="11" fillId="0" borderId="0" xfId="0" applyNumberFormat="1" applyFont="1" applyAlignment="1">
      <alignment horizontal="center" wrapText="1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view="pageBreakPreview" zoomScale="130" zoomScaleNormal="76" zoomScaleSheetLayoutView="130" workbookViewId="0">
      <selection activeCell="D103" sqref="D103"/>
    </sheetView>
  </sheetViews>
  <sheetFormatPr defaultColWidth="10.81640625" defaultRowHeight="22" customHeight="1"/>
  <cols>
    <col min="1" max="1" width="48.81640625" style="77" customWidth="1"/>
    <col min="2" max="2" width="7.81640625" style="121" customWidth="1"/>
    <col min="3" max="3" width="1.1796875" style="82" customWidth="1"/>
    <col min="4" max="4" width="13.81640625" style="128" customWidth="1"/>
    <col min="5" max="5" width="1.1796875" style="128" customWidth="1"/>
    <col min="6" max="6" width="13.81640625" style="128" customWidth="1"/>
    <col min="7" max="7" width="1.1796875" style="128" customWidth="1"/>
    <col min="8" max="8" width="13.81640625" style="128" customWidth="1"/>
    <col min="9" max="9" width="1.1796875" style="73" customWidth="1"/>
    <col min="10" max="10" width="13.81640625" style="128" customWidth="1"/>
    <col min="11" max="16384" width="10.81640625" style="77"/>
  </cols>
  <sheetData>
    <row r="1" spans="1:10" ht="22" customHeight="1">
      <c r="A1" s="167" t="s">
        <v>127</v>
      </c>
      <c r="I1" s="128"/>
    </row>
    <row r="2" spans="1:10" ht="22" customHeight="1">
      <c r="A2" s="63" t="s">
        <v>40</v>
      </c>
      <c r="B2" s="168"/>
      <c r="C2" s="117"/>
      <c r="D2" s="181"/>
      <c r="E2" s="181"/>
      <c r="F2" s="181"/>
      <c r="G2" s="181"/>
      <c r="H2" s="181"/>
      <c r="I2" s="181"/>
      <c r="J2" s="181"/>
    </row>
    <row r="3" spans="1:10" ht="22" customHeight="1">
      <c r="A3" s="63"/>
      <c r="B3" s="168"/>
      <c r="C3" s="117"/>
      <c r="D3" s="181"/>
      <c r="E3" s="181"/>
      <c r="F3" s="181"/>
      <c r="G3" s="181"/>
      <c r="H3" s="181"/>
      <c r="I3" s="181"/>
      <c r="J3" s="181"/>
    </row>
    <row r="4" spans="1:10" ht="22" customHeight="1">
      <c r="A4" s="169"/>
      <c r="B4" s="170"/>
      <c r="C4" s="118"/>
      <c r="D4" s="227" t="s">
        <v>48</v>
      </c>
      <c r="E4" s="227"/>
      <c r="F4" s="227"/>
      <c r="G4" s="182"/>
      <c r="H4" s="227" t="s">
        <v>50</v>
      </c>
      <c r="I4" s="227"/>
      <c r="J4" s="227"/>
    </row>
    <row r="5" spans="1:10" ht="22" customHeight="1">
      <c r="A5" s="169"/>
      <c r="B5" s="170"/>
      <c r="C5" s="118"/>
      <c r="D5" s="227" t="s">
        <v>49</v>
      </c>
      <c r="E5" s="227"/>
      <c r="F5" s="227"/>
      <c r="G5" s="72"/>
      <c r="H5" s="227" t="s">
        <v>49</v>
      </c>
      <c r="I5" s="227"/>
      <c r="J5" s="227"/>
    </row>
    <row r="6" spans="1:10" ht="22" customHeight="1">
      <c r="A6" s="46"/>
      <c r="B6" s="119"/>
      <c r="C6" s="120"/>
      <c r="D6" s="48" t="s">
        <v>43</v>
      </c>
      <c r="E6" s="48"/>
      <c r="F6" s="48" t="s">
        <v>106</v>
      </c>
      <c r="G6" s="183"/>
      <c r="H6" s="48" t="s">
        <v>43</v>
      </c>
      <c r="I6" s="48"/>
      <c r="J6" s="48" t="s">
        <v>106</v>
      </c>
    </row>
    <row r="7" spans="1:10" ht="22" customHeight="1">
      <c r="A7" s="63" t="s">
        <v>3</v>
      </c>
      <c r="B7" s="171" t="s">
        <v>2</v>
      </c>
      <c r="C7" s="120"/>
      <c r="D7" s="196" t="s">
        <v>214</v>
      </c>
      <c r="E7" s="196"/>
      <c r="F7" s="196" t="s">
        <v>214</v>
      </c>
      <c r="G7" s="196"/>
      <c r="H7" s="196" t="s">
        <v>214</v>
      </c>
      <c r="I7" s="196"/>
      <c r="J7" s="196" t="s">
        <v>214</v>
      </c>
    </row>
    <row r="8" spans="1:10" ht="22" customHeight="1">
      <c r="D8" s="48" t="s">
        <v>117</v>
      </c>
      <c r="E8" s="48"/>
      <c r="F8" s="184"/>
      <c r="G8" s="48"/>
      <c r="H8" s="48" t="s">
        <v>117</v>
      </c>
      <c r="I8" s="48"/>
      <c r="J8" s="48"/>
    </row>
    <row r="9" spans="1:10" ht="22" customHeight="1">
      <c r="D9" s="228" t="s">
        <v>44</v>
      </c>
      <c r="E9" s="228"/>
      <c r="F9" s="228"/>
      <c r="G9" s="228"/>
      <c r="H9" s="228"/>
      <c r="I9" s="228"/>
      <c r="J9" s="228"/>
    </row>
    <row r="10" spans="1:10" ht="22" customHeight="1">
      <c r="A10" s="84" t="s">
        <v>4</v>
      </c>
      <c r="B10" s="172"/>
      <c r="C10" s="122"/>
      <c r="D10" s="74"/>
      <c r="E10" s="74"/>
      <c r="F10" s="74"/>
      <c r="G10" s="74"/>
      <c r="H10" s="74"/>
      <c r="I10" s="74"/>
      <c r="J10" s="74"/>
    </row>
    <row r="11" spans="1:10" ht="22" customHeight="1">
      <c r="A11" s="205" t="s">
        <v>5</v>
      </c>
      <c r="B11" s="173"/>
      <c r="C11" s="180"/>
      <c r="D11" s="58">
        <v>945011</v>
      </c>
      <c r="E11" s="58"/>
      <c r="F11" s="128">
        <v>1074721</v>
      </c>
      <c r="G11" s="58"/>
      <c r="H11" s="58">
        <v>117902</v>
      </c>
      <c r="I11" s="58"/>
      <c r="J11" s="128">
        <v>45081</v>
      </c>
    </row>
    <row r="12" spans="1:10" ht="22" customHeight="1">
      <c r="A12" s="206" t="s">
        <v>233</v>
      </c>
      <c r="B12" s="173"/>
      <c r="C12" s="180"/>
      <c r="D12" s="58">
        <v>8954</v>
      </c>
      <c r="E12" s="58"/>
      <c r="F12" s="128">
        <v>8950</v>
      </c>
      <c r="G12" s="58"/>
      <c r="H12" s="58">
        <v>0</v>
      </c>
      <c r="I12" s="58"/>
      <c r="J12" s="128">
        <v>0</v>
      </c>
    </row>
    <row r="13" spans="1:10" ht="22" customHeight="1">
      <c r="A13" s="205" t="s">
        <v>86</v>
      </c>
      <c r="B13" s="173" t="s">
        <v>220</v>
      </c>
      <c r="C13" s="180"/>
      <c r="D13" s="58">
        <v>516175</v>
      </c>
      <c r="E13" s="58"/>
      <c r="F13" s="128">
        <v>513824</v>
      </c>
      <c r="G13" s="58"/>
      <c r="H13" s="58">
        <v>163373</v>
      </c>
      <c r="I13" s="58"/>
      <c r="J13" s="128">
        <v>214542</v>
      </c>
    </row>
    <row r="14" spans="1:10" ht="22" customHeight="1">
      <c r="A14" s="205" t="s">
        <v>51</v>
      </c>
      <c r="B14" s="173">
        <v>3</v>
      </c>
      <c r="C14" s="179"/>
      <c r="D14" s="58">
        <v>800292</v>
      </c>
      <c r="E14" s="58"/>
      <c r="F14" s="128">
        <v>792391</v>
      </c>
      <c r="G14" s="58"/>
      <c r="H14" s="58">
        <v>14553</v>
      </c>
      <c r="I14" s="58"/>
      <c r="J14" s="128">
        <v>19626</v>
      </c>
    </row>
    <row r="15" spans="1:10" ht="22" customHeight="1">
      <c r="A15" s="205" t="s">
        <v>215</v>
      </c>
      <c r="B15" s="173">
        <v>3</v>
      </c>
      <c r="C15" s="180"/>
      <c r="D15" s="58">
        <v>0</v>
      </c>
      <c r="E15" s="58"/>
      <c r="F15" s="128">
        <v>0</v>
      </c>
      <c r="G15" s="58"/>
      <c r="H15" s="58">
        <v>10575568</v>
      </c>
      <c r="I15" s="58"/>
      <c r="J15" s="128">
        <v>8095933</v>
      </c>
    </row>
    <row r="16" spans="1:10" ht="22" customHeight="1">
      <c r="A16" s="205" t="s">
        <v>103</v>
      </c>
      <c r="B16" s="173">
        <v>3</v>
      </c>
      <c r="C16" s="179"/>
      <c r="D16" s="58">
        <v>72581</v>
      </c>
      <c r="E16" s="58"/>
      <c r="F16" s="128">
        <v>59065</v>
      </c>
      <c r="G16" s="58"/>
      <c r="H16" s="58">
        <v>0</v>
      </c>
      <c r="I16" s="58"/>
      <c r="J16" s="128">
        <v>0</v>
      </c>
    </row>
    <row r="17" spans="1:10" ht="22" customHeight="1">
      <c r="A17" s="205" t="s">
        <v>158</v>
      </c>
      <c r="B17" s="173">
        <v>4</v>
      </c>
      <c r="C17" s="179"/>
      <c r="D17" s="58">
        <v>34102020</v>
      </c>
      <c r="E17" s="58"/>
      <c r="F17" s="128">
        <v>33658434</v>
      </c>
      <c r="G17" s="58"/>
      <c r="H17" s="58">
        <v>0</v>
      </c>
      <c r="I17" s="58"/>
      <c r="J17" s="128">
        <v>0</v>
      </c>
    </row>
    <row r="18" spans="1:10" ht="22" customHeight="1">
      <c r="A18" s="205" t="s">
        <v>159</v>
      </c>
      <c r="B18" s="173"/>
      <c r="C18" s="179"/>
      <c r="D18" s="58">
        <v>43810</v>
      </c>
      <c r="E18" s="58"/>
      <c r="F18" s="128">
        <v>85228</v>
      </c>
      <c r="G18" s="58"/>
      <c r="H18" s="58">
        <v>0</v>
      </c>
      <c r="I18" s="58"/>
      <c r="J18" s="128">
        <v>0</v>
      </c>
    </row>
    <row r="19" spans="1:10" ht="22" customHeight="1">
      <c r="A19" s="205" t="s">
        <v>6</v>
      </c>
      <c r="B19" s="173"/>
      <c r="C19" s="179"/>
      <c r="D19" s="58">
        <v>322284</v>
      </c>
      <c r="E19" s="58"/>
      <c r="F19" s="128">
        <v>325690</v>
      </c>
      <c r="G19" s="58"/>
      <c r="H19" s="58">
        <v>6990</v>
      </c>
      <c r="I19" s="58"/>
      <c r="J19" s="128">
        <v>7069</v>
      </c>
    </row>
    <row r="20" spans="1:10" ht="22" customHeight="1">
      <c r="A20" s="126" t="s">
        <v>7</v>
      </c>
      <c r="B20" s="173"/>
      <c r="C20" s="124"/>
      <c r="D20" s="185">
        <v>36811127</v>
      </c>
      <c r="E20" s="57"/>
      <c r="F20" s="185">
        <v>36518303</v>
      </c>
      <c r="G20" s="57"/>
      <c r="H20" s="185">
        <v>10878386</v>
      </c>
      <c r="I20" s="57"/>
      <c r="J20" s="185">
        <v>8382251</v>
      </c>
    </row>
    <row r="21" spans="1:10" ht="22" customHeight="1">
      <c r="A21" s="126"/>
      <c r="B21" s="173"/>
      <c r="C21" s="124"/>
      <c r="D21" s="57"/>
      <c r="E21" s="57"/>
      <c r="F21" s="57"/>
      <c r="G21" s="57"/>
      <c r="H21" s="57"/>
      <c r="I21" s="57"/>
      <c r="J21" s="57"/>
    </row>
    <row r="22" spans="1:10" ht="22" customHeight="1">
      <c r="A22" s="83" t="s">
        <v>8</v>
      </c>
      <c r="B22" s="173"/>
      <c r="C22" s="124"/>
      <c r="D22" s="58"/>
      <c r="E22" s="58"/>
      <c r="F22" s="58"/>
      <c r="G22" s="58"/>
      <c r="H22" s="58"/>
      <c r="I22" s="58"/>
      <c r="J22" s="58"/>
    </row>
    <row r="23" spans="1:10" ht="22" customHeight="1">
      <c r="A23" s="205" t="s">
        <v>42</v>
      </c>
      <c r="B23" s="173">
        <v>5</v>
      </c>
      <c r="C23" s="179"/>
      <c r="D23" s="58">
        <v>11296572</v>
      </c>
      <c r="E23" s="58"/>
      <c r="F23" s="128">
        <v>11352348</v>
      </c>
      <c r="G23" s="58"/>
      <c r="H23" s="58">
        <v>6725504</v>
      </c>
      <c r="I23" s="58"/>
      <c r="J23" s="186">
        <v>6725504</v>
      </c>
    </row>
    <row r="24" spans="1:10" ht="22" customHeight="1">
      <c r="A24" s="205" t="s">
        <v>9</v>
      </c>
      <c r="B24" s="173">
        <v>6</v>
      </c>
      <c r="C24" s="179"/>
      <c r="D24" s="58">
        <v>0</v>
      </c>
      <c r="E24" s="58"/>
      <c r="F24" s="186">
        <v>0</v>
      </c>
      <c r="G24" s="58"/>
      <c r="H24" s="58">
        <v>44415526</v>
      </c>
      <c r="I24" s="58"/>
      <c r="J24" s="186">
        <v>44258841</v>
      </c>
    </row>
    <row r="25" spans="1:10" ht="22" customHeight="1">
      <c r="A25" s="205" t="s">
        <v>70</v>
      </c>
      <c r="B25" s="173">
        <v>5</v>
      </c>
      <c r="C25" s="179"/>
      <c r="D25" s="58">
        <v>3378228</v>
      </c>
      <c r="E25" s="58"/>
      <c r="F25" s="186">
        <v>3331872</v>
      </c>
      <c r="G25" s="58"/>
      <c r="H25" s="58">
        <v>261885</v>
      </c>
      <c r="I25" s="58"/>
      <c r="J25" s="186">
        <v>261885</v>
      </c>
    </row>
    <row r="26" spans="1:10" ht="22" customHeight="1">
      <c r="A26" s="205" t="s">
        <v>216</v>
      </c>
      <c r="B26" s="173">
        <v>13</v>
      </c>
      <c r="C26" s="179"/>
      <c r="D26" s="58">
        <v>195733</v>
      </c>
      <c r="E26" s="58"/>
      <c r="F26" s="186">
        <v>196134</v>
      </c>
      <c r="G26" s="58"/>
      <c r="H26" s="58">
        <v>257</v>
      </c>
      <c r="I26" s="58"/>
      <c r="J26" s="186">
        <v>257</v>
      </c>
    </row>
    <row r="27" spans="1:10" ht="22" customHeight="1">
      <c r="A27" s="205" t="s">
        <v>95</v>
      </c>
      <c r="B27" s="173">
        <v>3</v>
      </c>
      <c r="C27" s="179"/>
      <c r="D27" s="58">
        <v>971880</v>
      </c>
      <c r="E27" s="58"/>
      <c r="F27" s="186">
        <v>994086</v>
      </c>
      <c r="G27" s="58"/>
      <c r="H27" s="58">
        <v>0</v>
      </c>
      <c r="I27" s="58"/>
      <c r="J27" s="186">
        <v>0</v>
      </c>
    </row>
    <row r="28" spans="1:10" ht="22" customHeight="1">
      <c r="A28" s="205" t="s">
        <v>217</v>
      </c>
      <c r="B28" s="173">
        <v>3</v>
      </c>
      <c r="C28" s="179"/>
      <c r="D28" s="58">
        <v>81915</v>
      </c>
      <c r="E28" s="58"/>
      <c r="F28" s="186">
        <v>81915</v>
      </c>
      <c r="G28" s="58"/>
      <c r="H28" s="58">
        <v>5590000</v>
      </c>
      <c r="I28" s="58"/>
      <c r="J28" s="186">
        <v>5590000</v>
      </c>
    </row>
    <row r="29" spans="1:10" ht="22" customHeight="1">
      <c r="A29" s="205" t="s">
        <v>128</v>
      </c>
      <c r="B29" s="173">
        <v>7</v>
      </c>
      <c r="C29" s="179"/>
      <c r="D29" s="58">
        <v>40941606</v>
      </c>
      <c r="E29" s="58"/>
      <c r="F29" s="186">
        <v>41114716</v>
      </c>
      <c r="G29" s="58"/>
      <c r="H29" s="58">
        <v>4871838</v>
      </c>
      <c r="I29" s="58"/>
      <c r="J29" s="186">
        <v>4892081</v>
      </c>
    </row>
    <row r="30" spans="1:10" ht="22" customHeight="1">
      <c r="A30" s="205" t="s">
        <v>35</v>
      </c>
      <c r="B30" s="173">
        <v>8</v>
      </c>
      <c r="C30" s="180"/>
      <c r="D30" s="58">
        <v>4374278</v>
      </c>
      <c r="E30" s="58"/>
      <c r="F30" s="186">
        <v>4421006</v>
      </c>
      <c r="G30" s="58"/>
      <c r="H30" s="58">
        <v>105069</v>
      </c>
      <c r="I30" s="58"/>
      <c r="J30" s="186">
        <v>126189</v>
      </c>
    </row>
    <row r="31" spans="1:10" ht="22" customHeight="1">
      <c r="A31" s="205" t="s">
        <v>52</v>
      </c>
      <c r="B31" s="173"/>
      <c r="C31" s="179"/>
      <c r="D31" s="58">
        <v>107944</v>
      </c>
      <c r="E31" s="58"/>
      <c r="F31" s="186">
        <v>109486</v>
      </c>
      <c r="G31" s="58"/>
      <c r="H31" s="58">
        <v>30952</v>
      </c>
      <c r="I31" s="58"/>
      <c r="J31" s="186">
        <v>31938</v>
      </c>
    </row>
    <row r="32" spans="1:10" ht="22" customHeight="1">
      <c r="A32" s="205" t="s">
        <v>85</v>
      </c>
      <c r="B32" s="173"/>
      <c r="C32" s="179"/>
      <c r="D32" s="58">
        <v>565395</v>
      </c>
      <c r="E32" s="58"/>
      <c r="F32" s="186">
        <v>524051</v>
      </c>
      <c r="G32" s="58"/>
      <c r="H32" s="58">
        <v>0</v>
      </c>
      <c r="I32" s="58"/>
      <c r="J32" s="186">
        <v>0</v>
      </c>
    </row>
    <row r="33" spans="1:10" ht="22" customHeight="1">
      <c r="A33" s="205" t="s">
        <v>184</v>
      </c>
      <c r="B33" s="173">
        <v>13</v>
      </c>
      <c r="C33" s="179"/>
      <c r="D33" s="58">
        <v>27272</v>
      </c>
      <c r="E33" s="58"/>
      <c r="F33" s="186">
        <v>63546</v>
      </c>
      <c r="G33" s="58"/>
      <c r="H33" s="58">
        <v>0</v>
      </c>
      <c r="I33" s="58"/>
      <c r="J33" s="186">
        <v>0</v>
      </c>
    </row>
    <row r="34" spans="1:10" ht="22" customHeight="1">
      <c r="A34" s="205" t="s">
        <v>61</v>
      </c>
      <c r="B34" s="173">
        <v>3</v>
      </c>
      <c r="C34" s="180"/>
      <c r="D34" s="58">
        <v>249519</v>
      </c>
      <c r="E34" s="58"/>
      <c r="F34" s="186">
        <v>259873</v>
      </c>
      <c r="G34" s="58"/>
      <c r="H34" s="58">
        <v>78792</v>
      </c>
      <c r="I34" s="58"/>
      <c r="J34" s="186">
        <v>106666</v>
      </c>
    </row>
    <row r="35" spans="1:10" ht="22" customHeight="1">
      <c r="A35" s="78" t="s">
        <v>10</v>
      </c>
      <c r="B35" s="173"/>
      <c r="C35" s="124"/>
      <c r="D35" s="185">
        <v>62190342</v>
      </c>
      <c r="E35" s="186"/>
      <c r="F35" s="185">
        <v>62449033</v>
      </c>
      <c r="G35" s="49"/>
      <c r="H35" s="185">
        <v>62079823</v>
      </c>
      <c r="I35" s="49"/>
      <c r="J35" s="185">
        <v>61993361</v>
      </c>
    </row>
    <row r="36" spans="1:10" ht="22" customHeight="1">
      <c r="A36" s="78"/>
      <c r="B36" s="173"/>
      <c r="C36" s="124"/>
      <c r="D36" s="203"/>
      <c r="E36" s="186"/>
      <c r="F36" s="203"/>
      <c r="G36" s="49"/>
      <c r="H36" s="203"/>
      <c r="I36" s="49"/>
      <c r="J36" s="203"/>
    </row>
    <row r="37" spans="1:10" ht="22" customHeight="1" thickBot="1">
      <c r="A37" s="78" t="s">
        <v>11</v>
      </c>
      <c r="B37" s="123"/>
      <c r="C37" s="124"/>
      <c r="D37" s="187">
        <v>99001469</v>
      </c>
      <c r="E37" s="58"/>
      <c r="F37" s="187">
        <v>98967336</v>
      </c>
      <c r="G37" s="49"/>
      <c r="H37" s="187">
        <v>72958209</v>
      </c>
      <c r="I37" s="49"/>
      <c r="J37" s="187">
        <v>70375612</v>
      </c>
    </row>
    <row r="38" spans="1:10" ht="22" customHeight="1" thickTop="1">
      <c r="A38" s="78"/>
      <c r="B38" s="123"/>
      <c r="C38" s="124"/>
      <c r="D38" s="181"/>
      <c r="E38" s="181"/>
      <c r="F38" s="181"/>
      <c r="G38" s="181"/>
      <c r="H38" s="181"/>
      <c r="I38" s="181"/>
      <c r="J38" s="181"/>
    </row>
    <row r="39" spans="1:10" ht="22" customHeight="1">
      <c r="A39" s="167" t="s">
        <v>127</v>
      </c>
      <c r="B39" s="123"/>
      <c r="C39" s="124"/>
      <c r="D39" s="188"/>
      <c r="E39" s="188"/>
      <c r="F39" s="188"/>
      <c r="G39" s="188"/>
      <c r="H39" s="188"/>
      <c r="I39" s="188"/>
      <c r="J39" s="188"/>
    </row>
    <row r="40" spans="1:10" ht="22" customHeight="1">
      <c r="A40" s="174" t="s">
        <v>40</v>
      </c>
      <c r="B40" s="123"/>
      <c r="C40" s="124"/>
      <c r="D40" s="188"/>
      <c r="E40" s="188"/>
      <c r="F40" s="188"/>
      <c r="G40" s="188"/>
      <c r="H40" s="188"/>
      <c r="I40" s="188"/>
      <c r="J40" s="188"/>
    </row>
    <row r="41" spans="1:10" ht="22" customHeight="1">
      <c r="A41" s="174"/>
      <c r="B41" s="123"/>
      <c r="C41" s="124"/>
      <c r="D41" s="188"/>
      <c r="E41" s="188"/>
      <c r="F41" s="188"/>
      <c r="G41" s="188"/>
      <c r="H41" s="188"/>
      <c r="I41" s="188"/>
      <c r="J41" s="188"/>
    </row>
    <row r="42" spans="1:10" ht="22" customHeight="1">
      <c r="A42" s="174"/>
      <c r="B42" s="123"/>
      <c r="C42" s="124"/>
      <c r="D42" s="227" t="s">
        <v>48</v>
      </c>
      <c r="E42" s="227"/>
      <c r="F42" s="227"/>
      <c r="G42" s="182"/>
      <c r="H42" s="227" t="s">
        <v>50</v>
      </c>
      <c r="I42" s="227"/>
      <c r="J42" s="227"/>
    </row>
    <row r="43" spans="1:10" ht="22" customHeight="1">
      <c r="A43" s="175"/>
      <c r="B43" s="84"/>
      <c r="C43" s="116"/>
      <c r="D43" s="227" t="s">
        <v>49</v>
      </c>
      <c r="E43" s="227"/>
      <c r="F43" s="227"/>
      <c r="G43" s="72"/>
      <c r="H43" s="227" t="s">
        <v>49</v>
      </c>
      <c r="I43" s="227"/>
      <c r="J43" s="227"/>
    </row>
    <row r="44" spans="1:10" ht="22" customHeight="1">
      <c r="A44" s="174"/>
      <c r="B44" s="176"/>
      <c r="C44" s="117"/>
      <c r="D44" s="48" t="s">
        <v>43</v>
      </c>
      <c r="E44" s="48"/>
      <c r="F44" s="48" t="s">
        <v>106</v>
      </c>
      <c r="G44" s="183"/>
      <c r="H44" s="48" t="s">
        <v>43</v>
      </c>
      <c r="I44" s="48"/>
      <c r="J44" s="48" t="s">
        <v>106</v>
      </c>
    </row>
    <row r="45" spans="1:10" ht="22" customHeight="1">
      <c r="A45" s="78" t="s">
        <v>72</v>
      </c>
      <c r="B45" s="123" t="s">
        <v>2</v>
      </c>
      <c r="C45" s="116"/>
      <c r="D45" s="196" t="s">
        <v>214</v>
      </c>
      <c r="E45" s="196"/>
      <c r="F45" s="196" t="s">
        <v>214</v>
      </c>
      <c r="G45" s="196"/>
      <c r="H45" s="196" t="s">
        <v>214</v>
      </c>
      <c r="I45" s="196"/>
      <c r="J45" s="196" t="s">
        <v>214</v>
      </c>
    </row>
    <row r="46" spans="1:10" ht="22" customHeight="1">
      <c r="C46" s="116"/>
      <c r="D46" s="48" t="s">
        <v>117</v>
      </c>
      <c r="E46" s="48"/>
      <c r="F46" s="184"/>
      <c r="G46" s="48"/>
      <c r="H46" s="48" t="s">
        <v>117</v>
      </c>
      <c r="I46" s="48"/>
      <c r="J46" s="48"/>
    </row>
    <row r="47" spans="1:10" ht="22" customHeight="1">
      <c r="A47" s="78"/>
      <c r="B47" s="123"/>
      <c r="C47" s="122"/>
      <c r="D47" s="228" t="s">
        <v>44</v>
      </c>
      <c r="E47" s="228"/>
      <c r="F47" s="228"/>
      <c r="G47" s="228"/>
      <c r="H47" s="228"/>
      <c r="I47" s="228"/>
      <c r="J47" s="228"/>
    </row>
    <row r="48" spans="1:10" ht="22" customHeight="1">
      <c r="A48" s="84" t="s">
        <v>12</v>
      </c>
      <c r="D48" s="186"/>
      <c r="E48" s="186"/>
      <c r="F48" s="186"/>
      <c r="G48" s="186"/>
      <c r="H48" s="186"/>
      <c r="I48" s="186"/>
      <c r="J48" s="186"/>
    </row>
    <row r="49" spans="1:10" ht="22" customHeight="1">
      <c r="A49" s="207" t="s">
        <v>129</v>
      </c>
      <c r="B49" s="173"/>
      <c r="C49" s="180"/>
      <c r="D49" s="58">
        <v>4102000</v>
      </c>
      <c r="E49" s="58"/>
      <c r="F49" s="186">
        <v>3810000</v>
      </c>
      <c r="G49" s="58"/>
      <c r="H49" s="58">
        <v>3721000</v>
      </c>
      <c r="I49" s="58"/>
      <c r="J49" s="186">
        <v>3295000</v>
      </c>
    </row>
    <row r="50" spans="1:10" ht="22" customHeight="1">
      <c r="A50" s="207" t="s">
        <v>185</v>
      </c>
      <c r="B50" s="173">
        <v>3</v>
      </c>
      <c r="C50" s="180"/>
      <c r="D50" s="58">
        <v>0</v>
      </c>
      <c r="E50" s="58"/>
      <c r="F50" s="186">
        <v>0</v>
      </c>
      <c r="G50" s="58"/>
      <c r="H50" s="58">
        <v>424324</v>
      </c>
      <c r="I50" s="58"/>
      <c r="J50" s="186">
        <v>416894</v>
      </c>
    </row>
    <row r="51" spans="1:10" ht="22" customHeight="1">
      <c r="A51" s="205" t="s">
        <v>87</v>
      </c>
      <c r="B51" s="173">
        <v>3</v>
      </c>
      <c r="C51" s="180"/>
      <c r="D51" s="58">
        <v>4251993</v>
      </c>
      <c r="E51" s="58"/>
      <c r="F51" s="186">
        <v>4220302</v>
      </c>
      <c r="G51" s="58"/>
      <c r="H51" s="58">
        <v>28286</v>
      </c>
      <c r="I51" s="58"/>
      <c r="J51" s="186">
        <v>35399</v>
      </c>
    </row>
    <row r="52" spans="1:10" ht="22" customHeight="1">
      <c r="A52" s="207" t="s">
        <v>53</v>
      </c>
      <c r="B52" s="173">
        <v>3</v>
      </c>
      <c r="C52" s="180"/>
      <c r="D52" s="58">
        <v>919481</v>
      </c>
      <c r="E52" s="58"/>
      <c r="F52" s="186">
        <v>1098077</v>
      </c>
      <c r="G52" s="58"/>
      <c r="H52" s="58">
        <v>268893</v>
      </c>
      <c r="I52" s="58"/>
      <c r="J52" s="186">
        <v>329777</v>
      </c>
    </row>
    <row r="53" spans="1:10" ht="22" customHeight="1">
      <c r="A53" s="207" t="s">
        <v>205</v>
      </c>
      <c r="B53" s="173"/>
      <c r="C53" s="180"/>
      <c r="D53" s="58">
        <v>2789413</v>
      </c>
      <c r="E53" s="58"/>
      <c r="F53" s="186">
        <v>1811891</v>
      </c>
      <c r="G53" s="58"/>
      <c r="H53" s="58">
        <v>400000</v>
      </c>
      <c r="I53" s="58"/>
      <c r="J53" s="186">
        <v>200000</v>
      </c>
    </row>
    <row r="54" spans="1:10" ht="22" customHeight="1">
      <c r="A54" s="207" t="s">
        <v>13</v>
      </c>
      <c r="B54" s="173">
        <v>10</v>
      </c>
      <c r="C54" s="180"/>
      <c r="D54" s="58">
        <v>8999727</v>
      </c>
      <c r="E54" s="58"/>
      <c r="F54" s="186">
        <v>11999357</v>
      </c>
      <c r="G54" s="58"/>
      <c r="H54" s="58">
        <v>6999794</v>
      </c>
      <c r="I54" s="58"/>
      <c r="J54" s="186">
        <v>6999651</v>
      </c>
    </row>
    <row r="55" spans="1:10" ht="22" customHeight="1">
      <c r="A55" s="207" t="s">
        <v>165</v>
      </c>
      <c r="B55" s="173">
        <v>3</v>
      </c>
      <c r="C55" s="180"/>
      <c r="D55" s="58">
        <v>427830</v>
      </c>
      <c r="E55" s="58"/>
      <c r="F55" s="186">
        <v>224167</v>
      </c>
      <c r="G55" s="58"/>
      <c r="H55" s="58">
        <v>27537</v>
      </c>
      <c r="I55" s="58"/>
      <c r="J55" s="186">
        <v>31329</v>
      </c>
    </row>
    <row r="56" spans="1:10" ht="22" customHeight="1">
      <c r="A56" s="205" t="s">
        <v>160</v>
      </c>
      <c r="B56" s="173">
        <v>3</v>
      </c>
      <c r="C56" s="180"/>
      <c r="D56" s="58">
        <v>51930</v>
      </c>
      <c r="E56" s="58"/>
      <c r="F56" s="186">
        <v>53034</v>
      </c>
      <c r="G56" s="58"/>
      <c r="H56" s="58">
        <v>8180</v>
      </c>
      <c r="I56" s="58"/>
      <c r="J56" s="186">
        <v>8180</v>
      </c>
    </row>
    <row r="57" spans="1:10" ht="22" customHeight="1">
      <c r="A57" s="205" t="s">
        <v>104</v>
      </c>
      <c r="B57" s="173"/>
      <c r="C57" s="180"/>
      <c r="D57" s="58">
        <v>342968</v>
      </c>
      <c r="E57" s="58"/>
      <c r="F57" s="186">
        <v>256214</v>
      </c>
      <c r="G57" s="58"/>
      <c r="H57" s="58">
        <v>0</v>
      </c>
      <c r="I57" s="58"/>
      <c r="J57" s="186">
        <v>0</v>
      </c>
    </row>
    <row r="58" spans="1:10" ht="22" customHeight="1">
      <c r="A58" s="205" t="s">
        <v>14</v>
      </c>
      <c r="B58" s="173">
        <v>3</v>
      </c>
      <c r="C58" s="180"/>
      <c r="D58" s="58">
        <v>564463</v>
      </c>
      <c r="E58" s="58"/>
      <c r="F58" s="186">
        <v>514865</v>
      </c>
      <c r="G58" s="58"/>
      <c r="H58" s="58">
        <v>34113</v>
      </c>
      <c r="I58" s="58"/>
      <c r="J58" s="186">
        <v>26719</v>
      </c>
    </row>
    <row r="59" spans="1:10" ht="22" customHeight="1">
      <c r="A59" s="78" t="s">
        <v>15</v>
      </c>
      <c r="B59" s="173"/>
      <c r="C59" s="124"/>
      <c r="D59" s="185">
        <v>22449805</v>
      </c>
      <c r="E59" s="57"/>
      <c r="F59" s="185">
        <v>23987907</v>
      </c>
      <c r="G59" s="57"/>
      <c r="H59" s="185">
        <v>11912127</v>
      </c>
      <c r="I59" s="57"/>
      <c r="J59" s="185">
        <v>11342949</v>
      </c>
    </row>
    <row r="60" spans="1:10" ht="22" customHeight="1">
      <c r="A60" s="78"/>
      <c r="B60" s="173"/>
      <c r="C60" s="124"/>
      <c r="D60" s="57"/>
      <c r="E60" s="57"/>
      <c r="F60" s="57"/>
      <c r="G60" s="57"/>
      <c r="H60" s="57"/>
      <c r="I60" s="57"/>
      <c r="J60" s="57"/>
    </row>
    <row r="61" spans="1:10" ht="22" customHeight="1">
      <c r="A61" s="83" t="s">
        <v>16</v>
      </c>
      <c r="B61" s="173"/>
      <c r="C61" s="124"/>
      <c r="D61" s="49"/>
      <c r="E61" s="49"/>
      <c r="F61" s="49"/>
      <c r="G61" s="49"/>
      <c r="H61" s="49"/>
      <c r="I61" s="49"/>
      <c r="J61" s="49"/>
    </row>
    <row r="62" spans="1:10" ht="22" customHeight="1">
      <c r="A62" s="208" t="s">
        <v>130</v>
      </c>
      <c r="B62" s="173"/>
      <c r="C62" s="179"/>
      <c r="D62" s="58">
        <v>8569874</v>
      </c>
      <c r="E62" s="58"/>
      <c r="F62" s="206">
        <v>9148719</v>
      </c>
      <c r="G62" s="58"/>
      <c r="H62" s="58">
        <v>400000</v>
      </c>
      <c r="I62" s="58"/>
      <c r="J62" s="186">
        <v>600000</v>
      </c>
    </row>
    <row r="63" spans="1:10" ht="22" customHeight="1">
      <c r="A63" s="207" t="s">
        <v>186</v>
      </c>
      <c r="B63" s="173" t="s">
        <v>220</v>
      </c>
      <c r="C63" s="179"/>
      <c r="D63" s="58">
        <v>588501</v>
      </c>
      <c r="E63" s="58"/>
      <c r="F63" s="206">
        <v>584771</v>
      </c>
      <c r="G63" s="58"/>
      <c r="H63" s="58">
        <v>0</v>
      </c>
      <c r="I63" s="58"/>
      <c r="J63" s="209">
        <v>0</v>
      </c>
    </row>
    <row r="64" spans="1:10" ht="22" customHeight="1">
      <c r="A64" s="208" t="s">
        <v>36</v>
      </c>
      <c r="B64" s="173" t="s">
        <v>221</v>
      </c>
      <c r="C64" s="179"/>
      <c r="D64" s="58">
        <v>24781946</v>
      </c>
      <c r="E64" s="58"/>
      <c r="F64" s="206">
        <v>22484084</v>
      </c>
      <c r="G64" s="58"/>
      <c r="H64" s="58">
        <v>23282724</v>
      </c>
      <c r="I64" s="58"/>
      <c r="J64" s="206">
        <v>20984953</v>
      </c>
    </row>
    <row r="65" spans="1:10" ht="22" customHeight="1">
      <c r="A65" s="207" t="s">
        <v>177</v>
      </c>
      <c r="B65" s="173">
        <v>3</v>
      </c>
      <c r="C65" s="179"/>
      <c r="D65" s="58">
        <v>3339746</v>
      </c>
      <c r="E65" s="58"/>
      <c r="F65" s="206">
        <v>3397990</v>
      </c>
      <c r="G65" s="58"/>
      <c r="H65" s="58">
        <v>155245</v>
      </c>
      <c r="I65" s="58"/>
      <c r="J65" s="206">
        <v>170791</v>
      </c>
    </row>
    <row r="66" spans="1:10" ht="22" customHeight="1">
      <c r="A66" s="207" t="s">
        <v>161</v>
      </c>
      <c r="B66" s="173">
        <v>3</v>
      </c>
      <c r="C66" s="179"/>
      <c r="D66" s="58">
        <v>1015988</v>
      </c>
      <c r="E66" s="58"/>
      <c r="F66" s="206">
        <v>1029094</v>
      </c>
      <c r="G66" s="58"/>
      <c r="H66" s="58">
        <v>165433</v>
      </c>
      <c r="I66" s="58"/>
      <c r="J66" s="206">
        <v>167478</v>
      </c>
    </row>
    <row r="67" spans="1:10" ht="22" customHeight="1">
      <c r="A67" s="207" t="s">
        <v>17</v>
      </c>
      <c r="B67" s="173"/>
      <c r="C67" s="179"/>
      <c r="D67" s="58">
        <v>881933</v>
      </c>
      <c r="E67" s="58"/>
      <c r="F67" s="206">
        <v>849849</v>
      </c>
      <c r="G67" s="58"/>
      <c r="H67" s="58">
        <v>78291</v>
      </c>
      <c r="I67" s="58"/>
      <c r="J67" s="206">
        <v>91272</v>
      </c>
    </row>
    <row r="68" spans="1:10" ht="22" customHeight="1">
      <c r="A68" s="205" t="s">
        <v>88</v>
      </c>
      <c r="B68" s="173"/>
      <c r="C68" s="179"/>
      <c r="D68" s="58">
        <v>303870</v>
      </c>
      <c r="E68" s="58"/>
      <c r="F68" s="206">
        <v>296630</v>
      </c>
      <c r="G68" s="58"/>
      <c r="H68" s="58">
        <v>72084</v>
      </c>
      <c r="I68" s="58"/>
      <c r="J68" s="206">
        <v>68654</v>
      </c>
    </row>
    <row r="69" spans="1:10" ht="22" customHeight="1">
      <c r="A69" s="205" t="s">
        <v>131</v>
      </c>
      <c r="B69" s="173" t="s">
        <v>220</v>
      </c>
      <c r="C69" s="179"/>
      <c r="D69" s="58">
        <v>715232</v>
      </c>
      <c r="E69" s="58"/>
      <c r="F69" s="206">
        <v>701018</v>
      </c>
      <c r="G69" s="58"/>
      <c r="H69" s="58">
        <v>102979</v>
      </c>
      <c r="I69" s="58"/>
      <c r="J69" s="206">
        <v>102193</v>
      </c>
    </row>
    <row r="70" spans="1:10" ht="22" customHeight="1">
      <c r="A70" s="126" t="s">
        <v>18</v>
      </c>
      <c r="B70" s="123"/>
      <c r="C70" s="124"/>
      <c r="D70" s="185">
        <v>40197090</v>
      </c>
      <c r="E70" s="146"/>
      <c r="F70" s="185">
        <v>38492155</v>
      </c>
      <c r="G70" s="146"/>
      <c r="H70" s="185">
        <v>24256756</v>
      </c>
      <c r="I70" s="146"/>
      <c r="J70" s="185">
        <v>22185341</v>
      </c>
    </row>
    <row r="71" spans="1:10" ht="22" customHeight="1">
      <c r="A71" s="126"/>
      <c r="B71" s="123"/>
      <c r="C71" s="124"/>
      <c r="D71" s="203"/>
      <c r="E71" s="57"/>
      <c r="F71" s="203"/>
      <c r="G71" s="57"/>
      <c r="H71" s="203"/>
      <c r="I71" s="57"/>
      <c r="J71" s="203"/>
    </row>
    <row r="72" spans="1:10" ht="22" customHeight="1">
      <c r="A72" s="78" t="s">
        <v>19</v>
      </c>
      <c r="B72" s="123"/>
      <c r="C72" s="124"/>
      <c r="D72" s="189">
        <v>62646895</v>
      </c>
      <c r="E72" s="57"/>
      <c r="F72" s="189">
        <v>62480062</v>
      </c>
      <c r="G72" s="57"/>
      <c r="H72" s="189">
        <v>36168883</v>
      </c>
      <c r="I72" s="57"/>
      <c r="J72" s="189">
        <v>33528290</v>
      </c>
    </row>
    <row r="73" spans="1:10" ht="22" customHeight="1">
      <c r="A73" s="92"/>
      <c r="B73" s="123"/>
      <c r="C73" s="122"/>
      <c r="D73" s="181"/>
      <c r="E73" s="181"/>
      <c r="F73" s="181"/>
      <c r="G73" s="181"/>
      <c r="H73" s="181"/>
      <c r="I73" s="181"/>
      <c r="J73" s="181"/>
    </row>
    <row r="74" spans="1:10" ht="22" customHeight="1">
      <c r="A74" s="167" t="s">
        <v>127</v>
      </c>
      <c r="B74" s="123"/>
      <c r="C74" s="122"/>
      <c r="D74" s="188"/>
      <c r="E74" s="188"/>
      <c r="F74" s="188"/>
      <c r="G74" s="188"/>
      <c r="H74" s="188"/>
      <c r="I74" s="188"/>
      <c r="J74" s="188"/>
    </row>
    <row r="75" spans="1:10" ht="22" customHeight="1">
      <c r="A75" s="63" t="s">
        <v>71</v>
      </c>
      <c r="B75" s="123"/>
      <c r="C75" s="122"/>
      <c r="D75" s="188"/>
      <c r="E75" s="188"/>
      <c r="F75" s="188"/>
      <c r="G75" s="188"/>
      <c r="H75" s="188"/>
      <c r="I75" s="188"/>
      <c r="J75" s="188"/>
    </row>
    <row r="76" spans="1:10" ht="22" customHeight="1">
      <c r="A76" s="63"/>
      <c r="B76" s="123"/>
      <c r="C76" s="122"/>
      <c r="D76" s="188"/>
      <c r="E76" s="188"/>
      <c r="F76" s="188"/>
      <c r="G76" s="188"/>
      <c r="H76" s="188"/>
      <c r="I76" s="188"/>
      <c r="J76" s="188"/>
    </row>
    <row r="77" spans="1:10" ht="22" customHeight="1">
      <c r="A77" s="167"/>
      <c r="B77" s="123"/>
      <c r="C77" s="122"/>
      <c r="D77" s="227" t="s">
        <v>48</v>
      </c>
      <c r="E77" s="227"/>
      <c r="F77" s="227"/>
      <c r="G77" s="182"/>
      <c r="H77" s="227" t="s">
        <v>50</v>
      </c>
      <c r="I77" s="227"/>
      <c r="J77" s="227"/>
    </row>
    <row r="78" spans="1:10" ht="22" customHeight="1">
      <c r="A78" s="175"/>
      <c r="B78" s="84"/>
      <c r="C78" s="116"/>
      <c r="D78" s="227" t="s">
        <v>49</v>
      </c>
      <c r="E78" s="227"/>
      <c r="F78" s="227"/>
      <c r="G78" s="72"/>
      <c r="H78" s="227" t="s">
        <v>49</v>
      </c>
      <c r="I78" s="227"/>
      <c r="J78" s="227"/>
    </row>
    <row r="79" spans="1:10" ht="22" customHeight="1">
      <c r="A79" s="63"/>
      <c r="B79" s="168"/>
      <c r="C79" s="117"/>
      <c r="D79" s="48" t="s">
        <v>43</v>
      </c>
      <c r="E79" s="48"/>
      <c r="F79" s="48" t="s">
        <v>106</v>
      </c>
      <c r="G79" s="183"/>
      <c r="H79" s="48" t="s">
        <v>43</v>
      </c>
      <c r="I79" s="48"/>
      <c r="J79" s="48" t="s">
        <v>106</v>
      </c>
    </row>
    <row r="80" spans="1:10" ht="22" customHeight="1">
      <c r="A80" s="78" t="s">
        <v>72</v>
      </c>
      <c r="B80" s="123"/>
      <c r="C80" s="116"/>
      <c r="D80" s="196" t="s">
        <v>214</v>
      </c>
      <c r="E80" s="196"/>
      <c r="F80" s="196" t="s">
        <v>214</v>
      </c>
      <c r="G80" s="196"/>
      <c r="H80" s="196" t="s">
        <v>214</v>
      </c>
      <c r="I80" s="196"/>
      <c r="J80" s="196" t="s">
        <v>214</v>
      </c>
    </row>
    <row r="81" spans="1:10" ht="22" customHeight="1">
      <c r="C81" s="116"/>
      <c r="D81" s="48" t="s">
        <v>117</v>
      </c>
      <c r="E81" s="48"/>
      <c r="F81" s="184"/>
      <c r="G81" s="48"/>
      <c r="H81" s="48" t="s">
        <v>117</v>
      </c>
      <c r="I81" s="48"/>
      <c r="J81" s="48"/>
    </row>
    <row r="82" spans="1:10" ht="22" customHeight="1">
      <c r="B82" s="77"/>
      <c r="C82" s="122"/>
      <c r="D82" s="228" t="s">
        <v>44</v>
      </c>
      <c r="E82" s="228"/>
      <c r="F82" s="228"/>
      <c r="G82" s="228"/>
      <c r="H82" s="228"/>
      <c r="I82" s="228"/>
      <c r="J82" s="228"/>
    </row>
    <row r="83" spans="1:10" s="207" customFormat="1" ht="21" customHeight="1">
      <c r="A83" s="210" t="s">
        <v>73</v>
      </c>
      <c r="B83" s="211"/>
      <c r="C83" s="211"/>
      <c r="D83" s="206"/>
      <c r="E83" s="206"/>
      <c r="F83" s="206"/>
      <c r="G83" s="206"/>
      <c r="H83" s="206"/>
      <c r="I83" s="206"/>
      <c r="J83" s="206"/>
    </row>
    <row r="84" spans="1:10" s="207" customFormat="1" ht="21" customHeight="1">
      <c r="A84" s="207" t="s">
        <v>20</v>
      </c>
      <c r="B84" s="211"/>
      <c r="C84" s="211"/>
      <c r="D84" s="206"/>
      <c r="E84" s="206"/>
      <c r="F84" s="206"/>
      <c r="G84" s="206"/>
      <c r="H84" s="206"/>
      <c r="I84" s="206"/>
      <c r="J84" s="206"/>
    </row>
    <row r="85" spans="1:10" s="207" customFormat="1" ht="21" customHeight="1">
      <c r="A85" s="205" t="s">
        <v>54</v>
      </c>
      <c r="B85" s="211"/>
      <c r="C85" s="211"/>
      <c r="D85" s="206"/>
      <c r="E85" s="206"/>
      <c r="F85" s="206"/>
      <c r="G85" s="206"/>
      <c r="H85" s="206"/>
      <c r="I85" s="206"/>
      <c r="J85" s="206"/>
    </row>
    <row r="86" spans="1:10" s="207" customFormat="1" ht="21" customHeight="1">
      <c r="A86" s="225" t="s">
        <v>187</v>
      </c>
      <c r="B86" s="211"/>
      <c r="C86" s="211"/>
      <c r="D86" s="206"/>
      <c r="E86" s="206"/>
      <c r="F86" s="206"/>
      <c r="G86" s="206"/>
      <c r="H86" s="206"/>
      <c r="I86" s="206"/>
      <c r="J86" s="206"/>
    </row>
    <row r="87" spans="1:10" s="207" customFormat="1" ht="21" customHeight="1" thickBot="1">
      <c r="A87" s="225" t="s">
        <v>189</v>
      </c>
      <c r="B87" s="211"/>
      <c r="C87" s="211"/>
      <c r="D87" s="212">
        <v>3710844</v>
      </c>
      <c r="E87" s="186"/>
      <c r="F87" s="212">
        <v>3710844</v>
      </c>
      <c r="G87" s="186"/>
      <c r="H87" s="212">
        <v>3710844</v>
      </c>
      <c r="I87" s="186"/>
      <c r="J87" s="212">
        <v>3710844</v>
      </c>
    </row>
    <row r="88" spans="1:10" s="207" customFormat="1" ht="21" customHeight="1" thickTop="1">
      <c r="A88" s="205" t="s">
        <v>55</v>
      </c>
      <c r="B88" s="211"/>
      <c r="C88" s="211"/>
      <c r="D88" s="128"/>
      <c r="E88" s="128"/>
      <c r="F88" s="128"/>
      <c r="G88" s="186"/>
      <c r="H88" s="128"/>
      <c r="I88" s="128"/>
      <c r="J88" s="128"/>
    </row>
    <row r="89" spans="1:10" s="207" customFormat="1" ht="21" customHeight="1">
      <c r="A89" s="225" t="s">
        <v>188</v>
      </c>
      <c r="B89" s="211"/>
      <c r="C89" s="211"/>
      <c r="D89" s="128"/>
      <c r="E89" s="128"/>
      <c r="F89" s="128"/>
      <c r="G89" s="186"/>
      <c r="H89" s="128"/>
      <c r="I89" s="128"/>
      <c r="J89" s="128"/>
    </row>
    <row r="90" spans="1:10" s="207" customFormat="1" ht="21" customHeight="1">
      <c r="A90" s="226" t="s">
        <v>189</v>
      </c>
      <c r="B90" s="211"/>
      <c r="C90" s="211"/>
      <c r="D90" s="128">
        <v>2319277</v>
      </c>
      <c r="E90" s="128"/>
      <c r="F90" s="128">
        <v>2319277</v>
      </c>
      <c r="G90" s="186"/>
      <c r="H90" s="128">
        <v>2319277</v>
      </c>
      <c r="I90" s="128"/>
      <c r="J90" s="128">
        <v>2319277</v>
      </c>
    </row>
    <row r="91" spans="1:10" s="207" customFormat="1" ht="21" customHeight="1">
      <c r="A91" s="213" t="s">
        <v>162</v>
      </c>
      <c r="B91" s="211"/>
      <c r="C91" s="211"/>
      <c r="D91" s="186">
        <v>25818624</v>
      </c>
      <c r="E91" s="186"/>
      <c r="F91" s="186">
        <v>25818624</v>
      </c>
      <c r="G91" s="186"/>
      <c r="H91" s="186">
        <v>25818624</v>
      </c>
      <c r="I91" s="186"/>
      <c r="J91" s="186">
        <v>25818624</v>
      </c>
    </row>
    <row r="92" spans="1:10" s="207" customFormat="1" ht="21" customHeight="1">
      <c r="A92" s="213" t="s">
        <v>21</v>
      </c>
      <c r="B92" s="211"/>
      <c r="C92" s="211"/>
      <c r="D92" s="186"/>
      <c r="E92" s="186"/>
      <c r="F92" s="186"/>
      <c r="G92" s="186"/>
      <c r="H92" s="186"/>
      <c r="I92" s="186"/>
      <c r="J92" s="186"/>
    </row>
    <row r="93" spans="1:10" s="207" customFormat="1" ht="21" customHeight="1">
      <c r="A93" s="213" t="s">
        <v>67</v>
      </c>
      <c r="B93" s="211"/>
      <c r="C93" s="211"/>
      <c r="D93" s="186"/>
      <c r="E93" s="186"/>
      <c r="F93" s="186"/>
      <c r="G93" s="186"/>
      <c r="H93" s="186"/>
      <c r="I93" s="186"/>
      <c r="J93" s="186"/>
    </row>
    <row r="94" spans="1:10" s="207" customFormat="1" ht="21" customHeight="1">
      <c r="A94" s="213" t="s">
        <v>134</v>
      </c>
      <c r="B94" s="211"/>
      <c r="C94" s="211"/>
      <c r="D94" s="186">
        <v>1617070</v>
      </c>
      <c r="E94" s="186"/>
      <c r="F94" s="186">
        <v>1617070</v>
      </c>
      <c r="G94" s="186"/>
      <c r="H94" s="186">
        <v>371084</v>
      </c>
      <c r="I94" s="186"/>
      <c r="J94" s="186">
        <v>371084</v>
      </c>
    </row>
    <row r="95" spans="1:10" s="207" customFormat="1" ht="21" customHeight="1">
      <c r="A95" s="213" t="s">
        <v>68</v>
      </c>
      <c r="B95" s="211"/>
      <c r="C95" s="211"/>
      <c r="D95" s="186">
        <v>9598396</v>
      </c>
      <c r="E95" s="186"/>
      <c r="F95" s="186">
        <v>9283491</v>
      </c>
      <c r="G95" s="186"/>
      <c r="H95" s="186">
        <v>8280341</v>
      </c>
      <c r="I95" s="186"/>
      <c r="J95" s="186">
        <v>8338337</v>
      </c>
    </row>
    <row r="96" spans="1:10" s="207" customFormat="1" ht="21" customHeight="1">
      <c r="A96" s="205" t="s">
        <v>74</v>
      </c>
      <c r="B96" s="211"/>
      <c r="C96" s="211"/>
      <c r="D96" s="128">
        <v>-1022950</v>
      </c>
      <c r="E96" s="128"/>
      <c r="F96" s="128">
        <v>-635939</v>
      </c>
      <c r="G96" s="186"/>
      <c r="H96" s="128">
        <v>0</v>
      </c>
      <c r="I96" s="128"/>
      <c r="J96" s="128">
        <v>0</v>
      </c>
    </row>
    <row r="97" spans="1:10" s="207" customFormat="1" ht="21" customHeight="1">
      <c r="A97" s="213" t="s">
        <v>132</v>
      </c>
      <c r="B97" s="211"/>
      <c r="C97" s="211"/>
      <c r="D97" s="128"/>
      <c r="E97" s="128"/>
      <c r="F97" s="128"/>
      <c r="G97" s="186"/>
      <c r="H97" s="128"/>
      <c r="I97" s="128"/>
      <c r="J97" s="128"/>
    </row>
    <row r="98" spans="1:10" s="207" customFormat="1" ht="21" customHeight="1">
      <c r="A98" s="213" t="s">
        <v>133</v>
      </c>
      <c r="B98" s="211"/>
      <c r="C98" s="211"/>
      <c r="D98" s="154">
        <v>-2274288</v>
      </c>
      <c r="E98" s="128"/>
      <c r="F98" s="154">
        <v>-2274288</v>
      </c>
      <c r="G98" s="186"/>
      <c r="H98" s="154">
        <v>0</v>
      </c>
      <c r="I98" s="128"/>
      <c r="J98" s="154">
        <v>0</v>
      </c>
    </row>
    <row r="99" spans="1:10" s="207" customFormat="1" ht="21" customHeight="1">
      <c r="A99" s="214" t="s">
        <v>75</v>
      </c>
      <c r="B99" s="211"/>
      <c r="C99" s="211"/>
      <c r="D99" s="215">
        <v>36056129</v>
      </c>
      <c r="E99" s="215"/>
      <c r="F99" s="215">
        <v>36128235</v>
      </c>
      <c r="G99" s="215"/>
      <c r="H99" s="215">
        <v>36789326</v>
      </c>
      <c r="I99" s="215"/>
      <c r="J99" s="215">
        <v>36847322</v>
      </c>
    </row>
    <row r="100" spans="1:10" s="207" customFormat="1" ht="21" customHeight="1">
      <c r="A100" s="205" t="s">
        <v>76</v>
      </c>
      <c r="B100" s="211"/>
      <c r="C100" s="211"/>
      <c r="D100" s="186">
        <v>298445</v>
      </c>
      <c r="E100" s="186"/>
      <c r="F100" s="186">
        <v>359039</v>
      </c>
      <c r="G100" s="186"/>
      <c r="H100" s="73">
        <v>0</v>
      </c>
      <c r="I100" s="128"/>
      <c r="J100" s="73">
        <v>0</v>
      </c>
    </row>
    <row r="101" spans="1:10" s="207" customFormat="1" ht="21" customHeight="1">
      <c r="A101" s="216" t="s">
        <v>218</v>
      </c>
      <c r="B101" s="211"/>
      <c r="C101" s="211"/>
      <c r="D101" s="217">
        <v>36354574</v>
      </c>
      <c r="E101" s="215"/>
      <c r="F101" s="217">
        <v>36487274</v>
      </c>
      <c r="G101" s="215"/>
      <c r="H101" s="217">
        <v>36789326</v>
      </c>
      <c r="I101" s="215"/>
      <c r="J101" s="217">
        <v>36847322</v>
      </c>
    </row>
    <row r="102" spans="1:10" s="207" customFormat="1" ht="21" customHeight="1">
      <c r="A102" s="216"/>
      <c r="B102" s="211"/>
      <c r="C102" s="211"/>
      <c r="D102" s="218"/>
      <c r="E102" s="215"/>
      <c r="F102" s="218"/>
      <c r="G102" s="215"/>
      <c r="H102" s="218"/>
      <c r="I102" s="215"/>
      <c r="J102" s="218"/>
    </row>
    <row r="103" spans="1:10" s="207" customFormat="1" ht="21" customHeight="1" thickBot="1">
      <c r="A103" s="216" t="s">
        <v>219</v>
      </c>
      <c r="B103" s="211"/>
      <c r="C103" s="211"/>
      <c r="D103" s="219">
        <v>99001469</v>
      </c>
      <c r="E103" s="215"/>
      <c r="F103" s="219">
        <v>98967336</v>
      </c>
      <c r="G103" s="215"/>
      <c r="H103" s="219">
        <v>72958209</v>
      </c>
      <c r="I103" s="145"/>
      <c r="J103" s="219">
        <v>70375612</v>
      </c>
    </row>
    <row r="104" spans="1:10" ht="22" customHeight="1" thickTop="1"/>
  </sheetData>
  <mergeCells count="15">
    <mergeCell ref="D4:F4"/>
    <mergeCell ref="H4:J4"/>
    <mergeCell ref="D77:F77"/>
    <mergeCell ref="H77:J77"/>
    <mergeCell ref="D82:J82"/>
    <mergeCell ref="D47:J47"/>
    <mergeCell ref="D78:F78"/>
    <mergeCell ref="H78:J78"/>
    <mergeCell ref="D9:J9"/>
    <mergeCell ref="D43:F43"/>
    <mergeCell ref="H43:J43"/>
    <mergeCell ref="D5:F5"/>
    <mergeCell ref="H5:J5"/>
    <mergeCell ref="H42:J42"/>
    <mergeCell ref="D42:F42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view="pageBreakPreview" topLeftCell="A67" zoomScale="130" zoomScaleNormal="70" zoomScaleSheetLayoutView="130" workbookViewId="0">
      <selection activeCell="D78" sqref="D78"/>
    </sheetView>
  </sheetViews>
  <sheetFormatPr defaultColWidth="9.1796875" defaultRowHeight="12.5"/>
  <cols>
    <col min="1" max="1" width="44" customWidth="1"/>
    <col min="2" max="2" width="5.1796875" customWidth="1"/>
    <col min="3" max="3" width="1.453125" customWidth="1"/>
    <col min="4" max="4" width="15.36328125" customWidth="1"/>
    <col min="5" max="5" width="1.453125" customWidth="1"/>
    <col min="6" max="6" width="15.54296875" customWidth="1"/>
    <col min="7" max="7" width="1.453125" customWidth="1"/>
    <col min="8" max="8" width="14.1796875" customWidth="1"/>
    <col min="9" max="9" width="1.453125" customWidth="1"/>
    <col min="10" max="10" width="14.1796875" customWidth="1"/>
  </cols>
  <sheetData>
    <row r="1" spans="1:10" s="2" customFormat="1" ht="17.5">
      <c r="A1" s="167" t="s">
        <v>127</v>
      </c>
      <c r="B1" s="13"/>
      <c r="C1" s="94"/>
      <c r="D1" s="1"/>
      <c r="E1" s="94"/>
      <c r="F1" s="1"/>
      <c r="G1" s="106"/>
      <c r="H1" s="1"/>
      <c r="I1" s="106"/>
      <c r="J1" s="1"/>
    </row>
    <row r="2" spans="1:10" s="26" customFormat="1" ht="18" customHeight="1">
      <c r="A2" s="18" t="s">
        <v>118</v>
      </c>
      <c r="B2" s="76"/>
      <c r="C2" s="101"/>
      <c r="D2" s="85"/>
      <c r="E2" s="95"/>
      <c r="F2" s="85"/>
      <c r="G2" s="95"/>
      <c r="H2" s="85"/>
      <c r="I2" s="107"/>
      <c r="J2" s="85"/>
    </row>
    <row r="3" spans="1:10" s="2" customFormat="1" ht="18" customHeight="1">
      <c r="A3" s="4"/>
      <c r="B3" s="14"/>
      <c r="C3" s="96"/>
      <c r="D3" s="4"/>
      <c r="E3" s="96"/>
      <c r="F3" s="4"/>
      <c r="G3" s="96"/>
      <c r="H3" s="4"/>
      <c r="I3" s="102"/>
      <c r="J3" s="4"/>
    </row>
    <row r="4" spans="1:10" s="5" customFormat="1" ht="18" customHeight="1">
      <c r="B4" s="15"/>
      <c r="C4" s="97"/>
      <c r="D4" s="232" t="s">
        <v>0</v>
      </c>
      <c r="E4" s="232"/>
      <c r="F4" s="232"/>
      <c r="G4" s="108"/>
      <c r="H4" s="232" t="s">
        <v>1</v>
      </c>
      <c r="I4" s="232"/>
      <c r="J4" s="232"/>
    </row>
    <row r="5" spans="1:10" s="5" customFormat="1" ht="18" customHeight="1">
      <c r="B5" s="7"/>
      <c r="C5" s="97"/>
      <c r="D5" s="233" t="s">
        <v>114</v>
      </c>
      <c r="E5" s="233"/>
      <c r="F5" s="233"/>
      <c r="G5" s="110"/>
      <c r="H5" s="233" t="s">
        <v>114</v>
      </c>
      <c r="I5" s="233"/>
      <c r="J5" s="233"/>
    </row>
    <row r="6" spans="1:10" s="5" customFormat="1" ht="14">
      <c r="B6" s="7"/>
      <c r="C6" s="97"/>
      <c r="D6" s="233" t="s">
        <v>43</v>
      </c>
      <c r="E6" s="233"/>
      <c r="F6" s="233"/>
      <c r="G6" s="110"/>
      <c r="H6" s="233" t="s">
        <v>43</v>
      </c>
      <c r="I6" s="233"/>
      <c r="J6" s="233"/>
    </row>
    <row r="7" spans="1:10" s="2" customFormat="1" ht="18" customHeight="1">
      <c r="B7" s="7" t="s">
        <v>2</v>
      </c>
      <c r="C7" s="93"/>
      <c r="D7" s="114">
        <v>2022</v>
      </c>
      <c r="E7" s="103"/>
      <c r="F7" s="114">
        <v>2021</v>
      </c>
      <c r="G7" s="103"/>
      <c r="H7" s="114">
        <v>2022</v>
      </c>
      <c r="I7" s="103"/>
      <c r="J7" s="114">
        <v>2021</v>
      </c>
    </row>
    <row r="8" spans="1:10" s="2" customFormat="1" ht="18" customHeight="1">
      <c r="B8" s="7"/>
      <c r="C8" s="93"/>
      <c r="D8" s="230" t="s">
        <v>44</v>
      </c>
      <c r="E8" s="230"/>
      <c r="F8" s="230"/>
      <c r="G8" s="230"/>
      <c r="H8" s="230"/>
      <c r="I8" s="230"/>
      <c r="J8" s="230"/>
    </row>
    <row r="9" spans="1:10" s="16" customFormat="1" ht="18" customHeight="1">
      <c r="A9" s="13" t="s">
        <v>96</v>
      </c>
      <c r="B9" s="7"/>
      <c r="C9" s="99"/>
      <c r="D9" s="7"/>
      <c r="E9" s="99"/>
      <c r="F9" s="7"/>
      <c r="G9" s="111"/>
      <c r="H9" s="17"/>
      <c r="I9" s="112"/>
      <c r="J9" s="17"/>
    </row>
    <row r="10" spans="1:10" s="2" customFormat="1" ht="18" customHeight="1">
      <c r="A10" s="9" t="s">
        <v>149</v>
      </c>
      <c r="B10" s="7"/>
      <c r="C10" s="99"/>
      <c r="D10" s="31">
        <v>2715177</v>
      </c>
      <c r="E10" s="24"/>
      <c r="F10" s="31">
        <v>2743646</v>
      </c>
      <c r="G10" s="31"/>
      <c r="H10" s="31">
        <v>0</v>
      </c>
      <c r="I10" s="31"/>
      <c r="J10" s="31">
        <v>0</v>
      </c>
    </row>
    <row r="11" spans="1:10" s="2" customFormat="1" ht="18" customHeight="1">
      <c r="A11" s="9" t="s">
        <v>191</v>
      </c>
      <c r="B11" s="7">
        <v>3</v>
      </c>
      <c r="C11" s="99"/>
      <c r="D11" s="31">
        <v>663276</v>
      </c>
      <c r="E11" s="24"/>
      <c r="F11" s="31">
        <v>560310</v>
      </c>
      <c r="G11" s="31"/>
      <c r="H11" s="31">
        <v>89755</v>
      </c>
      <c r="I11" s="31"/>
      <c r="J11" s="31">
        <v>93420</v>
      </c>
    </row>
    <row r="12" spans="1:10" s="2" customFormat="1" ht="18" customHeight="1">
      <c r="A12" s="9" t="s">
        <v>135</v>
      </c>
      <c r="B12" s="7">
        <v>3</v>
      </c>
      <c r="C12" s="99"/>
      <c r="D12" s="31">
        <v>135491</v>
      </c>
      <c r="E12" s="24"/>
      <c r="F12" s="31">
        <v>61397</v>
      </c>
      <c r="G12" s="31"/>
      <c r="H12" s="31">
        <v>0</v>
      </c>
      <c r="I12" s="31"/>
      <c r="J12" s="31">
        <v>0</v>
      </c>
    </row>
    <row r="13" spans="1:10" s="2" customFormat="1" ht="18" customHeight="1">
      <c r="A13" s="9" t="s">
        <v>136</v>
      </c>
      <c r="B13" s="7">
        <v>3</v>
      </c>
      <c r="C13" s="99"/>
      <c r="D13" s="25">
        <v>158715</v>
      </c>
      <c r="E13" s="25"/>
      <c r="F13" s="25">
        <v>194152</v>
      </c>
      <c r="G13" s="25"/>
      <c r="H13" s="2">
        <v>123709</v>
      </c>
      <c r="I13" s="25"/>
      <c r="J13" s="2">
        <v>128033</v>
      </c>
    </row>
    <row r="14" spans="1:10" s="2" customFormat="1" ht="18" customHeight="1">
      <c r="A14" s="3" t="s">
        <v>140</v>
      </c>
      <c r="B14" s="7">
        <v>3</v>
      </c>
      <c r="C14" s="99"/>
      <c r="D14" s="31">
        <v>16192</v>
      </c>
      <c r="E14" s="24"/>
      <c r="F14" s="31">
        <v>15794</v>
      </c>
      <c r="G14" s="31"/>
      <c r="H14" s="25">
        <v>132584</v>
      </c>
      <c r="I14" s="31"/>
      <c r="J14" s="25">
        <v>131510</v>
      </c>
    </row>
    <row r="15" spans="1:10" s="2" customFormat="1" ht="18" customHeight="1">
      <c r="A15" s="87" t="s">
        <v>235</v>
      </c>
      <c r="B15" s="7"/>
      <c r="C15" s="99"/>
      <c r="D15" s="31">
        <v>0</v>
      </c>
      <c r="E15" s="24"/>
      <c r="F15" s="31">
        <v>381080</v>
      </c>
      <c r="G15" s="31"/>
      <c r="H15" s="25">
        <v>0</v>
      </c>
      <c r="I15" s="31"/>
      <c r="J15" s="25">
        <v>0</v>
      </c>
    </row>
    <row r="16" spans="1:10" s="2" customFormat="1" ht="18" customHeight="1">
      <c r="A16" s="3" t="s">
        <v>137</v>
      </c>
      <c r="B16" s="7"/>
      <c r="C16" s="99"/>
      <c r="D16" s="31">
        <v>0</v>
      </c>
      <c r="E16" s="24"/>
      <c r="F16" s="31">
        <v>45933</v>
      </c>
      <c r="G16" s="31"/>
      <c r="H16" s="31">
        <v>0</v>
      </c>
      <c r="I16" s="31"/>
      <c r="J16" s="31">
        <v>0</v>
      </c>
    </row>
    <row r="17" spans="1:10" s="2" customFormat="1" ht="18" customHeight="1">
      <c r="A17" s="9" t="s">
        <v>22</v>
      </c>
      <c r="B17" s="7">
        <v>3</v>
      </c>
      <c r="C17" s="99"/>
      <c r="D17" s="28">
        <v>17468</v>
      </c>
      <c r="E17" s="24"/>
      <c r="F17" s="28">
        <v>40392</v>
      </c>
      <c r="G17" s="31"/>
      <c r="H17" s="28">
        <v>1637</v>
      </c>
      <c r="I17" s="31"/>
      <c r="J17" s="28">
        <v>2051</v>
      </c>
    </row>
    <row r="18" spans="1:10" s="2" customFormat="1" ht="18" customHeight="1">
      <c r="A18" s="6" t="s">
        <v>97</v>
      </c>
      <c r="B18" s="7"/>
      <c r="C18" s="99"/>
      <c r="D18" s="32">
        <v>3706319</v>
      </c>
      <c r="E18" s="104"/>
      <c r="F18" s="32">
        <v>4042704</v>
      </c>
      <c r="G18" s="104"/>
      <c r="H18" s="32">
        <v>347685</v>
      </c>
      <c r="I18" s="97"/>
      <c r="J18" s="32">
        <v>355014</v>
      </c>
    </row>
    <row r="19" spans="1:10" s="2" customFormat="1" ht="18" customHeight="1">
      <c r="A19" s="6"/>
      <c r="B19" s="7"/>
      <c r="C19" s="99"/>
      <c r="D19" s="30"/>
      <c r="E19" s="104"/>
      <c r="F19" s="30"/>
      <c r="G19" s="104"/>
      <c r="H19" s="30"/>
      <c r="I19" s="97"/>
      <c r="J19" s="30"/>
    </row>
    <row r="20" spans="1:10" s="2" customFormat="1" ht="18" customHeight="1">
      <c r="A20" s="23" t="s">
        <v>23</v>
      </c>
      <c r="B20" s="7"/>
      <c r="C20" s="99"/>
      <c r="D20" s="11"/>
      <c r="E20" s="93"/>
      <c r="F20" s="11"/>
      <c r="G20" s="93"/>
      <c r="H20" s="11"/>
      <c r="I20" s="86"/>
      <c r="J20" s="11"/>
    </row>
    <row r="21" spans="1:10" s="2" customFormat="1" ht="18" customHeight="1">
      <c r="A21" s="9" t="s">
        <v>199</v>
      </c>
      <c r="B21" s="7"/>
      <c r="C21" s="99"/>
      <c r="D21" s="31">
        <v>1872531</v>
      </c>
      <c r="E21" s="24"/>
      <c r="F21" s="31">
        <v>1931717</v>
      </c>
      <c r="G21" s="25"/>
      <c r="H21" s="25">
        <v>0</v>
      </c>
      <c r="I21" s="25"/>
      <c r="J21" s="25">
        <v>0</v>
      </c>
    </row>
    <row r="22" spans="1:10" s="2" customFormat="1" ht="18" customHeight="1">
      <c r="A22" s="9" t="s">
        <v>24</v>
      </c>
      <c r="B22" s="157"/>
      <c r="C22" s="99"/>
      <c r="D22" s="31">
        <v>287607</v>
      </c>
      <c r="E22" s="24"/>
      <c r="F22" s="31">
        <v>212249</v>
      </c>
      <c r="G22" s="31"/>
      <c r="H22" s="31">
        <v>28922</v>
      </c>
      <c r="I22" s="31"/>
      <c r="J22" s="31">
        <v>27496</v>
      </c>
    </row>
    <row r="23" spans="1:10" s="2" customFormat="1" ht="18" customHeight="1">
      <c r="A23" s="9" t="s">
        <v>154</v>
      </c>
      <c r="B23" s="157"/>
      <c r="C23" s="99"/>
      <c r="D23" s="31">
        <v>76875</v>
      </c>
      <c r="E23" s="24"/>
      <c r="F23" s="31">
        <v>61900</v>
      </c>
      <c r="G23" s="31"/>
      <c r="H23" s="31">
        <v>0</v>
      </c>
      <c r="I23" s="31"/>
      <c r="J23" s="31">
        <v>0</v>
      </c>
    </row>
    <row r="24" spans="1:10" s="2" customFormat="1" ht="18" customHeight="1">
      <c r="A24" s="9" t="s">
        <v>234</v>
      </c>
      <c r="B24" s="157"/>
      <c r="C24" s="99"/>
      <c r="D24" s="31">
        <v>112110</v>
      </c>
      <c r="E24" s="24"/>
      <c r="F24" s="31">
        <v>102736</v>
      </c>
      <c r="G24" s="25"/>
      <c r="H24" s="25">
        <v>112310</v>
      </c>
      <c r="I24" s="25"/>
      <c r="J24" s="25">
        <v>116100</v>
      </c>
    </row>
    <row r="25" spans="1:10" s="2" customFormat="1" ht="18" customHeight="1">
      <c r="A25" s="9" t="s">
        <v>98</v>
      </c>
      <c r="B25" s="157"/>
      <c r="C25" s="99"/>
      <c r="D25" s="25">
        <v>239177</v>
      </c>
      <c r="E25" s="24"/>
      <c r="F25" s="25">
        <v>224472</v>
      </c>
      <c r="G25" s="25"/>
      <c r="H25" s="25">
        <v>1143</v>
      </c>
      <c r="I25" s="25"/>
      <c r="J25" s="25">
        <v>635</v>
      </c>
    </row>
    <row r="26" spans="1:10" s="2" customFormat="1" ht="18" customHeight="1">
      <c r="A26" s="9" t="s">
        <v>25</v>
      </c>
      <c r="B26" s="157">
        <v>3</v>
      </c>
      <c r="C26" s="99"/>
      <c r="D26" s="31">
        <v>452969</v>
      </c>
      <c r="E26" s="24"/>
      <c r="F26" s="31">
        <v>470487</v>
      </c>
      <c r="G26" s="24"/>
      <c r="H26" s="24">
        <v>43425</v>
      </c>
      <c r="I26" s="24"/>
      <c r="J26" s="24">
        <v>35236</v>
      </c>
    </row>
    <row r="27" spans="1:10" s="2" customFormat="1" ht="18" customHeight="1">
      <c r="A27" s="113" t="s">
        <v>26</v>
      </c>
      <c r="B27" s="7"/>
      <c r="C27" s="99"/>
      <c r="D27" s="29">
        <v>3041269</v>
      </c>
      <c r="E27" s="104"/>
      <c r="F27" s="29">
        <v>3003561</v>
      </c>
      <c r="G27" s="104"/>
      <c r="H27" s="29">
        <v>185800</v>
      </c>
      <c r="I27" s="97"/>
      <c r="J27" s="29">
        <v>179467</v>
      </c>
    </row>
    <row r="28" spans="1:10" s="2" customFormat="1" ht="18" customHeight="1">
      <c r="A28" s="19"/>
      <c r="B28" s="13"/>
      <c r="C28" s="94"/>
      <c r="D28" s="1"/>
      <c r="E28" s="94"/>
      <c r="F28" s="1"/>
      <c r="G28" s="106"/>
      <c r="H28" s="1"/>
      <c r="I28" s="106"/>
      <c r="J28" s="1"/>
    </row>
    <row r="29" spans="1:10" s="2" customFormat="1" ht="18" customHeight="1">
      <c r="A29" s="113" t="s">
        <v>180</v>
      </c>
      <c r="B29" s="13"/>
      <c r="C29" s="94"/>
      <c r="D29" s="192">
        <v>665050</v>
      </c>
      <c r="E29" s="192"/>
      <c r="F29" s="192">
        <v>1039143</v>
      </c>
      <c r="G29" s="193"/>
      <c r="H29" s="192">
        <v>161885</v>
      </c>
      <c r="I29" s="193"/>
      <c r="J29" s="192">
        <v>175547</v>
      </c>
    </row>
    <row r="30" spans="1:10" s="2" customFormat="1" ht="18" customHeight="1">
      <c r="A30" s="9" t="s">
        <v>45</v>
      </c>
      <c r="B30" s="157">
        <v>3</v>
      </c>
      <c r="C30" s="99"/>
      <c r="D30" s="31">
        <v>-281889</v>
      </c>
      <c r="E30" s="24"/>
      <c r="F30" s="31">
        <v>-244029</v>
      </c>
      <c r="G30" s="31"/>
      <c r="H30" s="31">
        <v>-232028</v>
      </c>
      <c r="I30" s="31"/>
      <c r="J30" s="31">
        <v>-238251</v>
      </c>
    </row>
    <row r="31" spans="1:10" s="2" customFormat="1" ht="18" customHeight="1">
      <c r="A31" s="87" t="s">
        <v>236</v>
      </c>
    </row>
    <row r="32" spans="1:10" s="2" customFormat="1" ht="18" customHeight="1">
      <c r="A32" s="87" t="s">
        <v>157</v>
      </c>
      <c r="B32" s="7"/>
      <c r="C32" s="94"/>
      <c r="D32" s="10"/>
      <c r="E32" s="98"/>
      <c r="F32" s="10"/>
      <c r="G32" s="25"/>
      <c r="H32" s="25"/>
      <c r="I32" s="25"/>
      <c r="J32" s="25"/>
    </row>
    <row r="33" spans="1:10" s="2" customFormat="1" ht="18" customHeight="1">
      <c r="A33" s="87" t="s">
        <v>138</v>
      </c>
      <c r="B33" s="7">
        <v>5</v>
      </c>
      <c r="C33" s="99"/>
      <c r="D33" s="28">
        <v>85807</v>
      </c>
      <c r="E33" s="100"/>
      <c r="F33" s="28">
        <v>49446</v>
      </c>
      <c r="G33" s="31"/>
      <c r="H33" s="22">
        <v>0</v>
      </c>
      <c r="I33" s="27"/>
      <c r="J33" s="22">
        <v>0</v>
      </c>
    </row>
    <row r="34" spans="1:10" s="2" customFormat="1" ht="18" customHeight="1">
      <c r="A34" s="6" t="s">
        <v>142</v>
      </c>
      <c r="B34" s="7"/>
      <c r="C34" s="99"/>
      <c r="D34" s="33">
        <v>468968</v>
      </c>
      <c r="E34" s="98"/>
      <c r="F34" s="33">
        <v>844560</v>
      </c>
      <c r="G34" s="104"/>
      <c r="H34" s="33">
        <v>-70143</v>
      </c>
      <c r="I34" s="97"/>
      <c r="J34" s="33">
        <v>-62704</v>
      </c>
    </row>
    <row r="35" spans="1:10" s="2" customFormat="1" ht="18" customHeight="1">
      <c r="A35" s="9" t="s">
        <v>195</v>
      </c>
      <c r="B35" s="7">
        <v>12</v>
      </c>
      <c r="C35" s="99"/>
      <c r="D35" s="28">
        <v>-151897</v>
      </c>
      <c r="E35" s="100"/>
      <c r="F35" s="28">
        <v>-95274</v>
      </c>
      <c r="G35" s="100"/>
      <c r="H35" s="28">
        <v>12147</v>
      </c>
      <c r="I35" s="100"/>
      <c r="J35" s="28">
        <v>11280</v>
      </c>
    </row>
    <row r="36" spans="1:10" s="2" customFormat="1" ht="18" customHeight="1" thickBot="1">
      <c r="A36" s="6" t="s">
        <v>141</v>
      </c>
      <c r="B36" s="7"/>
      <c r="C36" s="99"/>
      <c r="D36" s="34">
        <v>317071</v>
      </c>
      <c r="E36" s="98"/>
      <c r="F36" s="34">
        <v>749286</v>
      </c>
      <c r="G36" s="104"/>
      <c r="H36" s="34">
        <v>-57996</v>
      </c>
      <c r="I36" s="97"/>
      <c r="J36" s="34">
        <v>-51424</v>
      </c>
    </row>
    <row r="37" spans="1:10" s="2" customFormat="1" ht="14.5" thickTop="1">
      <c r="A37" s="6"/>
      <c r="B37" s="7"/>
      <c r="C37" s="99"/>
      <c r="D37" s="8"/>
      <c r="E37" s="93"/>
      <c r="F37" s="8"/>
      <c r="G37" s="98"/>
      <c r="H37" s="12"/>
      <c r="I37" s="100"/>
      <c r="J37" s="12"/>
    </row>
    <row r="38" spans="1:10" s="77" customFormat="1" ht="18" customHeight="1">
      <c r="A38" s="78" t="s">
        <v>143</v>
      </c>
      <c r="B38" s="123"/>
      <c r="C38" s="124"/>
      <c r="D38" s="125"/>
      <c r="E38" s="82"/>
      <c r="F38" s="125"/>
      <c r="G38" s="82"/>
      <c r="H38" s="138"/>
      <c r="I38" s="129"/>
      <c r="J38" s="138"/>
    </row>
    <row r="39" spans="1:10" s="77" customFormat="1" ht="18" customHeight="1">
      <c r="A39" s="130" t="s">
        <v>57</v>
      </c>
      <c r="B39" s="123"/>
      <c r="C39" s="124"/>
      <c r="D39" s="49">
        <v>314905</v>
      </c>
      <c r="E39" s="82"/>
      <c r="F39" s="49">
        <v>750118</v>
      </c>
      <c r="G39" s="82"/>
      <c r="H39" s="49">
        <v>-57996</v>
      </c>
      <c r="I39" s="82"/>
      <c r="J39" s="49">
        <v>-51424</v>
      </c>
    </row>
    <row r="40" spans="1:10" s="77" customFormat="1" ht="18" customHeight="1">
      <c r="A40" s="130" t="s">
        <v>58</v>
      </c>
      <c r="B40" s="123"/>
      <c r="C40" s="124"/>
      <c r="D40" s="49">
        <v>2166</v>
      </c>
      <c r="E40" s="82"/>
      <c r="F40" s="49">
        <v>-832</v>
      </c>
      <c r="G40" s="82"/>
      <c r="H40" s="49">
        <v>0</v>
      </c>
      <c r="I40" s="129"/>
      <c r="J40" s="49">
        <v>0</v>
      </c>
    </row>
    <row r="41" spans="1:10" s="77" customFormat="1" ht="18" customHeight="1" thickBot="1">
      <c r="A41" s="78" t="s">
        <v>141</v>
      </c>
      <c r="B41" s="123"/>
      <c r="C41" s="124"/>
      <c r="D41" s="164">
        <v>317071</v>
      </c>
      <c r="E41" s="105"/>
      <c r="F41" s="164">
        <v>749286</v>
      </c>
      <c r="G41" s="105"/>
      <c r="H41" s="60">
        <v>-57996</v>
      </c>
      <c r="I41" s="105"/>
      <c r="J41" s="60">
        <v>-51424</v>
      </c>
    </row>
    <row r="42" spans="1:10" s="77" customFormat="1" ht="18" customHeight="1" thickTop="1">
      <c r="A42" s="78"/>
      <c r="B42" s="123"/>
      <c r="C42" s="124"/>
      <c r="D42" s="57"/>
      <c r="E42" s="105"/>
      <c r="F42" s="57"/>
      <c r="G42" s="105"/>
      <c r="H42" s="57"/>
      <c r="I42" s="105"/>
      <c r="J42" s="57"/>
    </row>
    <row r="43" spans="1:10" s="77" customFormat="1" ht="18" customHeight="1">
      <c r="A43" s="140" t="s">
        <v>156</v>
      </c>
      <c r="B43" s="7"/>
      <c r="C43" s="82"/>
      <c r="D43" s="109"/>
      <c r="E43" s="129"/>
      <c r="F43" s="109"/>
      <c r="G43" s="129"/>
      <c r="H43" s="109"/>
      <c r="I43" s="129"/>
      <c r="J43" s="109"/>
    </row>
    <row r="44" spans="1:10" s="77" customFormat="1" ht="18" customHeight="1" thickBot="1">
      <c r="A44" s="77" t="s">
        <v>245</v>
      </c>
      <c r="B44" s="7"/>
      <c r="C44" s="82"/>
      <c r="D44" s="204">
        <v>0.13671111416102652</v>
      </c>
      <c r="E44" s="129"/>
      <c r="F44" s="204">
        <v>0.32306878393568339</v>
      </c>
      <c r="G44" s="129"/>
      <c r="H44" s="141">
        <v>-2.5006064183993159E-2</v>
      </c>
      <c r="I44" s="129"/>
      <c r="J44" s="141">
        <v>-2.2171564672956272E-2</v>
      </c>
    </row>
    <row r="45" spans="1:10" s="77" customFormat="1" ht="18" customHeight="1" thickTop="1">
      <c r="A45" s="61" t="str">
        <f>A1</f>
        <v>Frasers Property (Thailand) Public Company Limited and its Subsidiaries</v>
      </c>
      <c r="B45" s="123"/>
      <c r="C45" s="124"/>
      <c r="D45" s="125"/>
      <c r="E45" s="82"/>
      <c r="F45" s="125"/>
      <c r="G45" s="122"/>
      <c r="H45" s="133"/>
      <c r="I45" s="103"/>
      <c r="J45" s="133"/>
    </row>
    <row r="46" spans="1:10" s="77" customFormat="1" ht="18" customHeight="1">
      <c r="A46" s="63" t="s">
        <v>119</v>
      </c>
      <c r="B46" s="123"/>
      <c r="C46" s="124"/>
      <c r="D46" s="125"/>
      <c r="E46" s="82"/>
      <c r="F46" s="125"/>
      <c r="G46" s="122"/>
      <c r="H46" s="133"/>
      <c r="I46" s="103"/>
      <c r="J46" s="133"/>
    </row>
    <row r="47" spans="1:10" s="77" customFormat="1" ht="18" customHeight="1">
      <c r="A47" s="63"/>
      <c r="B47" s="123"/>
      <c r="C47" s="124"/>
      <c r="D47" s="125"/>
      <c r="E47" s="82"/>
      <c r="F47" s="125"/>
      <c r="G47" s="122"/>
      <c r="H47" s="133"/>
      <c r="I47" s="103"/>
      <c r="J47" s="133"/>
    </row>
    <row r="48" spans="1:10" s="77" customFormat="1" ht="18" customHeight="1">
      <c r="A48" s="46"/>
      <c r="B48" s="119"/>
      <c r="C48" s="120"/>
      <c r="D48" s="231" t="s">
        <v>0</v>
      </c>
      <c r="E48" s="231"/>
      <c r="F48" s="231"/>
      <c r="G48" s="109"/>
      <c r="H48" s="231" t="s">
        <v>1</v>
      </c>
      <c r="I48" s="231"/>
      <c r="J48" s="231"/>
    </row>
    <row r="49" spans="1:10" s="46" customFormat="1" ht="18" customHeight="1">
      <c r="B49" s="123"/>
      <c r="C49" s="120"/>
      <c r="D49" s="233" t="s">
        <v>114</v>
      </c>
      <c r="E49" s="233"/>
      <c r="F49" s="233"/>
      <c r="G49" s="110"/>
      <c r="H49" s="233" t="s">
        <v>114</v>
      </c>
      <c r="I49" s="233"/>
      <c r="J49" s="233"/>
    </row>
    <row r="50" spans="1:10" s="46" customFormat="1" ht="18" customHeight="1">
      <c r="B50" s="123"/>
      <c r="C50" s="120"/>
      <c r="D50" s="233" t="s">
        <v>43</v>
      </c>
      <c r="E50" s="233"/>
      <c r="F50" s="233"/>
      <c r="G50" s="110"/>
      <c r="H50" s="233" t="s">
        <v>43</v>
      </c>
      <c r="I50" s="233"/>
      <c r="J50" s="233"/>
    </row>
    <row r="51" spans="1:10" s="46" customFormat="1" ht="18" customHeight="1">
      <c r="A51" s="77"/>
      <c r="B51" s="123"/>
      <c r="C51" s="82"/>
      <c r="D51" s="114">
        <v>2022</v>
      </c>
      <c r="E51" s="103"/>
      <c r="F51" s="114">
        <v>2021</v>
      </c>
      <c r="G51" s="103"/>
      <c r="H51" s="114">
        <v>2022</v>
      </c>
      <c r="I51" s="103"/>
      <c r="J51" s="114">
        <v>2021</v>
      </c>
    </row>
    <row r="52" spans="1:10" s="77" customFormat="1" ht="18" customHeight="1">
      <c r="B52" s="123"/>
      <c r="C52" s="82"/>
      <c r="D52" s="229" t="s">
        <v>44</v>
      </c>
      <c r="E52" s="229"/>
      <c r="F52" s="229"/>
      <c r="G52" s="229"/>
      <c r="H52" s="229"/>
      <c r="I52" s="229"/>
      <c r="J52" s="229"/>
    </row>
    <row r="53" spans="1:10" s="77" customFormat="1" ht="18" customHeight="1">
      <c r="A53" s="126" t="s">
        <v>141</v>
      </c>
      <c r="B53" s="123"/>
      <c r="C53" s="82"/>
      <c r="D53" s="134">
        <v>317071</v>
      </c>
      <c r="E53" s="135"/>
      <c r="F53" s="134">
        <v>749286</v>
      </c>
      <c r="G53" s="135"/>
      <c r="H53" s="134">
        <v>-57996</v>
      </c>
      <c r="I53" s="135"/>
      <c r="J53" s="134">
        <v>-51424</v>
      </c>
    </row>
    <row r="54" spans="1:10" s="77" customFormat="1" ht="18" customHeight="1">
      <c r="A54" s="126"/>
      <c r="B54" s="123"/>
      <c r="C54" s="124"/>
      <c r="D54" s="125"/>
      <c r="E54" s="82"/>
      <c r="F54" s="125"/>
      <c r="G54" s="122"/>
      <c r="H54" s="133"/>
      <c r="I54" s="103"/>
      <c r="J54" s="133"/>
    </row>
    <row r="55" spans="1:10" s="77" customFormat="1" ht="18" customHeight="1">
      <c r="A55" s="126" t="s">
        <v>56</v>
      </c>
      <c r="B55" s="123"/>
      <c r="C55" s="124"/>
      <c r="D55" s="125"/>
      <c r="E55" s="82"/>
      <c r="F55" s="125"/>
      <c r="G55" s="122"/>
      <c r="H55" s="133"/>
      <c r="I55" s="103"/>
      <c r="J55" s="133"/>
    </row>
    <row r="56" spans="1:10" s="77" customFormat="1" ht="18" customHeight="1">
      <c r="A56" s="84" t="s">
        <v>111</v>
      </c>
      <c r="B56" s="123"/>
      <c r="C56" s="124"/>
      <c r="D56" s="125"/>
      <c r="E56" s="82"/>
      <c r="F56" s="125"/>
      <c r="G56" s="122"/>
      <c r="H56" s="133"/>
      <c r="I56" s="103"/>
      <c r="J56" s="133"/>
    </row>
    <row r="57" spans="1:10" s="77" customFormat="1" ht="18" customHeight="1">
      <c r="A57" s="142" t="s">
        <v>107</v>
      </c>
      <c r="B57" s="123"/>
      <c r="C57" s="124"/>
      <c r="D57" s="125"/>
      <c r="E57" s="82"/>
      <c r="F57" s="125"/>
      <c r="G57" s="122"/>
      <c r="H57" s="133"/>
      <c r="I57" s="103"/>
      <c r="J57" s="133"/>
    </row>
    <row r="58" spans="1:10" s="77" customFormat="1" ht="18" customHeight="1">
      <c r="A58" s="77" t="s">
        <v>222</v>
      </c>
      <c r="B58" s="7"/>
      <c r="C58" s="157"/>
      <c r="D58" s="49">
        <v>2335</v>
      </c>
      <c r="E58" s="49">
        <v>-53129</v>
      </c>
      <c r="F58" s="49">
        <v>1267</v>
      </c>
      <c r="G58" s="49"/>
      <c r="H58" s="49">
        <v>0</v>
      </c>
      <c r="I58" s="49"/>
      <c r="J58" s="49">
        <v>0</v>
      </c>
    </row>
    <row r="59" spans="1:10" s="77" customFormat="1" ht="18" customHeight="1">
      <c r="A59" s="130" t="s">
        <v>208</v>
      </c>
      <c r="B59" s="157"/>
      <c r="C59" s="157"/>
      <c r="D59" s="49"/>
      <c r="E59" s="49"/>
      <c r="F59" s="49"/>
      <c r="G59" s="49"/>
      <c r="H59" s="49"/>
      <c r="I59" s="49"/>
      <c r="J59" s="49"/>
    </row>
    <row r="60" spans="1:10" s="77" customFormat="1" ht="18" customHeight="1">
      <c r="A60" s="77" t="s">
        <v>209</v>
      </c>
      <c r="B60" s="123"/>
      <c r="C60" s="124"/>
      <c r="D60" s="131">
        <v>-451705</v>
      </c>
      <c r="E60" s="49"/>
      <c r="F60" s="131">
        <v>-27937</v>
      </c>
      <c r="G60" s="49"/>
      <c r="H60" s="131">
        <v>0</v>
      </c>
      <c r="I60" s="49"/>
      <c r="J60" s="131">
        <v>0</v>
      </c>
    </row>
    <row r="61" spans="1:10" s="77" customFormat="1" ht="18" customHeight="1">
      <c r="A61" s="140" t="s">
        <v>112</v>
      </c>
      <c r="B61" s="123"/>
      <c r="C61" s="124"/>
      <c r="D61" s="125"/>
      <c r="E61" s="129"/>
      <c r="F61" s="125"/>
      <c r="G61" s="103"/>
      <c r="H61" s="48"/>
      <c r="I61" s="103"/>
      <c r="J61" s="48"/>
    </row>
    <row r="62" spans="1:10" s="77" customFormat="1" ht="18" customHeight="1">
      <c r="A62" s="36" t="s">
        <v>107</v>
      </c>
      <c r="B62" s="123"/>
      <c r="C62" s="135"/>
      <c r="D62" s="132">
        <v>-449370</v>
      </c>
      <c r="E62" s="109"/>
      <c r="F62" s="132">
        <v>-26670</v>
      </c>
      <c r="G62" s="120"/>
      <c r="H62" s="165">
        <v>0</v>
      </c>
      <c r="I62" s="120"/>
      <c r="J62" s="165">
        <v>0</v>
      </c>
    </row>
    <row r="63" spans="1:10" s="77" customFormat="1" ht="10.5" customHeight="1">
      <c r="A63" s="36"/>
      <c r="B63" s="123"/>
      <c r="C63" s="135"/>
      <c r="D63" s="127"/>
      <c r="E63" s="109"/>
      <c r="F63" s="127"/>
      <c r="G63" s="120"/>
      <c r="H63" s="137"/>
      <c r="I63" s="120"/>
      <c r="J63" s="137"/>
    </row>
    <row r="64" spans="1:10" s="77" customFormat="1" ht="18" customHeight="1">
      <c r="A64" s="155" t="s">
        <v>108</v>
      </c>
      <c r="B64" s="123"/>
      <c r="C64" s="135"/>
      <c r="D64" s="127"/>
      <c r="E64" s="109"/>
      <c r="F64" s="127"/>
      <c r="G64" s="120"/>
      <c r="H64" s="137"/>
      <c r="I64" s="120"/>
      <c r="J64" s="137"/>
    </row>
    <row r="65" spans="1:10" s="77" customFormat="1" ht="18" customHeight="1">
      <c r="A65" s="142" t="s">
        <v>107</v>
      </c>
      <c r="B65" s="7"/>
      <c r="C65" s="135"/>
      <c r="D65" s="127"/>
      <c r="E65" s="109"/>
      <c r="F65" s="127"/>
      <c r="G65" s="120"/>
      <c r="H65" s="137"/>
      <c r="I65" s="120"/>
      <c r="J65" s="137"/>
    </row>
    <row r="66" spans="1:10" s="77" customFormat="1" ht="18" customHeight="1">
      <c r="A66" s="115" t="s">
        <v>166</v>
      </c>
      <c r="B66" s="7"/>
      <c r="C66" s="135"/>
      <c r="D66" s="125"/>
      <c r="E66" s="129"/>
      <c r="F66" s="125"/>
      <c r="G66" s="103"/>
      <c r="H66" s="133"/>
      <c r="I66" s="103"/>
      <c r="J66" s="133"/>
    </row>
    <row r="67" spans="1:10" s="77" customFormat="1" ht="18" customHeight="1">
      <c r="A67" s="115" t="s">
        <v>167</v>
      </c>
      <c r="B67" s="7"/>
      <c r="C67" s="135"/>
      <c r="D67" s="125"/>
      <c r="E67" s="129"/>
      <c r="F67" s="125"/>
      <c r="G67" s="103"/>
      <c r="H67" s="133"/>
      <c r="I67" s="103"/>
      <c r="J67" s="133"/>
    </row>
    <row r="68" spans="1:10" s="77" customFormat="1" ht="18" customHeight="1">
      <c r="A68" s="77" t="s">
        <v>174</v>
      </c>
      <c r="B68" s="7"/>
      <c r="C68" s="135"/>
      <c r="D68" s="136">
        <v>-401</v>
      </c>
      <c r="E68" s="129"/>
      <c r="F68" s="136">
        <v>-3653</v>
      </c>
      <c r="G68" s="103"/>
      <c r="H68" s="136">
        <v>0</v>
      </c>
      <c r="I68" s="103"/>
      <c r="J68" s="136">
        <v>0</v>
      </c>
    </row>
    <row r="69" spans="1:10" s="77" customFormat="1" ht="18" customHeight="1">
      <c r="A69" s="36" t="s">
        <v>109</v>
      </c>
      <c r="B69" s="7"/>
      <c r="C69" s="135"/>
      <c r="D69" s="125"/>
      <c r="E69" s="129"/>
      <c r="F69" s="125"/>
      <c r="G69" s="103"/>
      <c r="H69" s="133"/>
      <c r="I69" s="103"/>
      <c r="J69" s="133"/>
    </row>
    <row r="70" spans="1:10" s="77" customFormat="1" ht="18" customHeight="1">
      <c r="A70" s="140" t="s">
        <v>113</v>
      </c>
      <c r="B70" s="123"/>
      <c r="C70" s="135"/>
      <c r="D70" s="152">
        <v>-401</v>
      </c>
      <c r="E70" s="109"/>
      <c r="F70" s="152">
        <v>-3653</v>
      </c>
      <c r="G70" s="120"/>
      <c r="H70" s="152">
        <v>0</v>
      </c>
      <c r="I70" s="120"/>
      <c r="J70" s="152">
        <v>0</v>
      </c>
    </row>
    <row r="71" spans="1:10" s="77" customFormat="1" ht="18" customHeight="1">
      <c r="A71" s="78" t="s">
        <v>110</v>
      </c>
      <c r="B71" s="123"/>
      <c r="C71" s="124"/>
      <c r="D71" s="127"/>
      <c r="E71" s="129"/>
      <c r="F71" s="127"/>
      <c r="G71" s="122"/>
      <c r="H71" s="133"/>
      <c r="I71" s="120"/>
      <c r="J71" s="133"/>
    </row>
    <row r="72" spans="1:10" s="77" customFormat="1" ht="18" customHeight="1">
      <c r="A72" s="78" t="s">
        <v>120</v>
      </c>
      <c r="B72" s="123"/>
      <c r="C72" s="124"/>
      <c r="D72" s="132">
        <v>-449771</v>
      </c>
      <c r="E72" s="127"/>
      <c r="F72" s="132">
        <v>-30323</v>
      </c>
      <c r="G72" s="127"/>
      <c r="H72" s="152">
        <v>0</v>
      </c>
      <c r="I72" s="127"/>
      <c r="J72" s="152">
        <v>0</v>
      </c>
    </row>
    <row r="73" spans="1:10" s="77" customFormat="1" ht="18" customHeight="1" thickBot="1">
      <c r="A73" s="78" t="s">
        <v>123</v>
      </c>
      <c r="B73" s="123"/>
      <c r="C73" s="124"/>
      <c r="D73" s="88">
        <v>-132700</v>
      </c>
      <c r="E73" s="129"/>
      <c r="F73" s="88">
        <v>718963</v>
      </c>
      <c r="G73" s="103"/>
      <c r="H73" s="88">
        <v>-57996</v>
      </c>
      <c r="I73" s="103"/>
      <c r="J73" s="88">
        <v>-51424</v>
      </c>
    </row>
    <row r="74" spans="1:10" s="77" customFormat="1" ht="18" customHeight="1" thickTop="1">
      <c r="A74" s="78"/>
      <c r="B74" s="123"/>
      <c r="C74" s="124"/>
      <c r="D74" s="49"/>
      <c r="E74" s="82"/>
      <c r="F74" s="49"/>
      <c r="G74" s="82"/>
      <c r="H74" s="49"/>
      <c r="I74" s="82"/>
      <c r="J74" s="49"/>
    </row>
    <row r="75" spans="1:10" s="77" customFormat="1" ht="18" customHeight="1">
      <c r="A75" s="78" t="s">
        <v>59</v>
      </c>
      <c r="B75" s="123"/>
      <c r="C75" s="124"/>
      <c r="D75" s="128"/>
      <c r="E75" s="82"/>
      <c r="F75" s="128"/>
      <c r="G75" s="82"/>
      <c r="H75" s="128"/>
      <c r="I75" s="82"/>
      <c r="J75" s="128"/>
    </row>
    <row r="76" spans="1:10" s="77" customFormat="1" ht="18" customHeight="1">
      <c r="A76" s="130" t="s">
        <v>57</v>
      </c>
      <c r="B76" s="123"/>
      <c r="C76" s="124"/>
      <c r="D76" s="49">
        <v>-72106</v>
      </c>
      <c r="E76" s="82"/>
      <c r="F76" s="49">
        <v>719795</v>
      </c>
      <c r="G76" s="82"/>
      <c r="H76" s="49">
        <v>-57996</v>
      </c>
      <c r="I76" s="82"/>
      <c r="J76" s="49">
        <v>-51424</v>
      </c>
    </row>
    <row r="77" spans="1:10" s="77" customFormat="1" ht="18" customHeight="1">
      <c r="A77" s="130" t="s">
        <v>58</v>
      </c>
      <c r="B77" s="139"/>
      <c r="C77" s="124"/>
      <c r="D77" s="154">
        <v>-60594</v>
      </c>
      <c r="E77" s="82"/>
      <c r="F77" s="154">
        <v>-832</v>
      </c>
      <c r="G77" s="82"/>
      <c r="H77" s="154">
        <v>0</v>
      </c>
      <c r="I77" s="82"/>
      <c r="J77" s="154">
        <v>0</v>
      </c>
    </row>
    <row r="78" spans="1:10" s="77" customFormat="1" ht="18" customHeight="1" thickBot="1">
      <c r="A78" s="78" t="s">
        <v>123</v>
      </c>
      <c r="B78" s="139"/>
      <c r="C78" s="124"/>
      <c r="D78" s="153">
        <v>-132700</v>
      </c>
      <c r="E78" s="105"/>
      <c r="F78" s="153">
        <v>718963</v>
      </c>
      <c r="G78" s="105"/>
      <c r="H78" s="153">
        <v>-57996</v>
      </c>
      <c r="I78" s="105"/>
      <c r="J78" s="153">
        <v>-51424</v>
      </c>
    </row>
    <row r="79" spans="1:10" s="77" customFormat="1" ht="18" customHeight="1" thickTop="1">
      <c r="B79" s="121"/>
      <c r="C79" s="82"/>
    </row>
    <row r="81" spans="2:9" s="77" customFormat="1" ht="14">
      <c r="B81" s="121"/>
      <c r="C81" s="82"/>
      <c r="E81" s="82"/>
      <c r="G81" s="82"/>
      <c r="I81" s="129"/>
    </row>
  </sheetData>
  <mergeCells count="14">
    <mergeCell ref="D52:J52"/>
    <mergeCell ref="D8:J8"/>
    <mergeCell ref="D48:F48"/>
    <mergeCell ref="H48:J48"/>
    <mergeCell ref="D4:F4"/>
    <mergeCell ref="H4:J4"/>
    <mergeCell ref="D5:F5"/>
    <mergeCell ref="H5:J5"/>
    <mergeCell ref="D50:F50"/>
    <mergeCell ref="H50:J50"/>
    <mergeCell ref="D49:F49"/>
    <mergeCell ref="H49:J49"/>
    <mergeCell ref="D6:F6"/>
    <mergeCell ref="H6:J6"/>
  </mergeCells>
  <pageMargins left="0.7" right="0.7" top="0.48" bottom="0.5" header="0.5" footer="0.5"/>
  <pageSetup paperSize="9" scale="78" firstPageNumber="5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7607B-2A37-44F6-83F3-245ECAE204D4}">
  <dimension ref="A1:AB36"/>
  <sheetViews>
    <sheetView view="pageBreakPreview" zoomScale="85" zoomScaleNormal="70" zoomScaleSheetLayoutView="85" workbookViewId="0">
      <selection activeCell="AA32" sqref="AA32"/>
    </sheetView>
  </sheetViews>
  <sheetFormatPr defaultColWidth="9.1796875" defaultRowHeight="24" customHeight="1"/>
  <cols>
    <col min="1" max="1" width="52.81640625" style="64" customWidth="1"/>
    <col min="2" max="2" width="6" style="64" customWidth="1"/>
    <col min="3" max="3" width="15.81640625" style="64" customWidth="1"/>
    <col min="4" max="4" width="1.54296875" style="67" customWidth="1"/>
    <col min="5" max="5" width="15.81640625" style="64" customWidth="1"/>
    <col min="6" max="6" width="1.54296875" style="67" customWidth="1"/>
    <col min="7" max="7" width="15.81640625" style="64" customWidth="1"/>
    <col min="8" max="8" width="1.54296875" style="67" customWidth="1"/>
    <col min="9" max="9" width="15.81640625" style="64" customWidth="1"/>
    <col min="10" max="10" width="1.54296875" style="67" customWidth="1"/>
    <col min="11" max="11" width="14.1796875" style="64" customWidth="1"/>
    <col min="12" max="12" width="1.54296875" style="64" customWidth="1"/>
    <col min="13" max="13" width="15.81640625" style="64" customWidth="1"/>
    <col min="14" max="14" width="1.54296875" style="64" customWidth="1"/>
    <col min="15" max="15" width="15.81640625" style="64" customWidth="1"/>
    <col min="16" max="16" width="1.54296875" style="64" customWidth="1"/>
    <col min="17" max="17" width="18.81640625" style="64" customWidth="1"/>
    <col min="18" max="18" width="1.54296875" style="64" customWidth="1"/>
    <col min="19" max="19" width="15" style="64" customWidth="1"/>
    <col min="20" max="20" width="1.54296875" style="67" customWidth="1"/>
    <col min="21" max="21" width="15.453125" style="67" customWidth="1"/>
    <col min="22" max="22" width="1.54296875" style="67" customWidth="1"/>
    <col min="23" max="23" width="15.81640625" style="64" customWidth="1"/>
    <col min="24" max="24" width="1.54296875" style="64" customWidth="1"/>
    <col min="25" max="25" width="15.81640625" style="64" customWidth="1"/>
    <col min="26" max="26" width="1.54296875" style="64" customWidth="1"/>
    <col min="27" max="27" width="15.1796875" style="64" bestFit="1" customWidth="1"/>
    <col min="28" max="28" width="1.54296875" style="64" customWidth="1"/>
    <col min="29" max="16384" width="9.1796875" style="64"/>
  </cols>
  <sheetData>
    <row r="1" spans="1:28" s="62" customFormat="1" ht="19.5" customHeight="1">
      <c r="A1" s="61" t="s">
        <v>127</v>
      </c>
      <c r="B1" s="61"/>
    </row>
    <row r="2" spans="1:28" s="62" customFormat="1" ht="19.5" customHeight="1">
      <c r="A2" s="63" t="s">
        <v>121</v>
      </c>
      <c r="B2" s="63"/>
    </row>
    <row r="3" spans="1:28" s="62" customFormat="1" ht="19.5" customHeight="1">
      <c r="A3" s="63"/>
      <c r="B3" s="63"/>
    </row>
    <row r="4" spans="1:28" ht="19.5" customHeight="1">
      <c r="C4" s="235" t="s">
        <v>0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</row>
    <row r="5" spans="1:28" ht="19.5" customHeight="1">
      <c r="C5" s="66"/>
      <c r="D5" s="66"/>
      <c r="E5" s="66"/>
      <c r="F5" s="66"/>
      <c r="G5" s="234" t="s">
        <v>21</v>
      </c>
      <c r="H5" s="234"/>
      <c r="I5" s="234"/>
      <c r="J5" s="64"/>
      <c r="K5" s="236" t="s">
        <v>33</v>
      </c>
      <c r="L5" s="236"/>
      <c r="M5" s="236"/>
      <c r="N5" s="236"/>
      <c r="O5" s="236"/>
      <c r="P5" s="236"/>
      <c r="Q5" s="236"/>
      <c r="R5" s="236"/>
      <c r="S5" s="236"/>
      <c r="T5" s="64"/>
      <c r="U5" s="64"/>
      <c r="V5" s="65"/>
    </row>
    <row r="6" spans="1:28" ht="19.5" customHeight="1">
      <c r="C6" s="66"/>
      <c r="D6" s="66"/>
      <c r="E6" s="66"/>
      <c r="F6" s="66"/>
      <c r="G6" s="166"/>
      <c r="H6" s="166"/>
      <c r="I6" s="166"/>
      <c r="J6" s="64"/>
      <c r="K6" s="66"/>
      <c r="L6" s="66"/>
      <c r="M6" s="66"/>
      <c r="N6" s="66"/>
      <c r="O6" s="66"/>
      <c r="P6" s="66"/>
      <c r="Q6" s="66" t="s">
        <v>168</v>
      </c>
      <c r="S6" s="66"/>
      <c r="T6" s="66"/>
      <c r="U6" s="66" t="s">
        <v>144</v>
      </c>
      <c r="V6" s="66"/>
      <c r="W6" s="66"/>
      <c r="X6" s="65"/>
    </row>
    <row r="7" spans="1:28" ht="19.5" customHeight="1">
      <c r="C7" s="66"/>
      <c r="D7" s="65"/>
      <c r="E7" s="65"/>
      <c r="F7" s="65"/>
      <c r="G7" s="65"/>
      <c r="H7" s="65"/>
      <c r="I7" s="65"/>
      <c r="J7" s="65"/>
      <c r="K7" s="66"/>
      <c r="L7" s="66"/>
      <c r="M7" s="66" t="s">
        <v>175</v>
      </c>
      <c r="N7" s="66"/>
      <c r="O7" s="66"/>
      <c r="P7" s="66"/>
      <c r="Q7" s="66" t="s">
        <v>169</v>
      </c>
      <c r="S7" s="66" t="s">
        <v>77</v>
      </c>
      <c r="T7" s="66"/>
      <c r="U7" s="66" t="s">
        <v>145</v>
      </c>
      <c r="V7" s="66"/>
      <c r="W7" s="66" t="s">
        <v>73</v>
      </c>
      <c r="X7" s="65"/>
    </row>
    <row r="8" spans="1:28" s="66" customFormat="1" ht="19.5" customHeight="1">
      <c r="C8" s="66" t="s">
        <v>28</v>
      </c>
      <c r="D8" s="67"/>
      <c r="E8" s="64"/>
      <c r="F8" s="67"/>
      <c r="G8" s="64"/>
      <c r="H8" s="64"/>
      <c r="I8" s="64"/>
      <c r="J8" s="67"/>
      <c r="K8" s="66" t="s">
        <v>66</v>
      </c>
      <c r="M8" s="66" t="s">
        <v>176</v>
      </c>
      <c r="Q8" s="66" t="s">
        <v>170</v>
      </c>
      <c r="S8" s="66" t="s">
        <v>78</v>
      </c>
      <c r="U8" s="66" t="s">
        <v>146</v>
      </c>
      <c r="W8" s="66" t="s">
        <v>37</v>
      </c>
      <c r="X8" s="67"/>
    </row>
    <row r="9" spans="1:28" s="66" customFormat="1" ht="19.5" customHeight="1">
      <c r="C9" s="66" t="s">
        <v>82</v>
      </c>
      <c r="D9" s="67"/>
      <c r="E9" s="66" t="s">
        <v>91</v>
      </c>
      <c r="F9" s="67"/>
      <c r="G9" s="66" t="s">
        <v>64</v>
      </c>
      <c r="H9" s="64"/>
      <c r="I9" s="64"/>
      <c r="J9" s="67"/>
      <c r="K9" s="66" t="s">
        <v>125</v>
      </c>
      <c r="M9" s="66" t="s">
        <v>105</v>
      </c>
      <c r="O9" s="66" t="s">
        <v>248</v>
      </c>
      <c r="Q9" s="66" t="s">
        <v>171</v>
      </c>
      <c r="S9" s="66" t="s">
        <v>79</v>
      </c>
      <c r="U9" s="66" t="s">
        <v>147</v>
      </c>
      <c r="W9" s="66" t="s">
        <v>38</v>
      </c>
      <c r="X9" s="67"/>
      <c r="Y9" s="66" t="s">
        <v>90</v>
      </c>
      <c r="AA9" s="66" t="s">
        <v>27</v>
      </c>
    </row>
    <row r="10" spans="1:28" ht="19.5" customHeight="1">
      <c r="A10" s="66"/>
      <c r="B10" s="7"/>
      <c r="C10" s="66" t="s">
        <v>29</v>
      </c>
      <c r="D10" s="68"/>
      <c r="E10" s="66" t="s">
        <v>92</v>
      </c>
      <c r="F10" s="68"/>
      <c r="G10" s="66" t="s">
        <v>65</v>
      </c>
      <c r="H10" s="68"/>
      <c r="I10" s="66" t="s">
        <v>30</v>
      </c>
      <c r="J10" s="68"/>
      <c r="K10" s="66" t="s">
        <v>126</v>
      </c>
      <c r="L10" s="66"/>
      <c r="M10" s="66" t="s">
        <v>99</v>
      </c>
      <c r="N10" s="66"/>
      <c r="O10" s="66" t="s">
        <v>65</v>
      </c>
      <c r="P10" s="66"/>
      <c r="Q10" s="66" t="s">
        <v>172</v>
      </c>
      <c r="S10" s="66" t="s">
        <v>80</v>
      </c>
      <c r="T10" s="66"/>
      <c r="U10" s="66" t="s">
        <v>148</v>
      </c>
      <c r="V10" s="66"/>
      <c r="W10" s="66" t="s">
        <v>81</v>
      </c>
      <c r="X10" s="68"/>
      <c r="Y10" s="66" t="s">
        <v>89</v>
      </c>
      <c r="AA10" s="66" t="s">
        <v>34</v>
      </c>
    </row>
    <row r="11" spans="1:28" ht="19.5" customHeight="1">
      <c r="A11" s="66"/>
      <c r="B11" s="7"/>
      <c r="C11" s="237" t="s">
        <v>44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</row>
    <row r="12" spans="1:28" ht="19.5" customHeight="1">
      <c r="A12" s="37" t="s">
        <v>190</v>
      </c>
      <c r="B12" s="7"/>
      <c r="C12" s="69"/>
      <c r="D12" s="69"/>
      <c r="E12" s="69"/>
      <c r="F12" s="69"/>
      <c r="G12" s="69"/>
      <c r="H12" s="69"/>
      <c r="I12" s="69"/>
      <c r="J12" s="69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69"/>
      <c r="X12" s="70"/>
      <c r="Y12" s="71"/>
      <c r="Z12" s="71"/>
      <c r="AA12" s="71"/>
      <c r="AB12" s="71"/>
    </row>
    <row r="13" spans="1:28" ht="19.5" customHeight="1">
      <c r="A13" s="37" t="s">
        <v>192</v>
      </c>
      <c r="B13" s="224"/>
      <c r="C13" s="72">
        <v>2319277</v>
      </c>
      <c r="D13" s="72"/>
      <c r="E13" s="72">
        <v>25818624</v>
      </c>
      <c r="F13" s="72"/>
      <c r="G13" s="72">
        <v>1400750</v>
      </c>
      <c r="H13" s="72"/>
      <c r="I13" s="72">
        <v>7790936</v>
      </c>
      <c r="J13" s="72"/>
      <c r="K13" s="72">
        <v>56536</v>
      </c>
      <c r="L13" s="223"/>
      <c r="M13" s="72">
        <v>-500713</v>
      </c>
      <c r="N13" s="223"/>
      <c r="O13" s="72">
        <v>-3755</v>
      </c>
      <c r="P13" s="223"/>
      <c r="Q13" s="72">
        <v>-173634</v>
      </c>
      <c r="R13" s="223"/>
      <c r="S13" s="72">
        <v>-621566</v>
      </c>
      <c r="T13" s="223"/>
      <c r="U13" s="72">
        <v>-2274288</v>
      </c>
      <c r="V13" s="223"/>
      <c r="W13" s="72">
        <v>34433733</v>
      </c>
      <c r="X13" s="223"/>
      <c r="Y13" s="72">
        <v>-180635</v>
      </c>
      <c r="Z13" s="71"/>
      <c r="AA13" s="72">
        <v>34253098</v>
      </c>
      <c r="AB13" s="71"/>
    </row>
    <row r="14" spans="1:28" ht="19.5" customHeight="1">
      <c r="A14" s="79"/>
      <c r="C14" s="72"/>
      <c r="D14" s="72"/>
      <c r="E14" s="72"/>
      <c r="F14" s="72"/>
      <c r="G14" s="72"/>
      <c r="H14" s="72"/>
      <c r="I14" s="72"/>
      <c r="J14" s="72"/>
      <c r="K14" s="72"/>
      <c r="L14" s="223"/>
      <c r="M14" s="72"/>
      <c r="N14" s="48"/>
      <c r="O14" s="72"/>
      <c r="P14" s="48"/>
      <c r="Q14" s="72"/>
      <c r="R14" s="223"/>
      <c r="S14" s="72"/>
      <c r="T14" s="223"/>
      <c r="U14" s="72"/>
      <c r="V14" s="223"/>
      <c r="W14" s="72"/>
      <c r="X14" s="223"/>
      <c r="Y14" s="71"/>
      <c r="Z14" s="71"/>
      <c r="AA14" s="71"/>
      <c r="AB14" s="71"/>
    </row>
    <row r="15" spans="1:28" ht="19.5" customHeight="1">
      <c r="A15" s="36" t="s">
        <v>122</v>
      </c>
      <c r="B15" s="36"/>
      <c r="C15" s="73"/>
      <c r="D15" s="73"/>
      <c r="E15" s="73"/>
      <c r="F15" s="73"/>
      <c r="G15" s="73"/>
      <c r="H15" s="73"/>
      <c r="I15" s="73"/>
      <c r="J15" s="73"/>
      <c r="K15" s="48"/>
      <c r="L15" s="48"/>
      <c r="M15" s="48"/>
      <c r="N15" s="48"/>
      <c r="O15" s="48"/>
      <c r="P15" s="48"/>
      <c r="Q15" s="48"/>
      <c r="R15" s="48"/>
      <c r="S15" s="74"/>
      <c r="T15" s="74"/>
      <c r="U15" s="74"/>
      <c r="V15" s="74"/>
      <c r="W15" s="73"/>
      <c r="X15" s="74"/>
      <c r="Y15" s="71"/>
      <c r="Z15" s="71"/>
      <c r="AA15" s="71"/>
      <c r="AB15" s="71"/>
    </row>
    <row r="16" spans="1:28" ht="19.5" customHeight="1">
      <c r="A16" s="41" t="s">
        <v>200</v>
      </c>
      <c r="B16" s="191"/>
      <c r="C16" s="35">
        <v>0</v>
      </c>
      <c r="D16" s="35"/>
      <c r="E16" s="35">
        <v>0</v>
      </c>
      <c r="F16" s="35"/>
      <c r="G16" s="35">
        <v>0</v>
      </c>
      <c r="H16" s="35"/>
      <c r="I16" s="27">
        <v>750118</v>
      </c>
      <c r="J16" s="35"/>
      <c r="K16" s="35">
        <v>0</v>
      </c>
      <c r="L16" s="35"/>
      <c r="M16" s="35">
        <v>0</v>
      </c>
      <c r="N16" s="35"/>
      <c r="O16" s="35">
        <v>0</v>
      </c>
      <c r="P16" s="35"/>
      <c r="Q16" s="31">
        <v>0</v>
      </c>
      <c r="R16" s="31"/>
      <c r="S16" s="35">
        <v>0</v>
      </c>
      <c r="T16" s="31"/>
      <c r="U16" s="35">
        <v>0</v>
      </c>
      <c r="V16" s="31"/>
      <c r="W16" s="24">
        <v>750118</v>
      </c>
      <c r="X16" s="31"/>
      <c r="Y16" s="24">
        <v>-832</v>
      </c>
      <c r="Z16" s="24"/>
      <c r="AA16" s="24">
        <v>749286</v>
      </c>
      <c r="AB16" s="71"/>
    </row>
    <row r="17" spans="1:28" ht="19.5" customHeight="1">
      <c r="A17" s="41" t="s">
        <v>47</v>
      </c>
      <c r="B17" s="41"/>
      <c r="C17" s="35">
        <v>0</v>
      </c>
      <c r="D17" s="35"/>
      <c r="E17" s="35">
        <v>0</v>
      </c>
      <c r="F17" s="35"/>
      <c r="G17" s="35">
        <v>0</v>
      </c>
      <c r="H17" s="35"/>
      <c r="I17" s="35">
        <v>0</v>
      </c>
      <c r="J17" s="35"/>
      <c r="K17" s="91">
        <v>-27937</v>
      </c>
      <c r="L17" s="35"/>
      <c r="M17" s="35">
        <v>0</v>
      </c>
      <c r="N17" s="35"/>
      <c r="O17" s="35">
        <v>1267</v>
      </c>
      <c r="P17" s="35"/>
      <c r="Q17" s="31">
        <v>-3653</v>
      </c>
      <c r="R17" s="31"/>
      <c r="S17" s="35">
        <v>-30323</v>
      </c>
      <c r="T17" s="31"/>
      <c r="U17" s="35">
        <v>0</v>
      </c>
      <c r="V17" s="31"/>
      <c r="W17" s="35">
        <v>-30323</v>
      </c>
      <c r="X17" s="35"/>
      <c r="Y17" s="35">
        <v>0</v>
      </c>
      <c r="Z17" s="35"/>
      <c r="AA17" s="35">
        <v>-30323</v>
      </c>
      <c r="AB17" s="71"/>
    </row>
    <row r="18" spans="1:28" ht="19.5" customHeight="1">
      <c r="A18" s="36" t="s">
        <v>123</v>
      </c>
      <c r="B18" s="36"/>
      <c r="C18" s="75">
        <v>0</v>
      </c>
      <c r="D18" s="72"/>
      <c r="E18" s="75">
        <v>0</v>
      </c>
      <c r="F18" s="72"/>
      <c r="G18" s="75">
        <v>0</v>
      </c>
      <c r="H18" s="72"/>
      <c r="I18" s="75">
        <v>750118</v>
      </c>
      <c r="J18" s="72"/>
      <c r="K18" s="75">
        <v>-27937</v>
      </c>
      <c r="L18" s="72"/>
      <c r="M18" s="75">
        <v>0</v>
      </c>
      <c r="N18" s="48"/>
      <c r="O18" s="75">
        <v>1267</v>
      </c>
      <c r="P18" s="48"/>
      <c r="Q18" s="75">
        <v>-3653</v>
      </c>
      <c r="R18" s="223"/>
      <c r="S18" s="75">
        <v>-30323</v>
      </c>
      <c r="T18" s="223"/>
      <c r="U18" s="75">
        <v>0</v>
      </c>
      <c r="V18" s="223"/>
      <c r="W18" s="75">
        <v>719795</v>
      </c>
      <c r="X18" s="223"/>
      <c r="Y18" s="75">
        <v>-832</v>
      </c>
      <c r="Z18" s="71"/>
      <c r="AA18" s="75">
        <v>718963</v>
      </c>
      <c r="AB18" s="71"/>
    </row>
    <row r="19" spans="1:28" s="163" customFormat="1" ht="12.75" customHeight="1">
      <c r="A19" s="158"/>
      <c r="B19" s="158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60"/>
      <c r="O19" s="159"/>
      <c r="P19" s="160"/>
      <c r="Q19" s="159"/>
      <c r="R19" s="161"/>
      <c r="S19" s="159"/>
      <c r="T19" s="161"/>
      <c r="U19" s="159"/>
      <c r="V19" s="161"/>
      <c r="W19" s="159"/>
      <c r="X19" s="161"/>
      <c r="Y19" s="162"/>
      <c r="Z19" s="162"/>
      <c r="AA19" s="162"/>
      <c r="AB19" s="162"/>
    </row>
    <row r="20" spans="1:28" s="197" customFormat="1" ht="19.5" customHeight="1">
      <c r="A20" s="115" t="s">
        <v>193</v>
      </c>
      <c r="B20" s="171"/>
      <c r="C20" s="154">
        <v>0</v>
      </c>
      <c r="D20" s="73"/>
      <c r="E20" s="154">
        <v>0</v>
      </c>
      <c r="F20" s="73"/>
      <c r="G20" s="154">
        <v>5500</v>
      </c>
      <c r="H20" s="73"/>
      <c r="I20" s="154">
        <v>-5500</v>
      </c>
      <c r="J20" s="73"/>
      <c r="K20" s="154">
        <v>0</v>
      </c>
      <c r="L20" s="73"/>
      <c r="M20" s="154">
        <v>0</v>
      </c>
      <c r="N20" s="48"/>
      <c r="O20" s="154">
        <v>0</v>
      </c>
      <c r="P20" s="48"/>
      <c r="Q20" s="154">
        <v>0</v>
      </c>
      <c r="R20" s="48"/>
      <c r="S20" s="154">
        <v>0</v>
      </c>
      <c r="T20" s="48"/>
      <c r="U20" s="154">
        <v>0</v>
      </c>
      <c r="V20" s="48"/>
      <c r="W20" s="154">
        <v>0</v>
      </c>
      <c r="X20" s="48"/>
      <c r="Y20" s="199">
        <v>0</v>
      </c>
      <c r="Z20" s="35">
        <v>0</v>
      </c>
      <c r="AA20" s="199">
        <v>0</v>
      </c>
      <c r="AB20" s="64"/>
    </row>
    <row r="21" spans="1:28" s="198" customFormat="1" ht="12.75" customHeight="1">
      <c r="A21" s="158"/>
      <c r="B21" s="200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48"/>
      <c r="O21" s="72"/>
      <c r="P21" s="48"/>
      <c r="Q21" s="72"/>
      <c r="R21" s="223"/>
      <c r="S21" s="72"/>
      <c r="T21" s="223"/>
      <c r="U21" s="72"/>
      <c r="V21" s="223"/>
      <c r="W21" s="72"/>
      <c r="X21" s="223"/>
      <c r="Y21" s="163"/>
      <c r="Z21" s="163"/>
      <c r="AA21" s="163"/>
      <c r="AB21" s="163"/>
    </row>
    <row r="22" spans="1:28" ht="18.75" customHeight="1" thickBot="1">
      <c r="A22" s="37" t="s">
        <v>183</v>
      </c>
      <c r="B22" s="37"/>
      <c r="C22" s="90">
        <v>2319277</v>
      </c>
      <c r="D22" s="73"/>
      <c r="E22" s="90">
        <v>25818624</v>
      </c>
      <c r="F22" s="73"/>
      <c r="G22" s="90">
        <v>1406250</v>
      </c>
      <c r="H22" s="73"/>
      <c r="I22" s="90">
        <v>8535554</v>
      </c>
      <c r="J22" s="73"/>
      <c r="K22" s="90">
        <v>28599</v>
      </c>
      <c r="L22" s="73"/>
      <c r="M22" s="90">
        <v>-500713</v>
      </c>
      <c r="N22" s="48"/>
      <c r="O22" s="90">
        <v>-2488</v>
      </c>
      <c r="P22" s="48"/>
      <c r="Q22" s="90">
        <v>-177287</v>
      </c>
      <c r="R22" s="73"/>
      <c r="S22" s="90">
        <v>-651889</v>
      </c>
      <c r="T22" s="48"/>
      <c r="U22" s="90">
        <v>-2274288</v>
      </c>
      <c r="V22" s="48"/>
      <c r="W22" s="90">
        <v>35153528</v>
      </c>
      <c r="X22" s="48"/>
      <c r="Y22" s="90">
        <v>-181467</v>
      </c>
      <c r="Z22" s="71"/>
      <c r="AA22" s="90">
        <v>34972061</v>
      </c>
      <c r="AB22" s="71"/>
    </row>
    <row r="23" spans="1:28" ht="19.5" customHeight="1" thickTop="1">
      <c r="A23" s="66"/>
      <c r="B23" s="7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</row>
    <row r="24" spans="1:28" ht="19.5" customHeight="1">
      <c r="A24" s="37" t="s">
        <v>213</v>
      </c>
      <c r="B24" s="7"/>
      <c r="C24" s="69"/>
      <c r="D24" s="69"/>
      <c r="E24" s="69"/>
      <c r="F24" s="69"/>
      <c r="G24" s="69"/>
      <c r="H24" s="69"/>
      <c r="I24" s="69"/>
      <c r="J24" s="69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69"/>
      <c r="X24" s="70"/>
      <c r="Y24" s="71"/>
      <c r="Z24" s="71"/>
      <c r="AA24" s="71"/>
      <c r="AB24" s="71"/>
    </row>
    <row r="25" spans="1:28" ht="19.5" customHeight="1">
      <c r="A25" s="37" t="s">
        <v>211</v>
      </c>
      <c r="B25" s="202"/>
      <c r="C25" s="145">
        <v>2319277</v>
      </c>
      <c r="D25" s="220"/>
      <c r="E25" s="145">
        <v>25818624</v>
      </c>
      <c r="F25" s="220"/>
      <c r="G25" s="145">
        <v>1617070</v>
      </c>
      <c r="H25" s="145"/>
      <c r="I25" s="145">
        <v>9283491</v>
      </c>
      <c r="J25" s="145"/>
      <c r="K25" s="145">
        <v>340163</v>
      </c>
      <c r="L25" s="145"/>
      <c r="M25" s="145">
        <v>-500713</v>
      </c>
      <c r="N25" s="145"/>
      <c r="O25" s="145">
        <v>-1983</v>
      </c>
      <c r="P25" s="145"/>
      <c r="Q25" s="145">
        <v>-473406</v>
      </c>
      <c r="R25" s="145"/>
      <c r="S25" s="145">
        <v>-635939</v>
      </c>
      <c r="T25" s="145"/>
      <c r="U25" s="145">
        <v>-2274288</v>
      </c>
      <c r="V25" s="145"/>
      <c r="W25" s="145">
        <v>36128235</v>
      </c>
      <c r="X25" s="145"/>
      <c r="Y25" s="145">
        <v>359039</v>
      </c>
      <c r="Z25" s="145"/>
      <c r="AA25" s="145">
        <v>36487274</v>
      </c>
      <c r="AB25" s="71"/>
    </row>
    <row r="26" spans="1:28" ht="19.5" customHeight="1">
      <c r="A26" s="79"/>
      <c r="C26" s="72"/>
      <c r="D26" s="72"/>
      <c r="E26" s="72"/>
      <c r="F26" s="72"/>
      <c r="G26" s="72"/>
      <c r="H26" s="72"/>
      <c r="I26" s="72"/>
      <c r="J26" s="72"/>
      <c r="K26" s="72"/>
      <c r="L26" s="54"/>
      <c r="M26" s="72"/>
      <c r="N26" s="48"/>
      <c r="O26" s="72"/>
      <c r="P26" s="48"/>
      <c r="Q26" s="72"/>
      <c r="R26" s="54"/>
      <c r="S26" s="72"/>
      <c r="T26" s="54"/>
      <c r="U26" s="72"/>
      <c r="V26" s="54"/>
      <c r="W26" s="72"/>
      <c r="X26" s="54"/>
      <c r="Y26" s="71"/>
      <c r="Z26" s="71"/>
      <c r="AA26" s="71"/>
      <c r="AB26" s="71"/>
    </row>
    <row r="27" spans="1:28" ht="19.5" customHeight="1">
      <c r="A27" s="36" t="s">
        <v>122</v>
      </c>
      <c r="B27" s="36"/>
      <c r="C27" s="73"/>
      <c r="D27" s="73"/>
      <c r="E27" s="73"/>
      <c r="F27" s="73"/>
      <c r="G27" s="73"/>
      <c r="H27" s="73"/>
      <c r="I27" s="73"/>
      <c r="J27" s="73"/>
      <c r="K27" s="48"/>
      <c r="L27" s="48"/>
      <c r="M27" s="48"/>
      <c r="N27" s="48"/>
      <c r="O27" s="48"/>
      <c r="P27" s="48"/>
      <c r="Q27" s="48"/>
      <c r="R27" s="48"/>
      <c r="S27" s="74"/>
      <c r="T27" s="74"/>
      <c r="U27" s="74"/>
      <c r="V27" s="74"/>
      <c r="W27" s="73"/>
      <c r="X27" s="74"/>
      <c r="Y27" s="71"/>
      <c r="Z27" s="71"/>
      <c r="AA27" s="71"/>
      <c r="AB27" s="71"/>
    </row>
    <row r="28" spans="1:28" ht="19.5" customHeight="1">
      <c r="A28" s="41" t="s">
        <v>223</v>
      </c>
      <c r="B28" s="191"/>
      <c r="C28" s="35">
        <v>0</v>
      </c>
      <c r="D28" s="35"/>
      <c r="E28" s="35">
        <v>0</v>
      </c>
      <c r="F28" s="35"/>
      <c r="G28" s="35">
        <v>0</v>
      </c>
      <c r="H28" s="35"/>
      <c r="I28" s="27">
        <v>314905</v>
      </c>
      <c r="J28" s="35"/>
      <c r="K28" s="35">
        <v>0</v>
      </c>
      <c r="L28" s="35"/>
      <c r="M28" s="35">
        <v>0</v>
      </c>
      <c r="N28" s="35"/>
      <c r="O28" s="35">
        <v>0</v>
      </c>
      <c r="P28" s="35"/>
      <c r="Q28" s="31">
        <v>0</v>
      </c>
      <c r="R28" s="31"/>
      <c r="S28" s="35">
        <v>0</v>
      </c>
      <c r="T28" s="31"/>
      <c r="U28" s="35">
        <v>0</v>
      </c>
      <c r="V28" s="31"/>
      <c r="W28" s="27">
        <v>314905</v>
      </c>
      <c r="X28" s="27"/>
      <c r="Y28" s="27">
        <v>2166</v>
      </c>
      <c r="Z28" s="27"/>
      <c r="AA28" s="27">
        <v>317071</v>
      </c>
      <c r="AB28" s="71"/>
    </row>
    <row r="29" spans="1:28" ht="19.5" customHeight="1">
      <c r="A29" s="41" t="s">
        <v>47</v>
      </c>
      <c r="B29" s="41"/>
      <c r="C29" s="35">
        <v>0</v>
      </c>
      <c r="D29" s="35"/>
      <c r="E29" s="35">
        <v>0</v>
      </c>
      <c r="F29" s="35"/>
      <c r="G29" s="35">
        <v>0</v>
      </c>
      <c r="H29" s="35"/>
      <c r="I29" s="35">
        <v>0</v>
      </c>
      <c r="J29" s="35"/>
      <c r="K29" s="91">
        <v>-388945</v>
      </c>
      <c r="L29" s="35"/>
      <c r="M29" s="35">
        <v>0</v>
      </c>
      <c r="N29" s="35"/>
      <c r="O29" s="35">
        <v>2335</v>
      </c>
      <c r="P29" s="35"/>
      <c r="Q29" s="31">
        <v>-401</v>
      </c>
      <c r="R29" s="31"/>
      <c r="S29" s="35">
        <v>-387011</v>
      </c>
      <c r="T29" s="31"/>
      <c r="U29" s="35">
        <v>0</v>
      </c>
      <c r="V29" s="31"/>
      <c r="W29" s="24">
        <v>-387011</v>
      </c>
      <c r="X29" s="31"/>
      <c r="Y29" s="24">
        <v>-62760</v>
      </c>
      <c r="Z29" s="24"/>
      <c r="AA29" s="24">
        <v>-449771</v>
      </c>
      <c r="AB29" s="71"/>
    </row>
    <row r="30" spans="1:28" ht="19.5" customHeight="1">
      <c r="A30" s="36" t="s">
        <v>123</v>
      </c>
      <c r="B30" s="36"/>
      <c r="C30" s="75">
        <v>0</v>
      </c>
      <c r="D30" s="72"/>
      <c r="E30" s="75">
        <v>0</v>
      </c>
      <c r="F30" s="72"/>
      <c r="G30" s="75">
        <v>0</v>
      </c>
      <c r="H30" s="72"/>
      <c r="I30" s="75">
        <v>314905</v>
      </c>
      <c r="J30" s="72"/>
      <c r="K30" s="75">
        <v>-388945</v>
      </c>
      <c r="L30" s="72"/>
      <c r="M30" s="75">
        <v>0</v>
      </c>
      <c r="N30" s="48"/>
      <c r="O30" s="75">
        <v>2335</v>
      </c>
      <c r="P30" s="48"/>
      <c r="Q30" s="75">
        <v>-401</v>
      </c>
      <c r="R30" s="54"/>
      <c r="S30" s="75">
        <v>-387011</v>
      </c>
      <c r="T30" s="54"/>
      <c r="U30" s="75">
        <v>0</v>
      </c>
      <c r="V30" s="54"/>
      <c r="W30" s="75">
        <v>-72106</v>
      </c>
      <c r="X30" s="54"/>
      <c r="Y30" s="75">
        <v>-60594</v>
      </c>
      <c r="Z30" s="71"/>
      <c r="AA30" s="75">
        <v>-132700</v>
      </c>
      <c r="AB30" s="71"/>
    </row>
    <row r="31" spans="1:28" s="163" customFormat="1" ht="12.75" customHeight="1">
      <c r="A31" s="158"/>
      <c r="B31" s="158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60"/>
      <c r="O31" s="159"/>
      <c r="P31" s="160"/>
      <c r="Q31" s="159"/>
      <c r="R31" s="161"/>
      <c r="S31" s="159"/>
      <c r="T31" s="161"/>
      <c r="U31" s="159"/>
      <c r="V31" s="161"/>
      <c r="W31" s="159"/>
      <c r="X31" s="161"/>
      <c r="Y31" s="162"/>
      <c r="Z31" s="162"/>
      <c r="AA31" s="162"/>
      <c r="AB31" s="162"/>
    </row>
    <row r="32" spans="1:28" ht="18.75" customHeight="1" thickBot="1">
      <c r="A32" s="37" t="s">
        <v>212</v>
      </c>
      <c r="B32" s="37"/>
      <c r="C32" s="90">
        <v>2319277</v>
      </c>
      <c r="D32" s="73"/>
      <c r="E32" s="90">
        <v>25818624</v>
      </c>
      <c r="F32" s="73"/>
      <c r="G32" s="90">
        <v>1617070</v>
      </c>
      <c r="H32" s="73"/>
      <c r="I32" s="90">
        <v>9598396</v>
      </c>
      <c r="J32" s="73"/>
      <c r="K32" s="90">
        <v>-48782</v>
      </c>
      <c r="L32" s="73"/>
      <c r="M32" s="90">
        <v>-500713</v>
      </c>
      <c r="N32" s="48"/>
      <c r="O32" s="90">
        <v>352</v>
      </c>
      <c r="P32" s="48"/>
      <c r="Q32" s="90">
        <v>-473807</v>
      </c>
      <c r="R32" s="73"/>
      <c r="S32" s="90">
        <v>-1022950</v>
      </c>
      <c r="T32" s="48"/>
      <c r="U32" s="90">
        <v>-2274288</v>
      </c>
      <c r="V32" s="48"/>
      <c r="W32" s="90">
        <v>36056129</v>
      </c>
      <c r="X32" s="48"/>
      <c r="Y32" s="90">
        <v>298445</v>
      </c>
      <c r="Z32" s="71"/>
      <c r="AA32" s="90">
        <v>36354574</v>
      </c>
      <c r="AB32" s="71"/>
    </row>
    <row r="33" spans="3:28" ht="24" customHeight="1" thickTop="1"/>
    <row r="36" spans="3:28" ht="24" customHeight="1"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</row>
  </sheetData>
  <mergeCells count="4">
    <mergeCell ref="C11:AA11"/>
    <mergeCell ref="C4:Y4"/>
    <mergeCell ref="G5:I5"/>
    <mergeCell ref="K5:S5"/>
  </mergeCells>
  <pageMargins left="0.25" right="0.25" top="0.75" bottom="0.75" header="0.3" footer="0.3"/>
  <pageSetup paperSize="9" scale="51" firstPageNumber="7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7"/>
  <sheetViews>
    <sheetView view="pageBreakPreview" topLeftCell="A7" zoomScale="130" zoomScaleNormal="80" zoomScaleSheetLayoutView="130" workbookViewId="0">
      <selection activeCell="D26" sqref="D26"/>
    </sheetView>
  </sheetViews>
  <sheetFormatPr defaultColWidth="44.1796875" defaultRowHeight="17.5" customHeight="1"/>
  <cols>
    <col min="1" max="1" width="43.453125" style="64" customWidth="1"/>
    <col min="2" max="2" width="13.81640625" style="64" customWidth="1"/>
    <col min="3" max="3" width="2.81640625" style="64" customWidth="1"/>
    <col min="4" max="4" width="13.81640625" style="64" customWidth="1"/>
    <col min="5" max="5" width="2.81640625" style="67" customWidth="1"/>
    <col min="6" max="6" width="13.81640625" style="64" customWidth="1"/>
    <col min="7" max="7" width="2.81640625" style="67" customWidth="1"/>
    <col min="8" max="8" width="13.81640625" style="64" customWidth="1"/>
    <col min="9" max="9" width="2.81640625" style="64" customWidth="1"/>
    <col min="10" max="10" width="13.81640625" style="64" customWidth="1"/>
    <col min="11" max="11" width="2.81640625" style="64" customWidth="1"/>
    <col min="12" max="12" width="13.81640625" style="64" customWidth="1"/>
    <col min="13" max="13" width="9.1796875" style="64" customWidth="1"/>
    <col min="14" max="14" width="11.1796875" style="64" customWidth="1"/>
    <col min="15" max="242" width="9.1796875" style="64" customWidth="1"/>
    <col min="243" max="16384" width="44.1796875" style="64"/>
  </cols>
  <sheetData>
    <row r="1" spans="1:12" s="150" customFormat="1" ht="17.5" customHeight="1">
      <c r="A1" s="238" t="s">
        <v>127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s="148" customFormat="1" ht="17.5" customHeight="1">
      <c r="A2" s="240" t="s">
        <v>121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s="148" customFormat="1" ht="17.5" customHeight="1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ht="17.5" customHeight="1">
      <c r="D4" s="235" t="s">
        <v>1</v>
      </c>
      <c r="E4" s="235"/>
      <c r="F4" s="235"/>
      <c r="G4" s="235"/>
      <c r="H4" s="235"/>
      <c r="I4" s="235"/>
      <c r="J4" s="235"/>
      <c r="K4" s="235"/>
      <c r="L4" s="235"/>
    </row>
    <row r="5" spans="1:12" s="66" customFormat="1" ht="17.5" customHeight="1">
      <c r="B5" s="64"/>
      <c r="C5" s="64"/>
      <c r="E5" s="67"/>
      <c r="F5" s="65"/>
      <c r="H5" s="236" t="s">
        <v>21</v>
      </c>
      <c r="I5" s="236"/>
      <c r="J5" s="236"/>
    </row>
    <row r="6" spans="1:12" s="66" customFormat="1" ht="17.5" customHeight="1">
      <c r="B6" s="64"/>
      <c r="C6" s="64"/>
      <c r="D6" s="66" t="s">
        <v>28</v>
      </c>
      <c r="E6" s="67"/>
      <c r="F6" s="65"/>
    </row>
    <row r="7" spans="1:12" s="66" customFormat="1" ht="17.5" customHeight="1">
      <c r="D7" s="66" t="s">
        <v>82</v>
      </c>
      <c r="E7" s="67"/>
      <c r="F7" s="66" t="s">
        <v>91</v>
      </c>
      <c r="G7" s="67"/>
      <c r="L7" s="66" t="s">
        <v>27</v>
      </c>
    </row>
    <row r="8" spans="1:12" ht="17.5" customHeight="1">
      <c r="A8" s="66"/>
      <c r="B8" s="123"/>
      <c r="C8" s="123"/>
      <c r="D8" s="66" t="s">
        <v>29</v>
      </c>
      <c r="E8" s="68"/>
      <c r="F8" s="66" t="s">
        <v>92</v>
      </c>
      <c r="G8" s="68"/>
      <c r="H8" s="66" t="s">
        <v>83</v>
      </c>
      <c r="I8" s="66"/>
      <c r="J8" s="66" t="s">
        <v>30</v>
      </c>
      <c r="K8" s="66"/>
      <c r="L8" s="66" t="s">
        <v>34</v>
      </c>
    </row>
    <row r="9" spans="1:12" ht="17.5" customHeight="1">
      <c r="A9" s="66"/>
      <c r="B9" s="144"/>
      <c r="C9" s="144"/>
      <c r="D9" s="237" t="s">
        <v>44</v>
      </c>
      <c r="E9" s="237"/>
      <c r="F9" s="237"/>
      <c r="G9" s="237"/>
      <c r="H9" s="237"/>
      <c r="I9" s="237"/>
      <c r="J9" s="237"/>
      <c r="K9" s="237"/>
      <c r="L9" s="237"/>
    </row>
    <row r="10" spans="1:12" ht="14">
      <c r="A10" s="37" t="s">
        <v>181</v>
      </c>
      <c r="B10" s="47"/>
      <c r="C10" s="47"/>
      <c r="D10" s="125"/>
      <c r="E10" s="69"/>
      <c r="F10" s="125"/>
      <c r="G10" s="69"/>
      <c r="H10" s="125"/>
      <c r="I10" s="125"/>
      <c r="J10" s="125"/>
      <c r="K10" s="69"/>
      <c r="L10" s="69"/>
    </row>
    <row r="11" spans="1:12" ht="14">
      <c r="A11" s="37" t="s">
        <v>182</v>
      </c>
      <c r="B11" s="47"/>
      <c r="C11" s="47"/>
      <c r="D11" s="57">
        <v>2319277</v>
      </c>
      <c r="E11" s="72"/>
      <c r="F11" s="57">
        <v>25818624</v>
      </c>
      <c r="G11" s="72"/>
      <c r="H11" s="57">
        <v>371084</v>
      </c>
      <c r="I11" s="57"/>
      <c r="J11" s="57">
        <v>6752060</v>
      </c>
      <c r="K11" s="72"/>
      <c r="L11" s="72">
        <v>35261045</v>
      </c>
    </row>
    <row r="12" spans="1:12" ht="14">
      <c r="B12" s="47"/>
      <c r="C12" s="47"/>
      <c r="D12" s="57"/>
      <c r="E12" s="72"/>
      <c r="F12" s="57"/>
      <c r="G12" s="72"/>
      <c r="H12" s="57"/>
      <c r="I12" s="57"/>
      <c r="J12" s="57"/>
      <c r="K12" s="72"/>
      <c r="L12" s="72"/>
    </row>
    <row r="13" spans="1:12" ht="14">
      <c r="A13" s="36" t="s">
        <v>122</v>
      </c>
      <c r="D13" s="49"/>
      <c r="E13" s="128"/>
      <c r="F13" s="49"/>
      <c r="G13" s="128"/>
      <c r="H13" s="49"/>
      <c r="I13" s="58"/>
      <c r="J13" s="49"/>
      <c r="K13" s="128"/>
      <c r="L13" s="49"/>
    </row>
    <row r="14" spans="1:12" ht="14">
      <c r="A14" s="41" t="s">
        <v>150</v>
      </c>
      <c r="B14" s="47"/>
      <c r="C14" s="47"/>
      <c r="D14" s="49">
        <v>0</v>
      </c>
      <c r="E14" s="128"/>
      <c r="F14" s="49">
        <v>0</v>
      </c>
      <c r="G14" s="128"/>
      <c r="H14" s="49">
        <v>0</v>
      </c>
      <c r="I14" s="128"/>
      <c r="J14" s="49">
        <v>-51424</v>
      </c>
      <c r="K14" s="128"/>
      <c r="L14" s="154">
        <v>-51424</v>
      </c>
    </row>
    <row r="15" spans="1:12" ht="14">
      <c r="A15" s="36" t="s">
        <v>123</v>
      </c>
      <c r="B15" s="47"/>
      <c r="C15" s="47"/>
      <c r="D15" s="56">
        <v>0</v>
      </c>
      <c r="E15" s="54"/>
      <c r="F15" s="56">
        <v>0</v>
      </c>
      <c r="G15" s="145"/>
      <c r="H15" s="56">
        <v>0</v>
      </c>
      <c r="I15" s="145"/>
      <c r="J15" s="56">
        <v>-51424</v>
      </c>
      <c r="K15" s="145"/>
      <c r="L15" s="146">
        <v>-51424</v>
      </c>
    </row>
    <row r="16" spans="1:12" ht="14">
      <c r="A16" s="36"/>
      <c r="B16" s="47"/>
      <c r="C16" s="47"/>
      <c r="D16" s="57"/>
      <c r="E16" s="54"/>
      <c r="F16" s="57"/>
      <c r="G16" s="145"/>
      <c r="H16" s="57"/>
      <c r="I16" s="145"/>
      <c r="J16" s="57"/>
      <c r="K16" s="145"/>
      <c r="L16" s="57"/>
    </row>
    <row r="17" spans="1:14" ht="14.5" thickBot="1">
      <c r="A17" s="37" t="s">
        <v>183</v>
      </c>
      <c r="B17" s="47"/>
      <c r="C17" s="47"/>
      <c r="D17" s="147">
        <v>2319277</v>
      </c>
      <c r="E17" s="72"/>
      <c r="F17" s="147">
        <v>25818624</v>
      </c>
      <c r="G17" s="72"/>
      <c r="H17" s="147">
        <v>371084</v>
      </c>
      <c r="I17" s="72"/>
      <c r="J17" s="147">
        <v>6700636</v>
      </c>
      <c r="K17" s="145"/>
      <c r="L17" s="147">
        <v>35209621</v>
      </c>
      <c r="N17" s="190"/>
    </row>
    <row r="18" spans="1:14" ht="17.5" customHeight="1" thickTop="1"/>
    <row r="19" spans="1:14" ht="14">
      <c r="A19" s="37" t="s">
        <v>210</v>
      </c>
      <c r="B19" s="47"/>
      <c r="C19" s="47"/>
      <c r="D19" s="125"/>
      <c r="E19" s="69"/>
      <c r="F19" s="125"/>
      <c r="G19" s="69"/>
      <c r="H19" s="125"/>
      <c r="I19" s="125"/>
      <c r="J19" s="125"/>
      <c r="K19" s="69"/>
      <c r="L19" s="69"/>
    </row>
    <row r="20" spans="1:14" ht="14">
      <c r="A20" s="37" t="s">
        <v>211</v>
      </c>
      <c r="B20" s="47"/>
      <c r="C20" s="47"/>
      <c r="D20" s="57">
        <v>2319277</v>
      </c>
      <c r="E20" s="72"/>
      <c r="F20" s="57">
        <v>25818624</v>
      </c>
      <c r="G20" s="72"/>
      <c r="H20" s="57">
        <v>371084</v>
      </c>
      <c r="I20" s="57"/>
      <c r="J20" s="57">
        <v>8338337</v>
      </c>
      <c r="K20" s="72"/>
      <c r="L20" s="72">
        <v>36847322</v>
      </c>
    </row>
    <row r="21" spans="1:14" ht="14">
      <c r="B21" s="47"/>
      <c r="C21" s="47"/>
      <c r="D21" s="57"/>
      <c r="E21" s="72"/>
      <c r="F21" s="57"/>
      <c r="G21" s="72"/>
      <c r="H21" s="57"/>
      <c r="I21" s="57"/>
      <c r="J21" s="57"/>
      <c r="K21" s="72"/>
      <c r="L21" s="72"/>
    </row>
    <row r="22" spans="1:14" ht="14">
      <c r="A22" s="36" t="s">
        <v>122</v>
      </c>
      <c r="D22" s="49"/>
      <c r="E22" s="128"/>
      <c r="F22" s="49"/>
      <c r="G22" s="128"/>
      <c r="H22" s="49"/>
      <c r="I22" s="58"/>
      <c r="J22" s="49"/>
      <c r="K22" s="128"/>
      <c r="L22" s="49"/>
    </row>
    <row r="23" spans="1:14" ht="14">
      <c r="A23" s="41" t="s">
        <v>150</v>
      </c>
      <c r="B23" s="47"/>
      <c r="C23" s="47"/>
      <c r="D23" s="49">
        <v>0</v>
      </c>
      <c r="E23" s="128"/>
      <c r="F23" s="49">
        <v>0</v>
      </c>
      <c r="G23" s="128"/>
      <c r="H23" s="49">
        <v>0</v>
      </c>
      <c r="I23" s="128"/>
      <c r="J23" s="49">
        <v>-57996</v>
      </c>
      <c r="K23" s="128"/>
      <c r="L23" s="154">
        <v>-57996</v>
      </c>
    </row>
    <row r="24" spans="1:14" ht="14">
      <c r="A24" s="36" t="s">
        <v>123</v>
      </c>
      <c r="B24" s="47"/>
      <c r="C24" s="47"/>
      <c r="D24" s="56">
        <v>0</v>
      </c>
      <c r="E24" s="54"/>
      <c r="F24" s="56">
        <v>0</v>
      </c>
      <c r="G24" s="145"/>
      <c r="H24" s="56">
        <v>0</v>
      </c>
      <c r="I24" s="145"/>
      <c r="J24" s="56">
        <v>-57996</v>
      </c>
      <c r="K24" s="145"/>
      <c r="L24" s="146">
        <v>-57996</v>
      </c>
    </row>
    <row r="25" spans="1:14" ht="14">
      <c r="A25" s="36"/>
      <c r="B25" s="47"/>
      <c r="C25" s="47"/>
      <c r="D25" s="57"/>
      <c r="E25" s="54"/>
      <c r="F25" s="57"/>
      <c r="G25" s="145"/>
      <c r="H25" s="57"/>
      <c r="I25" s="145"/>
      <c r="J25" s="57"/>
      <c r="K25" s="145"/>
      <c r="L25" s="57"/>
    </row>
    <row r="26" spans="1:14" ht="14.5" thickBot="1">
      <c r="A26" s="37" t="s">
        <v>212</v>
      </c>
      <c r="B26" s="47"/>
      <c r="C26" s="47"/>
      <c r="D26" s="147">
        <v>2319277</v>
      </c>
      <c r="E26" s="72"/>
      <c r="F26" s="147">
        <v>25818624</v>
      </c>
      <c r="G26" s="72"/>
      <c r="H26" s="147">
        <v>371084</v>
      </c>
      <c r="I26" s="72"/>
      <c r="J26" s="147">
        <v>8280341</v>
      </c>
      <c r="K26" s="145"/>
      <c r="L26" s="147">
        <v>36789326</v>
      </c>
      <c r="N26" s="190"/>
    </row>
    <row r="27" spans="1:14" ht="17.5" customHeight="1" thickTop="1"/>
  </sheetData>
  <mergeCells count="5">
    <mergeCell ref="A1:L1"/>
    <mergeCell ref="A2:L2"/>
    <mergeCell ref="D4:L4"/>
    <mergeCell ref="H5:J5"/>
    <mergeCell ref="D9:L9"/>
  </mergeCells>
  <pageMargins left="0.70866141732283505" right="0.70866141732283505" top="0.47244094488188998" bottom="0.31496062992126" header="0.511811023622047" footer="0.31496062992126"/>
  <pageSetup paperSize="9" scale="95" firstPageNumber="8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7"/>
  <sheetViews>
    <sheetView view="pageBreakPreview" zoomScale="85" zoomScaleNormal="70" zoomScaleSheetLayoutView="85" workbookViewId="0">
      <selection activeCell="I45" sqref="I45"/>
    </sheetView>
  </sheetViews>
  <sheetFormatPr defaultColWidth="10.81640625" defaultRowHeight="19.5" customHeight="1"/>
  <cols>
    <col min="1" max="1" width="60.54296875" style="47" customWidth="1"/>
    <col min="2" max="2" width="9.26953125" style="47" customWidth="1"/>
    <col min="3" max="3" width="15.453125" style="47" customWidth="1"/>
    <col min="4" max="4" width="2" style="47" customWidth="1"/>
    <col min="5" max="5" width="15.453125" style="47" customWidth="1"/>
    <col min="6" max="6" width="2" style="47" customWidth="1"/>
    <col min="7" max="7" width="15.453125" style="47" customWidth="1"/>
    <col min="8" max="8" width="2" style="47" customWidth="1"/>
    <col min="9" max="9" width="15.453125" style="47" customWidth="1"/>
    <col min="10" max="16384" width="10.81640625" style="47"/>
  </cols>
  <sheetData>
    <row r="1" spans="1:9" s="143" customFormat="1" ht="19.5" customHeight="1">
      <c r="A1" s="42" t="s">
        <v>127</v>
      </c>
      <c r="B1" s="42"/>
    </row>
    <row r="2" spans="1:9" s="151" customFormat="1" ht="19.5" customHeight="1">
      <c r="A2" s="44" t="s">
        <v>124</v>
      </c>
      <c r="B2" s="44"/>
    </row>
    <row r="3" spans="1:9" s="43" customFormat="1" ht="19.5" customHeight="1">
      <c r="A3" s="45"/>
      <c r="B3" s="45"/>
    </row>
    <row r="4" spans="1:9" ht="19.5" customHeight="1">
      <c r="A4" s="45"/>
      <c r="B4" s="45"/>
      <c r="C4" s="231" t="s">
        <v>0</v>
      </c>
      <c r="D4" s="231"/>
      <c r="E4" s="231"/>
      <c r="F4" s="46"/>
      <c r="G4" s="231" t="s">
        <v>1</v>
      </c>
      <c r="H4" s="231"/>
      <c r="I4" s="231"/>
    </row>
    <row r="5" spans="1:9" s="43" customFormat="1" ht="19.5" customHeight="1">
      <c r="A5" s="45"/>
      <c r="B5" s="45"/>
      <c r="C5" s="242" t="s">
        <v>114</v>
      </c>
      <c r="D5" s="242"/>
      <c r="E5" s="242"/>
      <c r="F5" s="20"/>
      <c r="G5" s="242" t="s">
        <v>114</v>
      </c>
      <c r="H5" s="242"/>
      <c r="I5" s="242"/>
    </row>
    <row r="6" spans="1:9" s="43" customFormat="1" ht="19.5" customHeight="1">
      <c r="A6" s="45"/>
      <c r="B6" s="45"/>
      <c r="C6" s="242" t="s">
        <v>43</v>
      </c>
      <c r="D6" s="242"/>
      <c r="E6" s="242"/>
      <c r="F6" s="20"/>
      <c r="G6" s="242" t="s">
        <v>43</v>
      </c>
      <c r="H6" s="242"/>
      <c r="I6" s="242"/>
    </row>
    <row r="7" spans="1:9" s="46" customFormat="1" ht="19.5" customHeight="1">
      <c r="B7" s="171"/>
      <c r="C7" s="114">
        <v>2022</v>
      </c>
      <c r="D7" s="103"/>
      <c r="E7" s="114">
        <v>2021</v>
      </c>
      <c r="F7" s="21"/>
      <c r="G7" s="114">
        <v>2022</v>
      </c>
      <c r="H7" s="103"/>
      <c r="I7" s="114">
        <v>2021</v>
      </c>
    </row>
    <row r="8" spans="1:9" ht="19.5" customHeight="1">
      <c r="C8" s="229" t="s">
        <v>44</v>
      </c>
      <c r="D8" s="229"/>
      <c r="E8" s="229"/>
      <c r="F8" s="229"/>
      <c r="G8" s="229"/>
      <c r="H8" s="229"/>
      <c r="I8" s="229"/>
    </row>
    <row r="9" spans="1:9" ht="19.5" customHeight="1">
      <c r="A9" s="38" t="s">
        <v>31</v>
      </c>
      <c r="B9" s="38"/>
    </row>
    <row r="10" spans="1:9" ht="19.5" customHeight="1">
      <c r="A10" s="39" t="s">
        <v>141</v>
      </c>
      <c r="B10" s="39"/>
      <c r="C10" s="48">
        <v>317071</v>
      </c>
      <c r="D10" s="48"/>
      <c r="E10" s="48">
        <v>749286</v>
      </c>
      <c r="F10" s="48"/>
      <c r="G10" s="48">
        <v>-57996</v>
      </c>
      <c r="H10" s="48"/>
      <c r="I10" s="48">
        <v>-51424</v>
      </c>
    </row>
    <row r="11" spans="1:9" ht="19.5" customHeight="1">
      <c r="A11" s="40" t="s">
        <v>155</v>
      </c>
      <c r="B11" s="40"/>
      <c r="C11" s="48"/>
      <c r="D11" s="48"/>
      <c r="E11" s="48"/>
      <c r="F11" s="48"/>
      <c r="G11" s="48"/>
      <c r="H11" s="48"/>
      <c r="I11" s="48"/>
    </row>
    <row r="12" spans="1:9" ht="19.5" customHeight="1">
      <c r="A12" s="39" t="s">
        <v>196</v>
      </c>
      <c r="B12" s="39"/>
      <c r="C12" s="48">
        <v>151897</v>
      </c>
      <c r="D12" s="48"/>
      <c r="E12" s="48">
        <v>95274</v>
      </c>
      <c r="F12" s="48"/>
      <c r="G12" s="48">
        <v>-12147</v>
      </c>
      <c r="H12" s="48"/>
      <c r="I12" s="48">
        <v>-11280</v>
      </c>
    </row>
    <row r="13" spans="1:9" ht="19.5" customHeight="1">
      <c r="A13" s="50" t="s">
        <v>45</v>
      </c>
      <c r="B13" s="50"/>
      <c r="C13" s="48">
        <v>281889</v>
      </c>
      <c r="D13" s="48"/>
      <c r="E13" s="48">
        <v>244029</v>
      </c>
      <c r="F13" s="48"/>
      <c r="G13" s="48">
        <v>232028</v>
      </c>
      <c r="H13" s="48"/>
      <c r="I13" s="48">
        <v>238251</v>
      </c>
    </row>
    <row r="14" spans="1:9" ht="19.5" customHeight="1">
      <c r="A14" s="50" t="s">
        <v>46</v>
      </c>
      <c r="B14" s="50"/>
      <c r="C14" s="48">
        <v>303039</v>
      </c>
      <c r="D14" s="48"/>
      <c r="E14" s="48">
        <v>268505</v>
      </c>
      <c r="F14" s="48"/>
      <c r="G14" s="48">
        <v>38113</v>
      </c>
      <c r="H14" s="48"/>
      <c r="I14" s="48">
        <v>39534</v>
      </c>
    </row>
    <row r="15" spans="1:9" ht="19.5" customHeight="1">
      <c r="A15" s="222" t="s">
        <v>203</v>
      </c>
      <c r="B15" s="50"/>
      <c r="C15" s="48">
        <v>11</v>
      </c>
      <c r="D15" s="48"/>
      <c r="E15" s="48">
        <v>-16998</v>
      </c>
      <c r="F15" s="48"/>
      <c r="G15" s="48">
        <v>0</v>
      </c>
      <c r="H15" s="48"/>
      <c r="I15" s="48">
        <v>0</v>
      </c>
    </row>
    <row r="16" spans="1:9" ht="19.5" customHeight="1">
      <c r="A16" s="50" t="s">
        <v>163</v>
      </c>
      <c r="B16" s="50"/>
      <c r="C16" s="48">
        <v>-1284</v>
      </c>
      <c r="D16" s="48"/>
      <c r="E16" s="48">
        <v>-33683</v>
      </c>
      <c r="F16" s="48"/>
      <c r="G16" s="48">
        <v>37</v>
      </c>
      <c r="H16" s="48"/>
      <c r="I16" s="48">
        <v>-56</v>
      </c>
    </row>
    <row r="17" spans="1:9" ht="19.5" customHeight="1">
      <c r="A17" s="50" t="s">
        <v>88</v>
      </c>
      <c r="B17" s="50"/>
      <c r="C17" s="48">
        <v>11818</v>
      </c>
      <c r="D17" s="48"/>
      <c r="E17" s="48">
        <v>20211</v>
      </c>
      <c r="F17" s="48"/>
      <c r="G17" s="48">
        <v>3430</v>
      </c>
      <c r="H17" s="48"/>
      <c r="I17" s="48">
        <v>3597</v>
      </c>
    </row>
    <row r="18" spans="1:9" ht="19.5" customHeight="1">
      <c r="A18" s="50" t="s">
        <v>137</v>
      </c>
      <c r="B18" s="195"/>
      <c r="C18" s="48">
        <v>0</v>
      </c>
      <c r="D18" s="48"/>
      <c r="E18" s="48">
        <v>-45933</v>
      </c>
      <c r="F18" s="48"/>
      <c r="G18" s="48">
        <v>0</v>
      </c>
      <c r="H18" s="48"/>
      <c r="I18" s="48">
        <v>0</v>
      </c>
    </row>
    <row r="19" spans="1:9" ht="19.5" customHeight="1">
      <c r="A19" s="50" t="s">
        <v>139</v>
      </c>
      <c r="B19" s="50"/>
      <c r="C19" s="48">
        <v>-16304</v>
      </c>
      <c r="D19" s="48"/>
      <c r="E19" s="48">
        <v>-15313</v>
      </c>
      <c r="F19" s="48"/>
      <c r="G19" s="48">
        <v>-2045</v>
      </c>
      <c r="H19" s="48"/>
      <c r="I19" s="48">
        <v>-2045</v>
      </c>
    </row>
    <row r="20" spans="1:9" ht="19.5" customHeight="1">
      <c r="A20" s="50" t="s">
        <v>228</v>
      </c>
      <c r="B20" s="50"/>
      <c r="C20" s="48">
        <v>-8742</v>
      </c>
      <c r="D20" s="48"/>
      <c r="E20" s="48">
        <v>-71943</v>
      </c>
      <c r="F20" s="48"/>
      <c r="G20" s="48">
        <v>6034</v>
      </c>
      <c r="H20" s="48"/>
      <c r="I20" s="48">
        <v>0</v>
      </c>
    </row>
    <row r="21" spans="1:9" ht="19.5" customHeight="1">
      <c r="A21" s="50" t="s">
        <v>246</v>
      </c>
      <c r="B21" s="50"/>
      <c r="C21" s="48"/>
      <c r="D21" s="48"/>
      <c r="E21" s="48"/>
      <c r="F21" s="48"/>
      <c r="G21" s="48"/>
      <c r="H21" s="48"/>
      <c r="I21" s="48"/>
    </row>
    <row r="22" spans="1:9" ht="19.5" customHeight="1">
      <c r="A22" s="50" t="s">
        <v>151</v>
      </c>
      <c r="B22" s="50"/>
      <c r="C22" s="201"/>
      <c r="E22" s="201"/>
    </row>
    <row r="23" spans="1:9" ht="19.5" customHeight="1">
      <c r="A23" s="50" t="s">
        <v>152</v>
      </c>
      <c r="B23" s="50"/>
      <c r="C23" s="48">
        <v>-85807</v>
      </c>
      <c r="D23" s="48"/>
      <c r="E23" s="48">
        <v>-49446</v>
      </c>
      <c r="F23" s="48"/>
      <c r="G23" s="48">
        <v>0</v>
      </c>
      <c r="H23" s="48"/>
      <c r="I23" s="48">
        <v>0</v>
      </c>
    </row>
    <row r="24" spans="1:9" ht="19.5" customHeight="1">
      <c r="A24" s="50" t="s">
        <v>194</v>
      </c>
      <c r="B24" s="50"/>
      <c r="C24" s="48">
        <v>36274</v>
      </c>
      <c r="D24" s="48"/>
      <c r="E24" s="48">
        <v>5447</v>
      </c>
      <c r="F24" s="48"/>
      <c r="G24" s="48">
        <v>0</v>
      </c>
      <c r="H24" s="48"/>
      <c r="I24" s="48">
        <v>0</v>
      </c>
    </row>
    <row r="25" spans="1:9" ht="19.5" customHeight="1">
      <c r="A25" s="50" t="s">
        <v>229</v>
      </c>
      <c r="B25" s="50"/>
      <c r="C25" s="48">
        <v>-1689</v>
      </c>
      <c r="D25" s="48"/>
      <c r="E25" s="48">
        <v>-6120</v>
      </c>
      <c r="F25" s="48"/>
      <c r="G25" s="48">
        <v>277</v>
      </c>
      <c r="H25" s="48"/>
      <c r="I25" s="48">
        <v>-785</v>
      </c>
    </row>
    <row r="26" spans="1:9" ht="19.5" customHeight="1">
      <c r="A26" s="50" t="s">
        <v>179</v>
      </c>
      <c r="B26" s="50"/>
      <c r="C26" s="48">
        <v>1038</v>
      </c>
      <c r="D26" s="48"/>
      <c r="E26" s="48">
        <v>13885</v>
      </c>
      <c r="F26" s="48"/>
      <c r="G26" s="48">
        <v>74</v>
      </c>
      <c r="H26" s="48"/>
      <c r="I26" s="48">
        <v>3199</v>
      </c>
    </row>
    <row r="27" spans="1:9" ht="19.5" customHeight="1">
      <c r="A27" s="50" t="s">
        <v>207</v>
      </c>
      <c r="B27" s="50"/>
      <c r="C27" s="48">
        <v>0</v>
      </c>
      <c r="D27" s="48"/>
      <c r="E27" s="48">
        <v>-381080</v>
      </c>
      <c r="F27" s="48"/>
      <c r="G27" s="48">
        <v>0</v>
      </c>
      <c r="H27" s="48"/>
      <c r="I27" s="48">
        <v>0</v>
      </c>
    </row>
    <row r="28" spans="1:9" ht="19.5" customHeight="1">
      <c r="A28" s="51" t="s">
        <v>39</v>
      </c>
      <c r="B28" s="51"/>
      <c r="C28" s="48">
        <v>-16192</v>
      </c>
      <c r="D28" s="48"/>
      <c r="E28" s="48">
        <v>-15794</v>
      </c>
      <c r="F28" s="48"/>
      <c r="G28" s="48">
        <v>-103050</v>
      </c>
      <c r="H28" s="48"/>
      <c r="I28" s="48">
        <v>-104819</v>
      </c>
    </row>
    <row r="29" spans="1:9" ht="19.5" customHeight="1">
      <c r="A29" s="51" t="s">
        <v>84</v>
      </c>
      <c r="B29" s="51"/>
      <c r="C29" s="177">
        <v>0</v>
      </c>
      <c r="D29" s="178"/>
      <c r="E29" s="177">
        <v>0</v>
      </c>
      <c r="F29" s="178"/>
      <c r="G29" s="221">
        <v>-29534</v>
      </c>
      <c r="H29" s="178"/>
      <c r="I29" s="221">
        <v>-26691</v>
      </c>
    </row>
    <row r="30" spans="1:9" ht="19.5" customHeight="1">
      <c r="A30" s="51"/>
      <c r="B30" s="51"/>
      <c r="C30" s="48">
        <v>973019</v>
      </c>
      <c r="D30" s="48"/>
      <c r="E30" s="48">
        <v>760327</v>
      </c>
      <c r="F30" s="48"/>
      <c r="G30" s="48">
        <v>75221</v>
      </c>
      <c r="H30" s="48"/>
      <c r="I30" s="48">
        <v>87481</v>
      </c>
    </row>
    <row r="31" spans="1:9" ht="19.5" customHeight="1">
      <c r="A31" s="89" t="s">
        <v>69</v>
      </c>
      <c r="B31" s="89"/>
      <c r="C31" s="48"/>
      <c r="D31" s="48"/>
      <c r="E31" s="48"/>
      <c r="F31" s="48"/>
      <c r="G31" s="48"/>
      <c r="H31" s="48"/>
      <c r="I31" s="48"/>
    </row>
    <row r="32" spans="1:9" ht="19.5" customHeight="1">
      <c r="A32" s="39" t="s">
        <v>197</v>
      </c>
      <c r="B32" s="39"/>
      <c r="C32" s="48">
        <v>-348</v>
      </c>
      <c r="D32" s="48"/>
      <c r="E32" s="48">
        <v>-21143</v>
      </c>
      <c r="F32" s="48"/>
      <c r="G32" s="48">
        <v>51132</v>
      </c>
      <c r="H32" s="48"/>
      <c r="I32" s="48">
        <v>5108</v>
      </c>
    </row>
    <row r="33" spans="1:9" ht="19.5" customHeight="1">
      <c r="A33" s="80" t="s">
        <v>51</v>
      </c>
      <c r="B33" s="80"/>
      <c r="C33" s="48">
        <v>-7770</v>
      </c>
      <c r="D33" s="48"/>
      <c r="E33" s="48">
        <v>-4045</v>
      </c>
      <c r="F33" s="48"/>
      <c r="G33" s="48">
        <v>5073</v>
      </c>
      <c r="H33" s="48"/>
      <c r="I33" s="48">
        <v>2850</v>
      </c>
    </row>
    <row r="34" spans="1:9" ht="19.5" customHeight="1">
      <c r="A34" s="81" t="s">
        <v>95</v>
      </c>
      <c r="B34" s="81"/>
      <c r="C34" s="48">
        <v>21811</v>
      </c>
      <c r="D34" s="48"/>
      <c r="E34" s="48">
        <v>14811</v>
      </c>
      <c r="F34" s="48"/>
      <c r="G34" s="48">
        <v>0</v>
      </c>
      <c r="H34" s="48"/>
      <c r="I34" s="48">
        <v>0</v>
      </c>
    </row>
    <row r="35" spans="1:9" ht="19.5" customHeight="1">
      <c r="A35" s="81" t="s">
        <v>158</v>
      </c>
      <c r="B35" s="81"/>
      <c r="C35" s="48">
        <v>-331033</v>
      </c>
      <c r="D35" s="48"/>
      <c r="E35" s="48">
        <v>226551</v>
      </c>
      <c r="F35" s="48"/>
      <c r="G35" s="48">
        <v>0</v>
      </c>
      <c r="H35" s="48"/>
      <c r="I35" s="48">
        <v>0</v>
      </c>
    </row>
    <row r="36" spans="1:9" ht="19.5" customHeight="1">
      <c r="A36" s="81" t="s">
        <v>159</v>
      </c>
      <c r="B36" s="81"/>
      <c r="C36" s="48">
        <v>41418</v>
      </c>
      <c r="D36" s="48"/>
      <c r="E36" s="48">
        <v>0</v>
      </c>
      <c r="F36" s="48"/>
      <c r="G36" s="48">
        <v>0</v>
      </c>
      <c r="H36" s="48"/>
      <c r="I36" s="48">
        <v>0</v>
      </c>
    </row>
    <row r="37" spans="1:9" ht="19.5" customHeight="1">
      <c r="A37" s="77" t="s">
        <v>6</v>
      </c>
      <c r="B37" s="77"/>
      <c r="C37" s="48">
        <v>9430</v>
      </c>
      <c r="D37" s="48"/>
      <c r="E37" s="48">
        <v>-27944</v>
      </c>
      <c r="F37" s="48"/>
      <c r="G37" s="48">
        <v>403</v>
      </c>
      <c r="H37" s="48"/>
      <c r="I37" s="48">
        <v>-102</v>
      </c>
    </row>
    <row r="38" spans="1:9" ht="19.5" customHeight="1">
      <c r="A38" s="77" t="s">
        <v>61</v>
      </c>
      <c r="B38" s="77"/>
      <c r="C38" s="49">
        <v>-17093</v>
      </c>
      <c r="D38" s="48"/>
      <c r="E38" s="49">
        <v>37863</v>
      </c>
      <c r="F38" s="48"/>
      <c r="G38" s="48">
        <v>289</v>
      </c>
      <c r="H38" s="48"/>
      <c r="I38" s="48">
        <v>-2046</v>
      </c>
    </row>
    <row r="39" spans="1:9" ht="19.5" customHeight="1">
      <c r="A39" s="39" t="s">
        <v>87</v>
      </c>
      <c r="B39" s="39"/>
      <c r="C39" s="48">
        <v>-15348</v>
      </c>
      <c r="D39" s="48"/>
      <c r="E39" s="48">
        <v>-176865</v>
      </c>
      <c r="F39" s="48"/>
      <c r="G39" s="48">
        <v>0</v>
      </c>
      <c r="H39" s="48"/>
      <c r="I39" s="48">
        <v>0</v>
      </c>
    </row>
    <row r="40" spans="1:9" ht="19.5" customHeight="1">
      <c r="A40" s="50" t="s">
        <v>53</v>
      </c>
      <c r="B40" s="50"/>
      <c r="C40" s="48">
        <v>-236324</v>
      </c>
      <c r="D40" s="48"/>
      <c r="E40" s="48">
        <v>-111758</v>
      </c>
      <c r="F40" s="48"/>
      <c r="G40" s="48">
        <v>-96048</v>
      </c>
      <c r="H40" s="48"/>
      <c r="I40" s="48">
        <v>-41049</v>
      </c>
    </row>
    <row r="41" spans="1:9" ht="19.5" customHeight="1">
      <c r="A41" s="50" t="s">
        <v>14</v>
      </c>
      <c r="B41" s="50"/>
      <c r="C41" s="48">
        <v>51756</v>
      </c>
      <c r="D41" s="48"/>
      <c r="E41" s="48">
        <v>40681</v>
      </c>
      <c r="F41" s="48"/>
      <c r="G41" s="48">
        <v>7393</v>
      </c>
      <c r="H41" s="48"/>
      <c r="I41" s="48">
        <v>8407</v>
      </c>
    </row>
    <row r="42" spans="1:9" ht="19.5" customHeight="1">
      <c r="A42" s="50" t="s">
        <v>131</v>
      </c>
      <c r="B42" s="50"/>
      <c r="C42" s="48">
        <v>14213</v>
      </c>
      <c r="D42" s="48"/>
      <c r="E42" s="48">
        <v>12712</v>
      </c>
      <c r="F42" s="48"/>
      <c r="G42" s="48">
        <v>786</v>
      </c>
      <c r="H42" s="48"/>
      <c r="I42" s="48">
        <v>0</v>
      </c>
    </row>
    <row r="43" spans="1:9" ht="19.5" customHeight="1">
      <c r="A43" s="50" t="s">
        <v>201</v>
      </c>
      <c r="B43" s="50"/>
      <c r="C43" s="48">
        <v>-4048</v>
      </c>
      <c r="D43" s="48"/>
      <c r="E43" s="48">
        <v>-4725</v>
      </c>
      <c r="F43" s="48"/>
      <c r="G43" s="48">
        <v>0</v>
      </c>
      <c r="H43" s="48"/>
      <c r="I43" s="48">
        <v>5879</v>
      </c>
    </row>
    <row r="44" spans="1:9" ht="19.5" customHeight="1">
      <c r="A44" s="50" t="s">
        <v>41</v>
      </c>
      <c r="B44" s="50"/>
      <c r="C44" s="48">
        <v>2095</v>
      </c>
      <c r="D44" s="48"/>
      <c r="E44" s="48">
        <v>85</v>
      </c>
      <c r="F44" s="48"/>
      <c r="G44" s="48">
        <v>0</v>
      </c>
      <c r="H44" s="48"/>
      <c r="I44" s="48">
        <v>-342</v>
      </c>
    </row>
    <row r="45" spans="1:9" ht="19.5" customHeight="1">
      <c r="A45" s="50" t="s">
        <v>227</v>
      </c>
      <c r="B45" s="50"/>
      <c r="C45" s="52">
        <v>501778</v>
      </c>
      <c r="D45" s="48"/>
      <c r="E45" s="52">
        <v>746550</v>
      </c>
      <c r="F45" s="48"/>
      <c r="G45" s="52">
        <v>44249</v>
      </c>
      <c r="H45" s="48"/>
      <c r="I45" s="52">
        <v>66186</v>
      </c>
    </row>
    <row r="46" spans="1:9" ht="19.5" customHeight="1">
      <c r="A46" s="50" t="s">
        <v>100</v>
      </c>
      <c r="B46" s="50"/>
      <c r="C46" s="48">
        <v>-59013</v>
      </c>
      <c r="D46" s="48"/>
      <c r="E46" s="48">
        <v>-69027</v>
      </c>
      <c r="F46" s="48"/>
      <c r="G46" s="48">
        <v>-7191</v>
      </c>
      <c r="H46" s="48"/>
      <c r="I46" s="48">
        <v>-6389</v>
      </c>
    </row>
    <row r="47" spans="1:9" ht="19.5" customHeight="1">
      <c r="A47" s="50" t="s">
        <v>164</v>
      </c>
      <c r="B47" s="50"/>
      <c r="C47" s="48">
        <v>0</v>
      </c>
      <c r="D47" s="48"/>
      <c r="E47" s="48">
        <v>0</v>
      </c>
      <c r="F47" s="48"/>
      <c r="G47" s="48">
        <v>27585</v>
      </c>
      <c r="H47" s="48"/>
      <c r="I47" s="48">
        <v>0</v>
      </c>
    </row>
    <row r="48" spans="1:9" ht="19.5" customHeight="1">
      <c r="A48" s="43" t="s">
        <v>230</v>
      </c>
      <c r="B48" s="43"/>
      <c r="C48" s="53">
        <v>442765</v>
      </c>
      <c r="D48" s="54"/>
      <c r="E48" s="53">
        <v>677523</v>
      </c>
      <c r="F48" s="54"/>
      <c r="G48" s="53">
        <v>64643</v>
      </c>
      <c r="H48" s="54"/>
      <c r="I48" s="53">
        <v>59797</v>
      </c>
    </row>
    <row r="49" spans="1:9" ht="19.5" customHeight="1">
      <c r="A49" s="43"/>
      <c r="B49" s="43"/>
      <c r="C49" s="54"/>
      <c r="D49" s="54"/>
      <c r="E49" s="54"/>
      <c r="F49" s="54"/>
      <c r="G49" s="54"/>
      <c r="H49" s="54"/>
      <c r="I49" s="54"/>
    </row>
    <row r="50" spans="1:9" s="150" customFormat="1" ht="19.5" customHeight="1">
      <c r="A50" s="42" t="str">
        <f>A1</f>
        <v>Frasers Property (Thailand) Public Company Limited and its Subsidiaries</v>
      </c>
      <c r="B50" s="42"/>
      <c r="C50" s="143"/>
      <c r="D50" s="143"/>
      <c r="E50" s="143"/>
      <c r="F50" s="143"/>
      <c r="G50" s="143"/>
      <c r="H50" s="143"/>
      <c r="I50" s="143"/>
    </row>
    <row r="51" spans="1:9" s="149" customFormat="1" ht="19.5" customHeight="1">
      <c r="A51" s="44" t="s">
        <v>124</v>
      </c>
      <c r="B51" s="44"/>
      <c r="C51" s="151"/>
      <c r="D51" s="151"/>
      <c r="E51" s="151"/>
      <c r="F51" s="151"/>
      <c r="G51" s="151"/>
      <c r="H51" s="151"/>
      <c r="I51" s="151"/>
    </row>
    <row r="52" spans="1:9" ht="19.5" customHeight="1">
      <c r="A52" s="45"/>
      <c r="B52" s="45"/>
      <c r="C52" s="43"/>
      <c r="D52" s="43"/>
      <c r="E52" s="43"/>
      <c r="F52" s="43"/>
      <c r="G52" s="43"/>
      <c r="H52" s="43"/>
      <c r="I52" s="43"/>
    </row>
    <row r="53" spans="1:9" ht="19.5" customHeight="1">
      <c r="A53" s="45"/>
      <c r="B53" s="45"/>
      <c r="C53" s="231" t="s">
        <v>0</v>
      </c>
      <c r="D53" s="231"/>
      <c r="E53" s="231"/>
      <c r="F53" s="46"/>
      <c r="G53" s="231" t="s">
        <v>1</v>
      </c>
      <c r="H53" s="231"/>
      <c r="I53" s="231"/>
    </row>
    <row r="54" spans="1:9" ht="19.5" customHeight="1">
      <c r="A54" s="45"/>
      <c r="B54" s="45"/>
      <c r="C54" s="242" t="s">
        <v>114</v>
      </c>
      <c r="D54" s="242"/>
      <c r="E54" s="242"/>
      <c r="F54" s="20"/>
      <c r="G54" s="242" t="s">
        <v>114</v>
      </c>
      <c r="H54" s="242"/>
      <c r="I54" s="242"/>
    </row>
    <row r="55" spans="1:9" ht="19.5" customHeight="1">
      <c r="A55" s="45"/>
      <c r="B55" s="45"/>
      <c r="C55" s="242" t="s">
        <v>43</v>
      </c>
      <c r="D55" s="242"/>
      <c r="E55" s="242"/>
      <c r="F55" s="20"/>
      <c r="G55" s="242" t="s">
        <v>43</v>
      </c>
      <c r="H55" s="242"/>
      <c r="I55" s="242"/>
    </row>
    <row r="56" spans="1:9" ht="19.5" customHeight="1">
      <c r="A56" s="130"/>
      <c r="B56" s="171"/>
      <c r="C56" s="114">
        <v>2022</v>
      </c>
      <c r="D56" s="103"/>
      <c r="E56" s="114">
        <v>2021</v>
      </c>
      <c r="F56" s="21"/>
      <c r="G56" s="114">
        <v>2022</v>
      </c>
      <c r="H56" s="103"/>
      <c r="I56" s="114">
        <v>2021</v>
      </c>
    </row>
    <row r="57" spans="1:9" ht="19.5" customHeight="1">
      <c r="C57" s="229" t="s">
        <v>44</v>
      </c>
      <c r="D57" s="229"/>
      <c r="E57" s="229"/>
      <c r="F57" s="229"/>
      <c r="G57" s="229"/>
      <c r="H57" s="229"/>
      <c r="I57" s="229"/>
    </row>
    <row r="58" spans="1:9" ht="19.5" customHeight="1">
      <c r="A58" s="55" t="s">
        <v>32</v>
      </c>
      <c r="B58" s="55"/>
    </row>
    <row r="59" spans="1:9" ht="19.5" customHeight="1">
      <c r="A59" s="47" t="s">
        <v>94</v>
      </c>
      <c r="C59" s="49">
        <v>2221</v>
      </c>
      <c r="D59" s="49"/>
      <c r="E59" s="49">
        <v>41980</v>
      </c>
      <c r="F59" s="49"/>
      <c r="G59" s="49">
        <v>99128</v>
      </c>
      <c r="H59" s="49"/>
      <c r="I59" s="49">
        <v>101611</v>
      </c>
    </row>
    <row r="60" spans="1:9" ht="19" customHeight="1">
      <c r="A60" s="47" t="s">
        <v>204</v>
      </c>
      <c r="C60" s="49">
        <v>-3</v>
      </c>
      <c r="D60" s="49"/>
      <c r="E60" s="49">
        <v>-48007</v>
      </c>
      <c r="F60" s="49"/>
      <c r="G60" s="49">
        <v>0</v>
      </c>
      <c r="H60" s="49"/>
      <c r="I60" s="49">
        <v>0</v>
      </c>
    </row>
    <row r="61" spans="1:9" ht="19.5" customHeight="1">
      <c r="A61" s="241" t="s">
        <v>237</v>
      </c>
      <c r="B61" s="241"/>
      <c r="C61" s="49">
        <v>0</v>
      </c>
      <c r="D61" s="48"/>
      <c r="E61" s="49">
        <v>576827</v>
      </c>
      <c r="F61" s="48"/>
      <c r="G61" s="49">
        <v>0</v>
      </c>
      <c r="H61" s="48"/>
      <c r="I61" s="49">
        <v>0</v>
      </c>
    </row>
    <row r="62" spans="1:9" ht="19.5" customHeight="1">
      <c r="A62" s="47" t="s">
        <v>238</v>
      </c>
      <c r="C62" s="49">
        <v>-93885</v>
      </c>
      <c r="D62" s="48"/>
      <c r="E62" s="49">
        <v>-4000</v>
      </c>
      <c r="F62" s="48"/>
      <c r="G62" s="49">
        <v>0</v>
      </c>
      <c r="H62" s="48"/>
      <c r="I62" s="49">
        <v>0</v>
      </c>
    </row>
    <row r="63" spans="1:9" ht="19.5" customHeight="1">
      <c r="A63" s="47" t="s">
        <v>224</v>
      </c>
      <c r="C63" s="49">
        <v>0</v>
      </c>
      <c r="D63" s="48"/>
      <c r="E63" s="49">
        <v>0</v>
      </c>
      <c r="F63" s="48"/>
      <c r="G63" s="49">
        <v>-156685</v>
      </c>
      <c r="H63" s="48"/>
      <c r="I63" s="49">
        <v>0</v>
      </c>
    </row>
    <row r="64" spans="1:9" ht="19.5" customHeight="1">
      <c r="A64" s="47" t="s">
        <v>239</v>
      </c>
      <c r="C64" s="49">
        <v>0</v>
      </c>
      <c r="D64" s="49"/>
      <c r="E64" s="49">
        <v>-549663</v>
      </c>
      <c r="F64" s="49"/>
      <c r="G64" s="49">
        <v>0</v>
      </c>
      <c r="H64" s="49"/>
      <c r="I64" s="49">
        <v>0</v>
      </c>
    </row>
    <row r="65" spans="1:9" ht="19.5" customHeight="1">
      <c r="A65" s="47" t="s">
        <v>244</v>
      </c>
      <c r="C65" s="49">
        <v>0</v>
      </c>
      <c r="D65" s="49"/>
      <c r="E65" s="49">
        <v>0</v>
      </c>
      <c r="F65" s="49"/>
      <c r="G65" s="48">
        <v>-2475713</v>
      </c>
      <c r="H65" s="49"/>
      <c r="I65" s="48">
        <v>-2735151</v>
      </c>
    </row>
    <row r="66" spans="1:9" ht="19.5" customHeight="1">
      <c r="A66" s="47" t="s">
        <v>93</v>
      </c>
      <c r="C66" s="49">
        <v>189112</v>
      </c>
      <c r="D66" s="49"/>
      <c r="E66" s="48">
        <v>171574</v>
      </c>
      <c r="F66" s="49"/>
      <c r="G66" s="48">
        <v>29534</v>
      </c>
      <c r="H66" s="49"/>
      <c r="I66" s="48">
        <v>26691</v>
      </c>
    </row>
    <row r="67" spans="1:9" ht="19.5" customHeight="1">
      <c r="A67" s="47" t="s">
        <v>240</v>
      </c>
      <c r="C67" s="48"/>
      <c r="D67" s="49"/>
      <c r="E67" s="48"/>
      <c r="F67" s="49"/>
      <c r="G67" s="48"/>
      <c r="H67" s="49"/>
      <c r="I67" s="48"/>
    </row>
    <row r="68" spans="1:9" ht="19.5" customHeight="1">
      <c r="A68" s="47" t="s">
        <v>241</v>
      </c>
      <c r="C68" s="49">
        <v>-293669</v>
      </c>
      <c r="D68" s="49"/>
      <c r="E68" s="48">
        <v>-1845864</v>
      </c>
      <c r="F68" s="49"/>
      <c r="G68" s="48">
        <v>-12573</v>
      </c>
      <c r="H68" s="49"/>
      <c r="I68" s="48">
        <v>-41394</v>
      </c>
    </row>
    <row r="69" spans="1:9" ht="19.5" customHeight="1">
      <c r="A69" s="241" t="s">
        <v>247</v>
      </c>
      <c r="B69" s="241"/>
      <c r="C69" s="48"/>
      <c r="D69" s="49"/>
      <c r="E69" s="49"/>
      <c r="F69" s="49"/>
      <c r="G69" s="49"/>
      <c r="H69" s="49"/>
      <c r="I69" s="49"/>
    </row>
    <row r="70" spans="1:9" ht="19.5" customHeight="1">
      <c r="A70" s="47" t="s">
        <v>241</v>
      </c>
      <c r="C70" s="49">
        <v>728</v>
      </c>
      <c r="D70" s="49"/>
      <c r="E70" s="49">
        <v>97544</v>
      </c>
      <c r="F70" s="49"/>
      <c r="G70" s="49">
        <v>610</v>
      </c>
      <c r="H70" s="49"/>
      <c r="I70" s="49">
        <v>804</v>
      </c>
    </row>
    <row r="71" spans="1:9" ht="19.5" customHeight="1">
      <c r="A71" s="45" t="s">
        <v>231</v>
      </c>
      <c r="B71" s="45"/>
      <c r="C71" s="56">
        <v>-195496</v>
      </c>
      <c r="D71" s="57"/>
      <c r="E71" s="56">
        <v>-1559609</v>
      </c>
      <c r="F71" s="57"/>
      <c r="G71" s="56">
        <v>-2515699</v>
      </c>
      <c r="H71" s="57"/>
      <c r="I71" s="56">
        <v>-2647439</v>
      </c>
    </row>
    <row r="72" spans="1:9" ht="19.5" customHeight="1">
      <c r="C72" s="58"/>
      <c r="D72" s="58"/>
      <c r="E72" s="58"/>
      <c r="F72" s="58"/>
      <c r="G72" s="58"/>
      <c r="H72" s="58"/>
      <c r="I72" s="58"/>
    </row>
    <row r="73" spans="1:9" ht="19.5" customHeight="1">
      <c r="A73" s="83" t="s">
        <v>60</v>
      </c>
      <c r="B73" s="83"/>
      <c r="C73" s="58"/>
      <c r="D73" s="58"/>
      <c r="E73" s="58"/>
      <c r="F73" s="58"/>
      <c r="G73" s="58"/>
      <c r="H73" s="58"/>
      <c r="I73" s="58"/>
    </row>
    <row r="74" spans="1:9" ht="19.5" customHeight="1">
      <c r="A74" s="47" t="s">
        <v>178</v>
      </c>
      <c r="C74" s="49">
        <v>-347029</v>
      </c>
      <c r="D74" s="49"/>
      <c r="E74" s="49">
        <v>-337499</v>
      </c>
      <c r="F74" s="49"/>
      <c r="G74" s="49">
        <v>-228400</v>
      </c>
      <c r="H74" s="49"/>
      <c r="I74" s="49">
        <v>-225187</v>
      </c>
    </row>
    <row r="75" spans="1:9" ht="19.5" customHeight="1">
      <c r="A75" s="47" t="s">
        <v>242</v>
      </c>
      <c r="C75" s="201">
        <v>292000</v>
      </c>
      <c r="D75" s="49"/>
      <c r="E75" s="49">
        <v>3298567</v>
      </c>
      <c r="F75" s="49"/>
      <c r="G75" s="49">
        <v>426000</v>
      </c>
      <c r="H75" s="49"/>
      <c r="I75" s="49">
        <v>1945000</v>
      </c>
    </row>
    <row r="76" spans="1:9" ht="19.5" customHeight="1">
      <c r="A76" s="47" t="s">
        <v>206</v>
      </c>
      <c r="C76" s="49">
        <v>0</v>
      </c>
      <c r="D76" s="49"/>
      <c r="E76" s="49">
        <v>889485</v>
      </c>
      <c r="F76" s="49"/>
      <c r="G76" s="49">
        <v>6880</v>
      </c>
      <c r="H76" s="49"/>
      <c r="I76" s="49">
        <v>29557</v>
      </c>
    </row>
    <row r="77" spans="1:9" ht="19.5" customHeight="1">
      <c r="A77" s="47" t="s">
        <v>198</v>
      </c>
      <c r="C77" s="49">
        <v>1440477</v>
      </c>
      <c r="D77" s="49"/>
      <c r="E77" s="49">
        <v>0</v>
      </c>
      <c r="F77" s="49"/>
      <c r="G77" s="49">
        <v>0</v>
      </c>
      <c r="H77" s="49"/>
      <c r="I77" s="49">
        <v>800000</v>
      </c>
    </row>
    <row r="78" spans="1:9" ht="19.5" customHeight="1">
      <c r="A78" s="47" t="s">
        <v>202</v>
      </c>
      <c r="C78" s="49">
        <v>-957444</v>
      </c>
      <c r="D78" s="49"/>
      <c r="E78" s="49">
        <v>0</v>
      </c>
      <c r="F78" s="49"/>
      <c r="G78" s="49">
        <v>0</v>
      </c>
      <c r="H78" s="49"/>
      <c r="I78" s="49">
        <v>0</v>
      </c>
    </row>
    <row r="79" spans="1:9" ht="19.5" customHeight="1">
      <c r="A79" s="47" t="s">
        <v>173</v>
      </c>
      <c r="C79" s="49">
        <v>-137318</v>
      </c>
      <c r="D79" s="49"/>
      <c r="E79" s="49">
        <v>-163633</v>
      </c>
      <c r="F79" s="49"/>
      <c r="G79" s="49">
        <v>-10603</v>
      </c>
      <c r="H79" s="49"/>
      <c r="I79" s="49">
        <v>-11006</v>
      </c>
    </row>
    <row r="80" spans="1:9" ht="19.5" customHeight="1">
      <c r="A80" s="47" t="s">
        <v>225</v>
      </c>
      <c r="C80" s="49">
        <v>2330000</v>
      </c>
      <c r="D80" s="49"/>
      <c r="E80" s="49">
        <v>0</v>
      </c>
      <c r="F80" s="49"/>
      <c r="G80" s="49">
        <v>2330000</v>
      </c>
      <c r="H80" s="49"/>
      <c r="I80" s="49">
        <v>0</v>
      </c>
    </row>
    <row r="81" spans="1:9" ht="19.5" customHeight="1">
      <c r="A81" s="47" t="s">
        <v>62</v>
      </c>
      <c r="C81" s="49">
        <v>-3000000</v>
      </c>
      <c r="D81" s="49"/>
      <c r="E81" s="49">
        <v>-3000000</v>
      </c>
      <c r="F81" s="49"/>
      <c r="G81" s="49">
        <v>0</v>
      </c>
      <c r="H81" s="49"/>
      <c r="I81" s="49">
        <v>0</v>
      </c>
    </row>
    <row r="82" spans="1:9" ht="19.5" customHeight="1">
      <c r="A82" s="78" t="s">
        <v>153</v>
      </c>
      <c r="B82" s="78"/>
      <c r="C82" s="56">
        <v>-379314</v>
      </c>
      <c r="D82" s="57"/>
      <c r="E82" s="56">
        <v>686920</v>
      </c>
      <c r="F82" s="57"/>
      <c r="G82" s="56">
        <v>2523877</v>
      </c>
      <c r="H82" s="57"/>
      <c r="I82" s="56">
        <v>2538364</v>
      </c>
    </row>
    <row r="83" spans="1:9" ht="19.5" customHeight="1">
      <c r="C83" s="59"/>
      <c r="D83" s="49"/>
      <c r="E83" s="59"/>
      <c r="F83" s="49"/>
      <c r="G83" s="59"/>
      <c r="H83" s="49"/>
      <c r="I83" s="59"/>
    </row>
    <row r="84" spans="1:9" ht="19.5" customHeight="1">
      <c r="A84" s="47" t="s">
        <v>232</v>
      </c>
      <c r="C84" s="131">
        <v>2335</v>
      </c>
      <c r="D84" s="49"/>
      <c r="E84" s="131">
        <v>1267</v>
      </c>
      <c r="F84" s="49"/>
      <c r="G84" s="131">
        <v>0</v>
      </c>
      <c r="H84" s="49"/>
      <c r="I84" s="131">
        <v>0</v>
      </c>
    </row>
    <row r="85" spans="1:9" ht="19.5" customHeight="1">
      <c r="A85" s="78" t="s">
        <v>226</v>
      </c>
      <c r="B85" s="78"/>
      <c r="C85" s="57">
        <v>-129710</v>
      </c>
      <c r="D85" s="57"/>
      <c r="E85" s="57">
        <v>-193899</v>
      </c>
      <c r="F85" s="57"/>
      <c r="G85" s="57">
        <v>72821</v>
      </c>
      <c r="H85" s="57"/>
      <c r="I85" s="57">
        <v>-49278</v>
      </c>
    </row>
    <row r="86" spans="1:9" ht="19.5" customHeight="1">
      <c r="A86" s="47" t="s">
        <v>115</v>
      </c>
      <c r="C86" s="131">
        <v>1074721</v>
      </c>
      <c r="D86" s="49"/>
      <c r="E86" s="131">
        <v>966477</v>
      </c>
      <c r="F86" s="49"/>
      <c r="G86" s="131">
        <v>45081</v>
      </c>
      <c r="H86" s="49"/>
      <c r="I86" s="131">
        <v>124879</v>
      </c>
    </row>
    <row r="87" spans="1:9" ht="19.5" customHeight="1" thickBot="1">
      <c r="A87" s="46" t="s">
        <v>116</v>
      </c>
      <c r="B87" s="46"/>
      <c r="C87" s="60">
        <v>945011</v>
      </c>
      <c r="D87" s="49"/>
      <c r="E87" s="60">
        <v>772578</v>
      </c>
      <c r="F87" s="49"/>
      <c r="G87" s="60">
        <v>117902</v>
      </c>
      <c r="H87" s="49"/>
      <c r="I87" s="60">
        <v>75601</v>
      </c>
    </row>
    <row r="88" spans="1:9" ht="13.5" customHeight="1" thickTop="1">
      <c r="C88" s="201"/>
      <c r="E88" s="201"/>
    </row>
    <row r="89" spans="1:9" ht="19.5" customHeight="1">
      <c r="A89" s="84" t="s">
        <v>63</v>
      </c>
      <c r="B89" s="84"/>
      <c r="C89" s="201"/>
      <c r="E89" s="201"/>
    </row>
    <row r="90" spans="1:9" ht="19.5" customHeight="1">
      <c r="A90" s="47" t="s">
        <v>102</v>
      </c>
      <c r="C90" s="49"/>
      <c r="D90" s="58"/>
      <c r="E90" s="49"/>
      <c r="F90" s="58"/>
      <c r="G90" s="49"/>
      <c r="H90" s="58"/>
      <c r="I90" s="49"/>
    </row>
    <row r="91" spans="1:9" ht="19.5" customHeight="1">
      <c r="A91" s="47" t="s">
        <v>101</v>
      </c>
      <c r="C91" s="48">
        <v>663238.80096999998</v>
      </c>
      <c r="D91" s="48"/>
      <c r="E91" s="48">
        <v>350605.03200000006</v>
      </c>
      <c r="G91" s="47">
        <v>28286.329280000002</v>
      </c>
      <c r="I91" s="47">
        <v>124319.17711</v>
      </c>
    </row>
    <row r="92" spans="1:9" ht="19.5" customHeight="1">
      <c r="A92" s="47" t="s">
        <v>243</v>
      </c>
      <c r="C92" s="48">
        <v>0</v>
      </c>
      <c r="D92" s="48"/>
      <c r="E92" s="48">
        <v>0</v>
      </c>
      <c r="G92" s="49">
        <v>0</v>
      </c>
      <c r="I92" s="47">
        <v>471</v>
      </c>
    </row>
    <row r="94" spans="1:9" ht="19.5" customHeight="1">
      <c r="A94" s="194"/>
      <c r="B94" s="194"/>
    </row>
    <row r="96" spans="1:9" ht="19.5" customHeight="1">
      <c r="A96" s="194"/>
      <c r="B96" s="194"/>
    </row>
    <row r="97" spans="1:2" ht="19.5" customHeight="1">
      <c r="A97" s="194"/>
      <c r="B97" s="194"/>
    </row>
  </sheetData>
  <mergeCells count="16">
    <mergeCell ref="A69:B69"/>
    <mergeCell ref="A61:B61"/>
    <mergeCell ref="C57:I57"/>
    <mergeCell ref="C4:E4"/>
    <mergeCell ref="G4:I4"/>
    <mergeCell ref="C8:I8"/>
    <mergeCell ref="C55:E55"/>
    <mergeCell ref="C53:E53"/>
    <mergeCell ref="G55:I55"/>
    <mergeCell ref="G53:I53"/>
    <mergeCell ref="G6:I6"/>
    <mergeCell ref="C54:E54"/>
    <mergeCell ref="G54:I54"/>
    <mergeCell ref="C5:E5"/>
    <mergeCell ref="G5:I5"/>
    <mergeCell ref="C6:E6"/>
  </mergeCells>
  <pageMargins left="0.7" right="0.7" top="0.48" bottom="0.5" header="0.5" footer="0.5"/>
  <pageSetup paperSize="9" scale="64" firstPageNumber="9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SCSE-Conso</vt:lpstr>
      <vt:lpstr>SCSE-Company</vt:lpstr>
      <vt:lpstr>Cashflows</vt:lpstr>
      <vt:lpstr>BS!Print_Area</vt:lpstr>
      <vt:lpstr>Cashflows!Print_Area</vt:lpstr>
      <vt:lpstr>PL!Print_Area</vt:lpstr>
      <vt:lpstr>'SCSE-Company'!Print_Area</vt:lpstr>
      <vt:lpstr>'SCSE-Conso'!Print_Area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Sathiravich, Sangwansirapat</cp:lastModifiedBy>
  <cp:lastPrinted>2023-02-02T11:19:32Z</cp:lastPrinted>
  <dcterms:created xsi:type="dcterms:W3CDTF">2011-10-13T02:14:05Z</dcterms:created>
  <dcterms:modified xsi:type="dcterms:W3CDTF">2023-02-03T03:15:03Z</dcterms:modified>
</cp:coreProperties>
</file>