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10" yWindow="-110" windowWidth="19420" windowHeight="10420" tabRatio="741" activeTab="1"/>
  </bookViews>
  <sheets>
    <sheet name="2-4" sheetId="1" r:id="rId1"/>
    <sheet name="5" sheetId="2" r:id="rId2"/>
    <sheet name="6" sheetId="3" r:id="rId3"/>
    <sheet name="7-8" sheetId="5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3" l="1"/>
  <c r="N14" i="3"/>
  <c r="H11" i="2"/>
  <c r="F11" i="2"/>
  <c r="L23" i="3" l="1"/>
  <c r="H107" i="1" l="1"/>
  <c r="H30" i="2" l="1"/>
  <c r="F30" i="2"/>
  <c r="H17" i="2" l="1"/>
  <c r="J105" i="1"/>
  <c r="J104" i="1"/>
  <c r="J103" i="1"/>
  <c r="N18" i="3"/>
  <c r="N11" i="3"/>
  <c r="H23" i="3"/>
  <c r="H16" i="3"/>
  <c r="F23" i="3"/>
  <c r="F16" i="3"/>
  <c r="D23" i="3"/>
  <c r="D16" i="3"/>
  <c r="A3" i="3"/>
  <c r="A3" i="5" s="1"/>
  <c r="A44" i="5" s="1"/>
  <c r="A1" i="3"/>
  <c r="A1" i="5" s="1"/>
  <c r="J107" i="1" l="1"/>
  <c r="H55" i="5"/>
  <c r="A81" i="5" l="1"/>
  <c r="A82" i="1"/>
  <c r="A122" i="1" s="1"/>
  <c r="J31" i="1"/>
  <c r="H31" i="1"/>
  <c r="F60" i="5"/>
  <c r="A42" i="5"/>
  <c r="H20" i="2"/>
  <c r="F17" i="2"/>
  <c r="A85" i="1"/>
  <c r="A83" i="1"/>
  <c r="J71" i="1"/>
  <c r="H71" i="1"/>
  <c r="J62" i="1"/>
  <c r="H62" i="1"/>
  <c r="A44" i="1"/>
  <c r="A42" i="1"/>
  <c r="H20" i="1"/>
  <c r="F20" i="2" l="1"/>
  <c r="H23" i="2"/>
  <c r="H33" i="1"/>
  <c r="J73" i="1"/>
  <c r="J109" i="1" s="1"/>
  <c r="H73" i="1"/>
  <c r="H109" i="1" s="1"/>
  <c r="F55" i="5"/>
  <c r="J20" i="1"/>
  <c r="J33" i="1" s="1"/>
  <c r="H60" i="5"/>
  <c r="J16" i="3"/>
  <c r="H32" i="2" l="1"/>
  <c r="H36" i="2"/>
  <c r="H22" i="5"/>
  <c r="H32" i="5" s="1"/>
  <c r="H37" i="5" s="1"/>
  <c r="H62" i="5" s="1"/>
  <c r="F23" i="2"/>
  <c r="F36" i="2" s="1"/>
  <c r="F22" i="5"/>
  <c r="F32" i="5" s="1"/>
  <c r="F37" i="5" s="1"/>
  <c r="F62" i="5" s="1"/>
  <c r="F65" i="5" s="1"/>
  <c r="F32" i="2" l="1"/>
  <c r="J23" i="3" l="1"/>
  <c r="N23" i="3"/>
  <c r="L16" i="3"/>
  <c r="N16" i="3" l="1"/>
  <c r="H65" i="5" l="1"/>
</calcChain>
</file>

<file path=xl/sharedStrings.xml><?xml version="1.0" encoding="utf-8"?>
<sst xmlns="http://schemas.openxmlformats.org/spreadsheetml/2006/main" count="194" uniqueCount="140">
  <si>
    <t>งบแสดงฐานะการเงิน</t>
  </si>
  <si>
    <t>31 ธันวาคม</t>
  </si>
  <si>
    <t>พ.ศ. 2564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</si>
  <si>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</si>
  <si>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</si>
  <si>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</si>
  <si>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</si>
  <si>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</si>
  <si>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</si>
  <si>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</si>
  <si>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</si>
  <si>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</si>
  <si>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</si>
  <si>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</si>
  <si>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</si>
  <si>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</si>
  <si>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</si>
  <si>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</si>
  <si>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</si>
  <si>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</si>
  <si>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</si>
  <si>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</si>
  <si>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</si>
  <si>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</si>
  <si>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รวมส่วนของผู้เป็นเจ้าของ</t>
  </si>
  <si>
    <t>รวมหนี้สินและส่วนของเจ้าของ</t>
  </si>
  <si>
    <t>รายได้อื่น</t>
  </si>
  <si>
    <t>ต้นทุนทางการเงิน</t>
  </si>
  <si>
    <t xml:space="preserve">กำไรสำหรับงวด </t>
  </si>
  <si>
    <t>กำไรสะสม</t>
  </si>
  <si>
    <t xml:space="preserve">การเปลี่ยนแปลงในส่วนของเจ้าของสำหรับงวด </t>
  </si>
  <si>
    <t>ยังไม่ได้จัดสรร</t>
  </si>
  <si>
    <t>กระแสเงินสดจากกิจกรรมดำเนินงาน</t>
  </si>
  <si>
    <t>รายการปรับกระทบกำไรสำหรับงวด</t>
  </si>
  <si>
    <t>ดอกเบี้ยรับ</t>
  </si>
  <si>
    <t>ดอกเบี้ยจ่าย</t>
  </si>
  <si>
    <t xml:space="preserve">กำไรจากการดำเนินงานก่อนการเปลี่ยนแปลงในสินทรัพย์ </t>
  </si>
  <si>
    <t>และหนี้สินดำเนินงาน </t>
  </si>
  <si>
    <t>การเปลี่ยนแปลงในสินทรัพย์ดำเนินงาน (เพิ่มขึ้น) ลดลง </t>
  </si>
  <si>
    <t xml:space="preserve">หนี้สินหมุนเวียนอื่น </t>
  </si>
  <si>
    <t xml:space="preserve">หนี้สินไม่หมุนเวียนอื่น </t>
  </si>
  <si>
    <t>กระแสเงินสดจากกิจกรรมลงทุน</t>
  </si>
  <si>
    <t>เงินสดจ่ายดอกเบี้ย</t>
  </si>
  <si>
    <t>กระแสเงินสดจากกิจกรรมจัดหาเงิน</t>
  </si>
  <si>
    <t xml:space="preserve">เงินสดและรายการเทียบเท่าเงินสดต้นงวด </t>
  </si>
  <si>
    <t xml:space="preserve">เงินสดและรายการเทียบเท่าเงินสดปลายงวด 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</si>
  <si>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</si>
  <si>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ตรวจสอบแล้ว</t>
  </si>
  <si>
    <t>กำไรเบ็ดเสร็จรวมสำหรับงวด</t>
  </si>
  <si>
    <t>สินทรัพย์ไม่มีตัวตน สุทธิ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</si>
  <si>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</si>
  <si>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ภายในหนึ่งปี สุทธิ</t>
  </si>
  <si>
    <t>หนี้สินตามสัญญาเช่าที่ถึงกำหนดชำระ</t>
  </si>
  <si>
    <t>เงินสดสุทธิใช้ไปในกิจกรรมลงทุน</t>
  </si>
  <si>
    <t>ข้อมูลเพิ่มเติมเกี่ยวกับกระแสเงินสด</t>
  </si>
  <si>
    <t>บริษัท ไทยสตีลเคเบิล จำกัด (มหาชน)</t>
  </si>
  <si>
    <t>พันบาท</t>
  </si>
  <si>
    <t>พ.ศ. 2565</t>
  </si>
  <si>
    <t>30 กันยายน</t>
  </si>
  <si>
    <t>ลูกหนี้การค้า และ ลูกหนี้อื่น</t>
  </si>
  <si>
    <t>สินค้าคงเหลือ สุทธิ</t>
  </si>
  <si>
    <t>เงินลงทุนในตราสารทุนของบริษัทที่ไม่ใช่บริษัทจดทะเบียน</t>
  </si>
  <si>
    <t>สินทรัพย์ภาษีเงินได้รอตัดบัญชี</t>
  </si>
  <si>
    <t>ณ วันที่ 31 ธันวาคม พ.ศ. 2565</t>
  </si>
  <si>
    <t>เงินกู้ยืมระยะสั้นจากสถาบันการเงิน</t>
  </si>
  <si>
    <t>เจ้าหนี้การค้าและเจ้าหนี้อื่น</t>
  </si>
  <si>
    <t>ลูกหนี้การค้าและลูกหนี้อื่น</t>
  </si>
  <si>
    <t>หนี้สินตามสัญญาเช่า สุทธิ</t>
  </si>
  <si>
    <t>ภาษีเงินได้ค้างจ่าย</t>
  </si>
  <si>
    <t>ทุนเรือนหุ้น</t>
  </si>
  <si>
    <t>หุ้นสามัญ 268,500,000 หุ้น มูลค่าหุ้นละ 1 บาท</t>
  </si>
  <si>
    <t>ทุนจดทะเบียน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</si>
  <si>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</si>
  <si>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</si>
  <si>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</si>
  <si>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องค์ประกอบอื่นของส่วนของผู้ถือหุ้น</t>
  </si>
  <si>
    <t>สำหรับงวดสามเดือนสิ้นสุดวันที่ 31 ธันวาคม พ.ศ. 2565</t>
  </si>
  <si>
    <t>กำไรขั้นต้น</t>
  </si>
  <si>
    <t>ค่าใช้จ่ายในการขายและจัดจำหน่าย</t>
  </si>
  <si>
    <t>ค่าใช้จ่ายในการบริหาร</t>
  </si>
  <si>
    <t>กำไรก่อนต้นทุนทางการเงินและภาษีเงินได้</t>
  </si>
  <si>
    <t>กำไรก่อนภาษีเงินได้</t>
  </si>
  <si>
    <t>ภาษีเงินได้</t>
  </si>
  <si>
    <t>กำไรขาดทุนเบ็ดเสร็จอื่น:</t>
  </si>
  <si>
    <t>รายการที่จะไม่จัดประเภทรายการใหม่ไปยังกำไรหรือขาดทุนในภายหลัง</t>
  </si>
  <si>
    <t>มูลค่ายุติธรรมผ่านกำไรขาดทุนเบ็ดเสร็จอื่น สุทธิจากภาษีเงินได้</t>
  </si>
  <si>
    <t>การเปลี่ยนแปลงในมูลค่ายุติธรรมของเงินลงทุนในตราสารทุนด้วย</t>
  </si>
  <si>
    <t>รวมรายการที่จะจัดประเภทรายการใหม่ไปยังกำไรหรือขาดทุนในภายหลัง</t>
  </si>
  <si>
    <t>- ส่วนของผู้เป็นเจ้าของของบริษัท</t>
  </si>
  <si>
    <t xml:space="preserve">   </t>
  </si>
  <si>
    <t>ทุนที่ออก</t>
  </si>
  <si>
    <t>และชำระแล้ว</t>
  </si>
  <si>
    <t>ส่วนเกิน</t>
  </si>
  <si>
    <t>มูลค่าหุ้น</t>
  </si>
  <si>
    <t>จัดสรรแล้ว</t>
  </si>
  <si>
    <t>ยังไม่จัดสรร</t>
  </si>
  <si>
    <t>- สำรองกฎหมาย</t>
  </si>
  <si>
    <t>ยอดคงเหลือต้นงวด ณ วันที่ 1 ตุลาคม พ.ศ. 2564</t>
  </si>
  <si>
    <t>ยอดคงเหลือปลายงวด ณ วันที่ 31 ธันวาคม พ.ศ. 2564</t>
  </si>
  <si>
    <t>ยอดคงเหลือต้นงวด ณ วันที่ 1 ตุลาคม พ.ศ. 2565</t>
  </si>
  <si>
    <t>ยอดคงเหลือปลายงวด ณ วันที่ 31 ธันวาคม พ.ศ. 2565</t>
  </si>
  <si>
    <t>การปรับลดสินค้าคงเหลือเป็นมูลค่าสุทธิที่จะได้รับ (โอนกลับ)</t>
  </si>
  <si>
    <t>ขาดทุนจากอัตราแลกเปลี่ยนที่ยังไม่รับรู้</t>
  </si>
  <si>
    <t xml:space="preserve">สินค้าคงเหลือ </t>
  </si>
  <si>
    <t>เงินสดจ่ายประมาณการหนี้สินจากการรับประกันสินค้า</t>
  </si>
  <si>
    <t>เงินสดจ่ายภาษีเงินได้</t>
  </si>
  <si>
    <t>เงินสดจ่ายซื้อสินทรัพย์ไม่มีตัวตน</t>
  </si>
  <si>
    <t>เงินสดจ่ายหนี้สินสัญญาเช่า</t>
  </si>
  <si>
    <t xml:space="preserve">เงินสดสุทธิใช้ไปในกิจกรรมจัดหาเงิน </t>
  </si>
  <si>
    <t>- อุปกรณ์เพิ่มขึ้นจากหนี้สินสัญญาเช่า</t>
  </si>
  <si>
    <t>เงินฝากประจำระยะสั้น</t>
  </si>
  <si>
    <t>กำไรต่อหุ้นขั้นพื้นฐาน (บาท)</t>
  </si>
  <si>
    <t>รายได้จากการขาย</t>
  </si>
  <si>
    <t>ต้นทุนขาย</t>
  </si>
  <si>
    <t>กำไรขาดทุนเบ็ดเสร็จอื่น</t>
  </si>
  <si>
    <t>การวัดมูลค่าเงินลงทุน</t>
  </si>
  <si>
    <t>ในตราสารทุนผ่าน</t>
  </si>
  <si>
    <t>กำไรสำหรับงวดก่อนภาษีเงินได้</t>
  </si>
  <si>
    <t xml:space="preserve">ค่าเสื่อมราคาและค่าตัดจำหน่าย </t>
  </si>
  <si>
    <t>ประมาณการหนี้สินจากการรับประกันสินค้า</t>
  </si>
  <si>
    <t>หุ้นสามัญ 259,800,000 หุ้น มูลค่าหุ้นละ 1 บาท</t>
  </si>
  <si>
    <t>กำไรจากอัตราแลกเปลี่ยน สุทธิ</t>
  </si>
  <si>
    <t>ภาระผูกพันผลประโยชน์ของพนักงานเพิ่มขึ้น</t>
  </si>
  <si>
    <t>เงินสดจ่ายที่ดิน อาคาร และอุปกรณ์</t>
  </si>
  <si>
    <t>เงินสดรับจากการจำหน่ายที่ดิน อาคาร และอุปกรณ์</t>
  </si>
  <si>
    <t xml:space="preserve">   เป็นเงินสดรับจากกิจกรรมดำเนินงาน </t>
  </si>
  <si>
    <t>ขาดทุนจากการจำหน่ายและตัดจำหน่ายสินทรัพย์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</si>
  <si>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</si>
  <si>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</si>
  <si>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เงินสดและรายการเทียบเท่าเงินสดเพิ่มขึ้นสุทธิ</t>
  </si>
  <si>
    <t>- อุปกรณ์เพิ่มขึ้นจากโอนแม่พิมพ์จากสินทรัพย์ไม่หมุนเวียน</t>
  </si>
  <si>
    <t>อสังหาริมทรัพย์เพื่อการลงทุน สุทธิ</t>
  </si>
  <si>
    <t xml:space="preserve">กำไรต่อหุ้น </t>
  </si>
  <si>
    <t>ประมาณการหนี้สินจากการรับประกันสินค้าเพิ่มขึ้น</t>
  </si>
  <si>
    <t>- ซื้อที่ดิน อาคาร และอุปกรณ์โดยยังไม่ได้ชำระเงิน</t>
  </si>
  <si>
    <t>ยังไม่ได้ตรวจสอบ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</si>
  <si>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</si>
  <si>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</si>
  <si>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</si>
  <si>
    <t xml:space="preserve">เงินสดรับดอกเบี้ย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</si>
</sst>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0;\(#,##0.00\);\-"/>
    <numFmt numFmtId="168" formatCode="#,##0.000;\(#,##0.00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indexed="8"/>
      <name val="Browallia New"/>
      <family val="2"/>
    </font>
    <font>
      <sz val="14"/>
      <color rgb="FF000000"/>
      <name val="Browallia New"/>
      <family val="2"/>
    </font>
    <font>
      <b/>
      <sz val="14"/>
      <color rgb="FF00000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165" fontId="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6" fontId="3" fillId="0" borderId="0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Alignment="1">
      <alignment horizontal="center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5" fontId="2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164" fontId="3" fillId="0" borderId="1" xfId="0" applyNumberFormat="1" applyFont="1" applyBorder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166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166" fontId="3" fillId="2" borderId="0" xfId="1" applyNumberFormat="1" applyFont="1" applyFill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66" fontId="3" fillId="2" borderId="2" xfId="1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center"/>
    </xf>
    <xf numFmtId="165" fontId="3" fillId="0" borderId="0" xfId="0" applyNumberFormat="1" applyFont="1" applyBorder="1" applyAlignment="1">
      <alignment horizontal="lef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6" fontId="3" fillId="0" borderId="1" xfId="0" applyNumberFormat="1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165" fontId="2" fillId="0" borderId="0" xfId="0" quotePrefix="1" applyNumberFormat="1" applyFont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166" fontId="2" fillId="0" borderId="0" xfId="0" applyNumberFormat="1" applyFont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4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43" fontId="3" fillId="2" borderId="2" xfId="1" applyFont="1" applyFill="1" applyBorder="1" applyAlignment="1">
      <alignment horizontal="right" vertical="center"/>
    </xf>
    <xf numFmtId="1" fontId="3" fillId="0" borderId="0" xfId="0" quotePrefix="1" applyNumberFormat="1" applyFont="1" applyFill="1" applyAlignment="1">
      <alignment horizontal="center" vertical="center"/>
    </xf>
    <xf numFmtId="168" fontId="3" fillId="0" borderId="0" xfId="0" applyNumberFormat="1" applyFont="1" applyAlignment="1">
      <alignment horizontal="left" vertical="center"/>
    </xf>
    <xf numFmtId="167" fontId="3" fillId="0" borderId="2" xfId="0" applyNumberFormat="1" applyFont="1" applyBorder="1" applyAlignment="1">
      <alignment horizontal="right" vertical="center"/>
    </xf>
    <xf numFmtId="165" fontId="3" fillId="0" borderId="0" xfId="0" quotePrefix="1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9" fontId="3" fillId="0" borderId="0" xfId="2" applyFont="1" applyAlignment="1">
      <alignment vertical="center"/>
    </xf>
    <xf numFmtId="165" fontId="3" fillId="0" borderId="1" xfId="0" applyNumberFormat="1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AFAFA"/>
      <color rgb="FF0000FF"/>
      <color rgb="FF00FF99"/>
      <color rgb="FFFFD1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topLeftCell="A16" zoomScaleNormal="100" zoomScaleSheetLayoutView="90" workbookViewId="0">
      <selection activeCell="H129" sqref="H129"/>
    </sheetView>
  </sheetViews>
  <sheetFormatPr defaultColWidth="9.1796875" defaultRowHeight="21.75" customHeight="1" x14ac:dyDescent="0.35"/>
  <cols>
    <col min="1" max="2" width="1.7265625" style="2" customWidth="1"/>
    <col min="3" max="3" width="8.1796875" style="2" customWidth="1"/>
    <col min="4" max="4" width="20.26953125" style="2" customWidth="1"/>
    <col min="5" max="5" width="12" style="2" customWidth="1"/>
    <col min="6" max="6" width="8.26953125" style="15" customWidth="1"/>
    <col min="7" max="7" width="0.81640625" style="2" customWidth="1"/>
    <col min="8" max="8" width="15" style="3" customWidth="1"/>
    <col min="9" max="9" width="0.81640625" style="2" customWidth="1"/>
    <col min="10" max="10" width="15" style="28" customWidth="1"/>
    <col min="11" max="16384" width="9.1796875" style="5"/>
  </cols>
  <sheetData>
    <row r="1" spans="1:10" ht="21.75" customHeight="1" x14ac:dyDescent="0.35">
      <c r="A1" s="1" t="s">
        <v>55</v>
      </c>
      <c r="B1" s="1"/>
      <c r="C1" s="1"/>
      <c r="D1" s="1"/>
      <c r="E1" s="1"/>
      <c r="I1" s="3"/>
    </row>
    <row r="2" spans="1:10" ht="21.75" customHeight="1" x14ac:dyDescent="0.35">
      <c r="A2" s="1" t="s">
        <v>0</v>
      </c>
      <c r="B2" s="1"/>
      <c r="C2" s="1"/>
      <c r="D2" s="1"/>
      <c r="E2" s="1"/>
      <c r="I2" s="3"/>
    </row>
    <row r="3" spans="1:10" ht="21.75" customHeight="1" x14ac:dyDescent="0.35">
      <c r="A3" s="6" t="s">
        <v>63</v>
      </c>
      <c r="B3" s="6"/>
      <c r="C3" s="6"/>
      <c r="D3" s="6"/>
      <c r="E3" s="6"/>
      <c r="F3" s="16"/>
      <c r="G3" s="7"/>
      <c r="H3" s="8"/>
      <c r="I3" s="7"/>
      <c r="J3" s="49"/>
    </row>
    <row r="5" spans="1:10" ht="21.75" customHeight="1" x14ac:dyDescent="0.35">
      <c r="A5" s="5"/>
      <c r="F5" s="17"/>
      <c r="G5" s="1"/>
      <c r="H5" s="61" t="s">
        <v>135</v>
      </c>
      <c r="I5" s="32"/>
      <c r="J5" s="61" t="s">
        <v>47</v>
      </c>
    </row>
    <row r="6" spans="1:10" ht="21.75" customHeight="1" x14ac:dyDescent="0.35">
      <c r="G6" s="1"/>
      <c r="H6" s="20" t="s">
        <v>1</v>
      </c>
      <c r="I6" s="1"/>
      <c r="J6" s="61" t="s">
        <v>58</v>
      </c>
    </row>
    <row r="7" spans="1:10" ht="21.75" customHeight="1" x14ac:dyDescent="0.35">
      <c r="G7" s="1"/>
      <c r="H7" s="20" t="s">
        <v>57</v>
      </c>
      <c r="I7" s="1"/>
      <c r="J7" s="61" t="s">
        <v>2</v>
      </c>
    </row>
    <row r="8" spans="1:10" ht="21.75" customHeight="1" x14ac:dyDescent="0.35">
      <c r="F8" s="21" t="s">
        <v>3</v>
      </c>
      <c r="G8" s="1"/>
      <c r="H8" s="19" t="s">
        <v>56</v>
      </c>
      <c r="I8" s="1"/>
      <c r="J8" s="60" t="s">
        <v>56</v>
      </c>
    </row>
    <row r="9" spans="1:10" ht="21.75" customHeight="1" x14ac:dyDescent="0.35">
      <c r="F9" s="22"/>
      <c r="G9" s="1"/>
      <c r="H9" s="23"/>
      <c r="I9" s="5"/>
      <c r="J9" s="47"/>
    </row>
    <row r="10" spans="1:10" ht="21.75" customHeight="1" x14ac:dyDescent="0.35">
      <c r="A10" s="1" t="s">
        <v>4</v>
      </c>
      <c r="H10" s="24"/>
    </row>
    <row r="11" spans="1:10" ht="6" customHeight="1" x14ac:dyDescent="0.35">
      <c r="A11" s="1"/>
      <c r="H11" s="24"/>
    </row>
    <row r="12" spans="1:10" ht="21.75" customHeight="1" x14ac:dyDescent="0.35">
      <c r="A12" s="1" t="s">
        <v>5</v>
      </c>
      <c r="H12" s="24"/>
      <c r="I12" s="25"/>
    </row>
    <row r="13" spans="1:10" ht="6" customHeight="1" x14ac:dyDescent="0.35">
      <c r="A13" s="1"/>
      <c r="H13" s="24"/>
      <c r="I13" s="25"/>
    </row>
    <row r="14" spans="1:10" ht="21.75" customHeight="1" x14ac:dyDescent="0.35">
      <c r="A14" s="2" t="s">
        <v>6</v>
      </c>
      <c r="H14" s="24">
        <v>250485</v>
      </c>
      <c r="J14" s="28">
        <v>197930</v>
      </c>
    </row>
    <row r="15" spans="1:10" ht="21.75" customHeight="1" x14ac:dyDescent="0.35">
      <c r="A15" s="26" t="s">
        <v>59</v>
      </c>
      <c r="B15" s="26"/>
      <c r="C15" s="26"/>
      <c r="D15" s="26"/>
      <c r="E15" s="26"/>
      <c r="F15" s="15">
        <v>6</v>
      </c>
      <c r="H15" s="24">
        <v>486335</v>
      </c>
      <c r="J15" s="28">
        <v>550780</v>
      </c>
    </row>
    <row r="16" spans="1:10" ht="21.75" customHeight="1" x14ac:dyDescent="0.35">
      <c r="A16" s="2" t="s">
        <v>60</v>
      </c>
      <c r="F16" s="15">
        <v>7</v>
      </c>
      <c r="H16" s="24">
        <v>226996</v>
      </c>
      <c r="J16" s="28">
        <v>203191</v>
      </c>
    </row>
    <row r="17" spans="1:10" ht="21.75" customHeight="1" x14ac:dyDescent="0.35">
      <c r="A17" s="2" t="s">
        <v>110</v>
      </c>
      <c r="H17" s="24">
        <v>296167</v>
      </c>
      <c r="J17" s="28">
        <v>296167</v>
      </c>
    </row>
    <row r="18" spans="1:10" ht="21.75" customHeight="1" x14ac:dyDescent="0.35">
      <c r="A18" s="2" t="s">
        <v>7</v>
      </c>
      <c r="H18" s="27">
        <v>14801</v>
      </c>
      <c r="J18" s="49">
        <v>12784</v>
      </c>
    </row>
    <row r="19" spans="1:10" ht="6" customHeight="1" x14ac:dyDescent="0.35">
      <c r="H19" s="24"/>
    </row>
    <row r="20" spans="1:10" ht="21.75" customHeight="1" x14ac:dyDescent="0.35">
      <c r="A20" s="1" t="s">
        <v>8</v>
      </c>
      <c r="H20" s="27">
        <f>SUM(H14:H18)</f>
        <v>1274784</v>
      </c>
      <c r="J20" s="49">
        <f>SUM(J14:J18)</f>
        <v>1260852</v>
      </c>
    </row>
    <row r="21" spans="1:10" ht="21.75" customHeight="1" x14ac:dyDescent="0.35">
      <c r="H21" s="24"/>
      <c r="I21" s="25"/>
    </row>
    <row r="22" spans="1:10" ht="21.75" customHeight="1" x14ac:dyDescent="0.35">
      <c r="A22" s="1" t="s">
        <v>9</v>
      </c>
      <c r="H22" s="24"/>
      <c r="I22" s="25"/>
    </row>
    <row r="23" spans="1:10" ht="6" customHeight="1" x14ac:dyDescent="0.35">
      <c r="H23" s="24"/>
      <c r="I23" s="25"/>
    </row>
    <row r="24" spans="1:10" ht="21.75" customHeight="1" x14ac:dyDescent="0.35">
      <c r="A24" s="2" t="s">
        <v>61</v>
      </c>
      <c r="F24" s="15">
        <v>8</v>
      </c>
      <c r="H24" s="24">
        <v>31514</v>
      </c>
      <c r="I24" s="25"/>
      <c r="J24" s="28">
        <v>35740</v>
      </c>
    </row>
    <row r="25" spans="1:10" ht="21.75" customHeight="1" x14ac:dyDescent="0.35">
      <c r="A25" s="2" t="s">
        <v>131</v>
      </c>
      <c r="F25" s="15">
        <v>9</v>
      </c>
      <c r="H25" s="24">
        <v>116353</v>
      </c>
      <c r="I25" s="25"/>
      <c r="J25" s="28">
        <v>116818</v>
      </c>
    </row>
    <row r="26" spans="1:10" ht="21.75" customHeight="1" x14ac:dyDescent="0.35">
      <c r="A26" s="26" t="s">
        <v>10</v>
      </c>
      <c r="B26" s="26"/>
      <c r="C26" s="26"/>
      <c r="D26" s="26"/>
      <c r="E26" s="26"/>
      <c r="F26" s="29">
        <v>10</v>
      </c>
      <c r="H26" s="24">
        <v>914044</v>
      </c>
      <c r="I26" s="34"/>
      <c r="J26" s="28">
        <v>895068</v>
      </c>
    </row>
    <row r="27" spans="1:10" ht="21.75" customHeight="1" x14ac:dyDescent="0.35">
      <c r="A27" s="26" t="s">
        <v>49</v>
      </c>
      <c r="B27" s="26"/>
      <c r="C27" s="26"/>
      <c r="D27" s="26"/>
      <c r="E27" s="26"/>
      <c r="F27" s="29">
        <v>11</v>
      </c>
      <c r="H27" s="24">
        <v>17353</v>
      </c>
      <c r="I27" s="34"/>
      <c r="J27" s="28">
        <v>13687</v>
      </c>
    </row>
    <row r="28" spans="1:10" ht="21.75" customHeight="1" x14ac:dyDescent="0.35">
      <c r="A28" s="2" t="s">
        <v>62</v>
      </c>
      <c r="F28" s="29"/>
      <c r="H28" s="24">
        <v>8034</v>
      </c>
      <c r="I28" s="34"/>
      <c r="J28" s="28">
        <v>6661</v>
      </c>
    </row>
    <row r="29" spans="1:10" ht="21.75" customHeight="1" x14ac:dyDescent="0.35">
      <c r="A29" s="2" t="s">
        <v>11</v>
      </c>
      <c r="H29" s="27">
        <v>22496</v>
      </c>
      <c r="I29" s="25"/>
      <c r="J29" s="49">
        <v>49279</v>
      </c>
    </row>
    <row r="30" spans="1:10" ht="6" customHeight="1" x14ac:dyDescent="0.35">
      <c r="H30" s="24"/>
      <c r="I30" s="25"/>
    </row>
    <row r="31" spans="1:10" ht="21.75" customHeight="1" x14ac:dyDescent="0.35">
      <c r="A31" s="1" t="s">
        <v>12</v>
      </c>
      <c r="B31" s="5"/>
      <c r="H31" s="27">
        <f>SUM(H24:H30)</f>
        <v>1109794</v>
      </c>
      <c r="I31" s="25"/>
      <c r="J31" s="49">
        <f>SUM(J24:J30)</f>
        <v>1117253</v>
      </c>
    </row>
    <row r="32" spans="1:10" ht="6" customHeight="1" x14ac:dyDescent="0.35">
      <c r="H32" s="24"/>
      <c r="I32" s="25"/>
    </row>
    <row r="33" spans="1:10" ht="21.75" customHeight="1" thickBot="1" x14ac:dyDescent="0.4">
      <c r="A33" s="1" t="s">
        <v>13</v>
      </c>
      <c r="H33" s="30">
        <f>SUM(H31,H20)</f>
        <v>2384578</v>
      </c>
      <c r="I33" s="25"/>
      <c r="J33" s="52">
        <f>SUM(J31,J20)</f>
        <v>2378105</v>
      </c>
    </row>
    <row r="34" spans="1:10" s="35" customFormat="1" ht="21.75" customHeight="1" thickTop="1" x14ac:dyDescent="0.35">
      <c r="A34" s="32"/>
      <c r="B34" s="26"/>
      <c r="C34" s="26"/>
      <c r="D34" s="26"/>
      <c r="E34" s="26"/>
      <c r="F34" s="15"/>
      <c r="G34" s="26"/>
      <c r="H34" s="33"/>
      <c r="I34" s="34"/>
      <c r="J34" s="33"/>
    </row>
    <row r="35" spans="1:10" s="35" customFormat="1" ht="21.75" customHeight="1" x14ac:dyDescent="0.35">
      <c r="A35" s="32"/>
      <c r="B35" s="26"/>
      <c r="C35" s="26"/>
      <c r="D35" s="26"/>
      <c r="E35" s="26"/>
      <c r="F35" s="15"/>
      <c r="G35" s="26"/>
      <c r="H35" s="33"/>
      <c r="I35" s="34"/>
      <c r="J35" s="33"/>
    </row>
    <row r="36" spans="1:10" s="35" customFormat="1" ht="21.75" customHeight="1" x14ac:dyDescent="0.35">
      <c r="A36" s="32"/>
      <c r="B36" s="26"/>
      <c r="C36" s="26"/>
      <c r="D36" s="26"/>
      <c r="E36" s="26"/>
      <c r="F36" s="15"/>
      <c r="G36" s="26"/>
      <c r="H36" s="33"/>
      <c r="I36" s="34"/>
      <c r="J36" s="33"/>
    </row>
    <row r="37" spans="1:10" s="35" customFormat="1" ht="21.75" customHeight="1" x14ac:dyDescent="0.35">
      <c r="A37" s="32"/>
      <c r="B37" s="26"/>
      <c r="C37" s="26"/>
      <c r="D37" s="26"/>
      <c r="E37" s="26"/>
      <c r="F37" s="15"/>
      <c r="G37" s="26"/>
      <c r="H37" s="33"/>
      <c r="I37" s="34"/>
      <c r="J37" s="33"/>
    </row>
    <row r="38" spans="1:10" s="35" customFormat="1" ht="21.75" customHeight="1" x14ac:dyDescent="0.35">
      <c r="A38" s="32"/>
      <c r="B38" s="26"/>
      <c r="C38" s="26"/>
      <c r="D38" s="26"/>
      <c r="E38" s="26"/>
      <c r="F38" s="15"/>
      <c r="G38" s="26"/>
      <c r="H38" s="33"/>
      <c r="I38" s="34"/>
      <c r="J38" s="33"/>
    </row>
    <row r="39" spans="1:10" s="35" customFormat="1" ht="21.75" customHeight="1" x14ac:dyDescent="0.35">
      <c r="A39" s="32"/>
      <c r="B39" s="26"/>
      <c r="C39" s="26"/>
      <c r="D39" s="26"/>
      <c r="E39" s="26"/>
      <c r="F39" s="15"/>
      <c r="G39" s="26"/>
      <c r="H39" s="33"/>
      <c r="I39" s="34"/>
      <c r="J39" s="33"/>
    </row>
    <row r="40" spans="1:10" s="35" customFormat="1" ht="18" customHeight="1" x14ac:dyDescent="0.35">
      <c r="A40" s="32"/>
      <c r="B40" s="26"/>
      <c r="C40" s="26"/>
      <c r="D40" s="26"/>
      <c r="E40" s="26"/>
      <c r="F40" s="15"/>
      <c r="G40" s="26"/>
      <c r="H40" s="33"/>
      <c r="I40" s="34"/>
      <c r="J40" s="33"/>
    </row>
    <row r="41" spans="1:10" ht="22" customHeight="1" x14ac:dyDescent="0.35">
      <c r="A41" s="100" t="s">
        <v>46</v>
      </c>
      <c r="B41" s="100"/>
      <c r="C41" s="100"/>
      <c r="D41" s="100"/>
      <c r="E41" s="100"/>
      <c r="F41" s="100"/>
      <c r="G41" s="100"/>
      <c r="H41" s="100"/>
      <c r="I41" s="100"/>
      <c r="J41" s="100"/>
    </row>
    <row r="42" spans="1:10" ht="21.75" customHeight="1" x14ac:dyDescent="0.35">
      <c r="A42" s="1" t="str">
        <f>A1</f>
        <v>บริษัท ไทยสตีลเคเบิล จำกัด (มหาชน)</v>
      </c>
      <c r="B42" s="1"/>
      <c r="C42" s="1"/>
      <c r="D42" s="1"/>
      <c r="E42" s="1"/>
      <c r="I42" s="25"/>
    </row>
    <row r="43" spans="1:10" ht="21.75" customHeight="1" x14ac:dyDescent="0.35">
      <c r="A43" s="1" t="s">
        <v>0</v>
      </c>
      <c r="B43" s="1"/>
      <c r="C43" s="1"/>
      <c r="D43" s="1"/>
      <c r="E43" s="1"/>
      <c r="I43" s="25"/>
    </row>
    <row r="44" spans="1:10" ht="21.75" customHeight="1" x14ac:dyDescent="0.35">
      <c r="A44" s="6" t="str">
        <f>A3</f>
        <v>ณ วันที่ 31 ธันวาคม พ.ศ. 2565</v>
      </c>
      <c r="B44" s="6"/>
      <c r="C44" s="6"/>
      <c r="D44" s="6"/>
      <c r="E44" s="6"/>
      <c r="F44" s="16"/>
      <c r="G44" s="7"/>
      <c r="H44" s="8"/>
      <c r="I44" s="36"/>
      <c r="J44" s="49"/>
    </row>
    <row r="45" spans="1:10" ht="21.75" customHeight="1" x14ac:dyDescent="0.35">
      <c r="I45" s="25"/>
    </row>
    <row r="46" spans="1:10" ht="21.75" customHeight="1" x14ac:dyDescent="0.35">
      <c r="F46" s="17"/>
      <c r="G46" s="1"/>
      <c r="H46" s="61" t="s">
        <v>135</v>
      </c>
      <c r="I46" s="32"/>
      <c r="J46" s="61" t="s">
        <v>47</v>
      </c>
    </row>
    <row r="47" spans="1:10" ht="21.75" customHeight="1" x14ac:dyDescent="0.35">
      <c r="G47" s="1"/>
      <c r="H47" s="20" t="s">
        <v>1</v>
      </c>
      <c r="I47" s="1"/>
      <c r="J47" s="61" t="s">
        <v>58</v>
      </c>
    </row>
    <row r="48" spans="1:10" ht="21.75" customHeight="1" x14ac:dyDescent="0.35">
      <c r="G48" s="1"/>
      <c r="H48" s="20" t="s">
        <v>57</v>
      </c>
      <c r="I48" s="1"/>
      <c r="J48" s="61" t="s">
        <v>2</v>
      </c>
    </row>
    <row r="49" spans="1:10" ht="21.75" customHeight="1" x14ac:dyDescent="0.35">
      <c r="F49" s="21" t="s">
        <v>3</v>
      </c>
      <c r="G49" s="1"/>
      <c r="H49" s="19" t="s">
        <v>56</v>
      </c>
      <c r="I49" s="1"/>
      <c r="J49" s="60" t="s">
        <v>56</v>
      </c>
    </row>
    <row r="50" spans="1:10" ht="21.75" customHeight="1" x14ac:dyDescent="0.35">
      <c r="A50" s="1"/>
      <c r="H50" s="24"/>
      <c r="I50" s="25"/>
    </row>
    <row r="51" spans="1:10" ht="21.75" customHeight="1" x14ac:dyDescent="0.35">
      <c r="A51" s="1" t="s">
        <v>14</v>
      </c>
      <c r="H51" s="24"/>
      <c r="I51" s="25"/>
    </row>
    <row r="52" spans="1:10" ht="6" customHeight="1" x14ac:dyDescent="0.35">
      <c r="A52" s="1"/>
      <c r="H52" s="24"/>
      <c r="I52" s="25"/>
    </row>
    <row r="53" spans="1:10" ht="21.75" customHeight="1" x14ac:dyDescent="0.35">
      <c r="A53" s="1" t="s">
        <v>15</v>
      </c>
      <c r="H53" s="24"/>
      <c r="I53" s="25"/>
    </row>
    <row r="54" spans="1:10" ht="6" customHeight="1" x14ac:dyDescent="0.35">
      <c r="A54" s="1"/>
      <c r="H54" s="24"/>
      <c r="I54" s="25"/>
    </row>
    <row r="55" spans="1:10" ht="21.75" customHeight="1" x14ac:dyDescent="0.35">
      <c r="A55" s="2" t="s">
        <v>64</v>
      </c>
      <c r="F55" s="15">
        <v>12</v>
      </c>
      <c r="H55" s="24">
        <v>100000</v>
      </c>
      <c r="I55" s="25"/>
      <c r="J55" s="28">
        <v>100000</v>
      </c>
    </row>
    <row r="56" spans="1:10" ht="21.75" customHeight="1" x14ac:dyDescent="0.35">
      <c r="A56" s="2" t="s">
        <v>65</v>
      </c>
      <c r="F56" s="15">
        <v>13</v>
      </c>
      <c r="H56" s="24">
        <v>525345</v>
      </c>
      <c r="I56" s="25"/>
      <c r="J56" s="28">
        <v>581998</v>
      </c>
    </row>
    <row r="57" spans="1:10" ht="21.75" customHeight="1" x14ac:dyDescent="0.35">
      <c r="A57" s="2" t="s">
        <v>52</v>
      </c>
      <c r="H57" s="24"/>
      <c r="I57" s="25"/>
    </row>
    <row r="58" spans="1:10" ht="21.75" customHeight="1" x14ac:dyDescent="0.35">
      <c r="B58" s="2" t="s">
        <v>51</v>
      </c>
      <c r="H58" s="24">
        <v>2048</v>
      </c>
      <c r="I58" s="25"/>
      <c r="J58" s="28">
        <v>2213</v>
      </c>
    </row>
    <row r="59" spans="1:10" ht="21.75" customHeight="1" x14ac:dyDescent="0.35">
      <c r="A59" s="2" t="s">
        <v>68</v>
      </c>
      <c r="H59" s="24">
        <v>6172</v>
      </c>
      <c r="I59" s="25"/>
      <c r="J59" s="28">
        <v>5887</v>
      </c>
    </row>
    <row r="60" spans="1:10" ht="21.75" customHeight="1" x14ac:dyDescent="0.35">
      <c r="A60" s="2" t="s">
        <v>16</v>
      </c>
      <c r="H60" s="27">
        <v>13369</v>
      </c>
      <c r="I60" s="25"/>
      <c r="J60" s="49">
        <v>14728</v>
      </c>
    </row>
    <row r="61" spans="1:10" ht="6" customHeight="1" x14ac:dyDescent="0.35">
      <c r="A61" s="5"/>
      <c r="B61" s="11"/>
      <c r="H61" s="24"/>
      <c r="I61" s="25"/>
    </row>
    <row r="62" spans="1:10" ht="21.75" customHeight="1" x14ac:dyDescent="0.35">
      <c r="A62" s="1" t="s">
        <v>17</v>
      </c>
      <c r="B62" s="5"/>
      <c r="H62" s="27">
        <f>SUM(H55:H60)</f>
        <v>646934</v>
      </c>
      <c r="I62" s="25"/>
      <c r="J62" s="49">
        <f>SUM(J55:J60)</f>
        <v>704826</v>
      </c>
    </row>
    <row r="63" spans="1:10" ht="21.75" customHeight="1" x14ac:dyDescent="0.35">
      <c r="H63" s="24"/>
      <c r="I63" s="25"/>
    </row>
    <row r="64" spans="1:10" ht="21.75" customHeight="1" x14ac:dyDescent="0.35">
      <c r="A64" s="1" t="s">
        <v>18</v>
      </c>
      <c r="H64" s="24"/>
      <c r="I64" s="25"/>
    </row>
    <row r="65" spans="1:10" ht="6" customHeight="1" x14ac:dyDescent="0.35">
      <c r="A65" s="1"/>
      <c r="H65" s="24"/>
      <c r="I65" s="25"/>
    </row>
    <row r="66" spans="1:10" ht="21.75" customHeight="1" x14ac:dyDescent="0.35">
      <c r="A66" s="2" t="s">
        <v>67</v>
      </c>
      <c r="F66" s="37"/>
      <c r="H66" s="24">
        <v>2780</v>
      </c>
      <c r="I66" s="25"/>
      <c r="J66" s="28">
        <v>3179</v>
      </c>
    </row>
    <row r="67" spans="1:10" ht="21.75" customHeight="1" x14ac:dyDescent="0.35">
      <c r="A67" s="2" t="s">
        <v>19</v>
      </c>
      <c r="F67" s="37"/>
      <c r="H67" s="24">
        <v>52694</v>
      </c>
      <c r="I67" s="25"/>
      <c r="J67" s="28">
        <v>49988</v>
      </c>
    </row>
    <row r="68" spans="1:10" ht="21.75" customHeight="1" x14ac:dyDescent="0.35">
      <c r="A68" s="2" t="s">
        <v>119</v>
      </c>
      <c r="F68" s="88">
        <v>14</v>
      </c>
      <c r="H68" s="24">
        <v>74295</v>
      </c>
      <c r="I68" s="25"/>
      <c r="J68" s="28">
        <v>73978</v>
      </c>
    </row>
    <row r="69" spans="1:10" ht="21.75" customHeight="1" x14ac:dyDescent="0.35">
      <c r="A69" s="2" t="s">
        <v>20</v>
      </c>
      <c r="H69" s="27">
        <v>526</v>
      </c>
      <c r="I69" s="25"/>
      <c r="J69" s="49">
        <v>520</v>
      </c>
    </row>
    <row r="70" spans="1:10" ht="6" customHeight="1" x14ac:dyDescent="0.35">
      <c r="H70" s="24"/>
      <c r="I70" s="25"/>
    </row>
    <row r="71" spans="1:10" ht="21.75" customHeight="1" x14ac:dyDescent="0.35">
      <c r="A71" s="1" t="s">
        <v>21</v>
      </c>
      <c r="B71" s="5"/>
      <c r="H71" s="27">
        <f>SUM(H66:H69)</f>
        <v>130295</v>
      </c>
      <c r="I71" s="25"/>
      <c r="J71" s="49">
        <f>SUM(J66:J69)</f>
        <v>127665</v>
      </c>
    </row>
    <row r="72" spans="1:10" ht="6" customHeight="1" x14ac:dyDescent="0.35">
      <c r="A72" s="1"/>
      <c r="H72" s="24"/>
      <c r="I72" s="25"/>
    </row>
    <row r="73" spans="1:10" ht="21.75" customHeight="1" x14ac:dyDescent="0.35">
      <c r="A73" s="1" t="s">
        <v>22</v>
      </c>
      <c r="B73" s="1"/>
      <c r="H73" s="27">
        <f>SUM(H62,H71)</f>
        <v>777229</v>
      </c>
      <c r="I73" s="25"/>
      <c r="J73" s="49">
        <f>SUM(J62,J71)</f>
        <v>832491</v>
      </c>
    </row>
    <row r="74" spans="1:10" ht="21.75" customHeight="1" x14ac:dyDescent="0.35">
      <c r="A74" s="1"/>
      <c r="B74" s="1"/>
      <c r="H74" s="28"/>
      <c r="I74" s="34"/>
    </row>
    <row r="75" spans="1:10" ht="21.75" customHeight="1" x14ac:dyDescent="0.35">
      <c r="A75" s="1"/>
      <c r="B75" s="1"/>
      <c r="H75" s="28"/>
      <c r="I75" s="34"/>
    </row>
    <row r="76" spans="1:10" ht="21.75" customHeight="1" x14ac:dyDescent="0.35">
      <c r="A76" s="1"/>
      <c r="B76" s="1"/>
      <c r="H76" s="28"/>
      <c r="I76" s="34"/>
    </row>
    <row r="77" spans="1:10" ht="21.75" customHeight="1" x14ac:dyDescent="0.35">
      <c r="A77" s="1"/>
      <c r="B77" s="1"/>
      <c r="H77" s="28"/>
      <c r="I77" s="34"/>
    </row>
    <row r="78" spans="1:10" ht="21.75" customHeight="1" x14ac:dyDescent="0.35">
      <c r="A78" s="1"/>
      <c r="B78" s="1"/>
      <c r="H78" s="28"/>
      <c r="I78" s="34"/>
    </row>
    <row r="79" spans="1:10" ht="21.75" customHeight="1" x14ac:dyDescent="0.35">
      <c r="A79" s="1"/>
      <c r="B79" s="1"/>
      <c r="H79" s="28"/>
      <c r="I79" s="34"/>
    </row>
    <row r="80" spans="1:10" ht="21.75" customHeight="1" x14ac:dyDescent="0.35">
      <c r="A80" s="1"/>
      <c r="B80" s="1"/>
      <c r="H80" s="28"/>
      <c r="I80" s="34"/>
    </row>
    <row r="81" spans="1:10" ht="18" customHeight="1" x14ac:dyDescent="0.35">
      <c r="A81" s="1"/>
      <c r="B81" s="1"/>
      <c r="H81" s="28"/>
      <c r="I81" s="34"/>
    </row>
    <row r="82" spans="1:10" ht="22" customHeight="1" x14ac:dyDescent="0.35">
      <c r="A82" s="100" t="str">
        <f>+A41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2" s="100"/>
      <c r="C82" s="100"/>
      <c r="D82" s="100"/>
      <c r="E82" s="100"/>
      <c r="F82" s="100"/>
      <c r="G82" s="100"/>
      <c r="H82" s="100"/>
      <c r="I82" s="100"/>
      <c r="J82" s="100"/>
    </row>
    <row r="83" spans="1:10" ht="21.75" customHeight="1" x14ac:dyDescent="0.35">
      <c r="A83" s="1" t="str">
        <f>A1</f>
        <v>บริษัท ไทยสตีลเคเบิล จำกัด (มหาชน)</v>
      </c>
      <c r="B83" s="1"/>
      <c r="C83" s="1"/>
      <c r="D83" s="1"/>
      <c r="E83" s="1"/>
      <c r="I83" s="25"/>
    </row>
    <row r="84" spans="1:10" ht="21.75" customHeight="1" x14ac:dyDescent="0.35">
      <c r="A84" s="1" t="s">
        <v>0</v>
      </c>
      <c r="B84" s="1"/>
      <c r="C84" s="1"/>
      <c r="D84" s="1"/>
      <c r="E84" s="1"/>
      <c r="I84" s="25"/>
    </row>
    <row r="85" spans="1:10" ht="21.75" customHeight="1" x14ac:dyDescent="0.35">
      <c r="A85" s="6" t="str">
        <f>+A3</f>
        <v>ณ วันที่ 31 ธันวาคม พ.ศ. 2565</v>
      </c>
      <c r="B85" s="6"/>
      <c r="C85" s="6"/>
      <c r="D85" s="6"/>
      <c r="E85" s="6"/>
      <c r="F85" s="16"/>
      <c r="G85" s="7"/>
      <c r="H85" s="8"/>
      <c r="I85" s="36"/>
      <c r="J85" s="49"/>
    </row>
    <row r="86" spans="1:10" ht="21.75" customHeight="1" x14ac:dyDescent="0.35">
      <c r="I86" s="25"/>
    </row>
    <row r="87" spans="1:10" ht="21.75" customHeight="1" x14ac:dyDescent="0.35">
      <c r="F87" s="17"/>
      <c r="G87" s="1"/>
      <c r="H87" s="61" t="s">
        <v>135</v>
      </c>
      <c r="I87" s="1"/>
      <c r="J87" s="61" t="s">
        <v>47</v>
      </c>
    </row>
    <row r="88" spans="1:10" ht="21.75" customHeight="1" x14ac:dyDescent="0.35">
      <c r="G88" s="1"/>
      <c r="H88" s="20" t="s">
        <v>1</v>
      </c>
      <c r="I88" s="1"/>
      <c r="J88" s="61" t="s">
        <v>58</v>
      </c>
    </row>
    <row r="89" spans="1:10" ht="21.75" customHeight="1" x14ac:dyDescent="0.35">
      <c r="G89" s="1"/>
      <c r="H89" s="20" t="s">
        <v>57</v>
      </c>
      <c r="I89" s="1"/>
      <c r="J89" s="61" t="s">
        <v>2</v>
      </c>
    </row>
    <row r="90" spans="1:10" ht="21.75" customHeight="1" x14ac:dyDescent="0.35">
      <c r="G90" s="1"/>
      <c r="H90" s="19" t="s">
        <v>56</v>
      </c>
      <c r="I90" s="1"/>
      <c r="J90" s="60" t="s">
        <v>56</v>
      </c>
    </row>
    <row r="91" spans="1:10" ht="21.75" customHeight="1" x14ac:dyDescent="0.35">
      <c r="A91" s="1"/>
      <c r="H91" s="24"/>
      <c r="I91" s="25"/>
    </row>
    <row r="92" spans="1:10" ht="21.75" customHeight="1" x14ac:dyDescent="0.35">
      <c r="A92" s="1" t="s">
        <v>50</v>
      </c>
      <c r="H92" s="24"/>
      <c r="I92" s="25"/>
    </row>
    <row r="93" spans="1:10" ht="6" customHeight="1" x14ac:dyDescent="0.35">
      <c r="A93" s="1"/>
      <c r="H93" s="24"/>
      <c r="I93" s="25"/>
    </row>
    <row r="94" spans="1:10" ht="21.75" customHeight="1" x14ac:dyDescent="0.35">
      <c r="A94" s="1" t="s">
        <v>23</v>
      </c>
      <c r="H94" s="24"/>
      <c r="I94" s="25"/>
    </row>
    <row r="95" spans="1:10" ht="6" customHeight="1" x14ac:dyDescent="0.35">
      <c r="A95" s="1"/>
      <c r="H95" s="24"/>
      <c r="I95" s="25"/>
    </row>
    <row r="96" spans="1:10" ht="21.75" customHeight="1" x14ac:dyDescent="0.35">
      <c r="A96" s="26" t="s">
        <v>69</v>
      </c>
      <c r="B96" s="26"/>
      <c r="C96" s="26"/>
      <c r="D96" s="26"/>
      <c r="E96" s="26"/>
      <c r="H96" s="24"/>
      <c r="I96" s="25"/>
    </row>
    <row r="97" spans="1:10" ht="21.75" customHeight="1" x14ac:dyDescent="0.35">
      <c r="A97" s="26"/>
      <c r="B97" s="5" t="s">
        <v>71</v>
      </c>
      <c r="C97" s="26"/>
      <c r="D97" s="26"/>
      <c r="E97" s="26"/>
      <c r="H97" s="24"/>
      <c r="I97" s="25"/>
    </row>
    <row r="98" spans="1:10" ht="21.75" customHeight="1" x14ac:dyDescent="0.35">
      <c r="A98" s="26"/>
      <c r="B98" s="26" t="s">
        <v>70</v>
      </c>
      <c r="C98" s="26"/>
      <c r="D98" s="26"/>
      <c r="E98" s="26"/>
      <c r="H98" s="24">
        <v>268500</v>
      </c>
      <c r="I98" s="25"/>
      <c r="J98" s="28">
        <v>268500</v>
      </c>
    </row>
    <row r="99" spans="1:10" ht="21.75" customHeight="1" x14ac:dyDescent="0.35">
      <c r="A99" s="26"/>
      <c r="B99" s="26" t="s">
        <v>72</v>
      </c>
      <c r="C99" s="26"/>
      <c r="D99" s="26"/>
      <c r="E99" s="26"/>
      <c r="H99" s="24"/>
      <c r="I99" s="25"/>
    </row>
    <row r="100" spans="1:10" ht="21.75" customHeight="1" x14ac:dyDescent="0.35">
      <c r="A100" s="26"/>
      <c r="B100" s="26" t="s">
        <v>120</v>
      </c>
      <c r="C100" s="26"/>
      <c r="D100" s="26"/>
      <c r="E100" s="26"/>
      <c r="H100" s="24">
        <v>259800</v>
      </c>
      <c r="I100" s="25"/>
      <c r="J100" s="28">
        <v>259800</v>
      </c>
    </row>
    <row r="101" spans="1:10" ht="21.75" customHeight="1" x14ac:dyDescent="0.35">
      <c r="A101" s="26" t="s">
        <v>73</v>
      </c>
      <c r="B101" s="26"/>
      <c r="C101" s="26"/>
      <c r="D101" s="26"/>
      <c r="E101" s="26"/>
      <c r="H101" s="24">
        <v>464870</v>
      </c>
      <c r="I101" s="25"/>
      <c r="J101" s="28">
        <v>464870</v>
      </c>
    </row>
    <row r="102" spans="1:10" ht="21.75" customHeight="1" x14ac:dyDescent="0.35">
      <c r="A102" s="26" t="s">
        <v>29</v>
      </c>
      <c r="B102" s="26"/>
      <c r="C102" s="26"/>
      <c r="D102" s="26"/>
      <c r="E102" s="26"/>
      <c r="H102" s="24"/>
      <c r="I102" s="25"/>
    </row>
    <row r="103" spans="1:10" ht="21.75" customHeight="1" x14ac:dyDescent="0.35">
      <c r="A103" s="26"/>
      <c r="B103" s="26" t="s">
        <v>74</v>
      </c>
      <c r="C103" s="26"/>
      <c r="D103" s="26"/>
      <c r="E103" s="26"/>
      <c r="H103" s="24">
        <v>26850</v>
      </c>
      <c r="I103" s="25"/>
      <c r="J103" s="28">
        <f>'6'!H18</f>
        <v>26850</v>
      </c>
    </row>
    <row r="104" spans="1:10" ht="21.75" customHeight="1" x14ac:dyDescent="0.35">
      <c r="A104" s="26"/>
      <c r="B104" s="26" t="s">
        <v>31</v>
      </c>
      <c r="C104" s="26"/>
      <c r="D104" s="26"/>
      <c r="E104" s="26"/>
      <c r="H104" s="24">
        <v>851181</v>
      </c>
      <c r="I104" s="25"/>
      <c r="J104" s="28">
        <f>'6'!J18</f>
        <v>786065</v>
      </c>
    </row>
    <row r="105" spans="1:10" ht="21.75" customHeight="1" x14ac:dyDescent="0.35">
      <c r="A105" s="2" t="s">
        <v>75</v>
      </c>
      <c r="B105" s="11"/>
      <c r="C105" s="11"/>
      <c r="D105" s="11"/>
      <c r="E105" s="11"/>
      <c r="H105" s="27">
        <v>4648</v>
      </c>
      <c r="I105" s="25"/>
      <c r="J105" s="49">
        <f>'6'!L18</f>
        <v>8029</v>
      </c>
    </row>
    <row r="106" spans="1:10" ht="6" customHeight="1" x14ac:dyDescent="0.35">
      <c r="A106" s="1"/>
      <c r="H106" s="24"/>
      <c r="I106" s="25"/>
    </row>
    <row r="107" spans="1:10" ht="21.75" customHeight="1" x14ac:dyDescent="0.35">
      <c r="A107" s="1" t="s">
        <v>24</v>
      </c>
      <c r="H107" s="27">
        <f>SUM(H100:H106)</f>
        <v>1607349</v>
      </c>
      <c r="I107" s="25"/>
      <c r="J107" s="49">
        <f>SUM(J100:J106)</f>
        <v>1545614</v>
      </c>
    </row>
    <row r="108" spans="1:10" ht="6" customHeight="1" x14ac:dyDescent="0.35">
      <c r="A108" s="1"/>
      <c r="H108" s="24"/>
      <c r="I108" s="25"/>
    </row>
    <row r="109" spans="1:10" ht="21.75" customHeight="1" thickBot="1" x14ac:dyDescent="0.4">
      <c r="A109" s="1" t="s">
        <v>25</v>
      </c>
      <c r="H109" s="30">
        <f>+H73+H107</f>
        <v>2384578</v>
      </c>
      <c r="I109" s="25"/>
      <c r="J109" s="52">
        <f>+J73+J107</f>
        <v>2378105</v>
      </c>
    </row>
    <row r="110" spans="1:10" ht="21.75" customHeight="1" thickTop="1" x14ac:dyDescent="0.35">
      <c r="A110" s="1"/>
      <c r="I110" s="25"/>
    </row>
    <row r="111" spans="1:10" ht="21.75" customHeight="1" x14ac:dyDescent="0.35">
      <c r="A111" s="1"/>
      <c r="H111" s="38"/>
      <c r="I111" s="38"/>
      <c r="J111" s="92"/>
    </row>
    <row r="112" spans="1:10" ht="21.75" customHeight="1" x14ac:dyDescent="0.35">
      <c r="A112" s="1"/>
      <c r="I112" s="25"/>
    </row>
    <row r="113" spans="1:10" ht="21.75" customHeight="1" x14ac:dyDescent="0.35">
      <c r="A113" s="1"/>
      <c r="I113" s="25"/>
    </row>
    <row r="114" spans="1:10" ht="21.75" customHeight="1" x14ac:dyDescent="0.35">
      <c r="A114" s="1"/>
      <c r="H114" s="18"/>
      <c r="I114" s="58"/>
      <c r="J114" s="33"/>
    </row>
    <row r="115" spans="1:10" ht="21.75" customHeight="1" x14ac:dyDescent="0.35">
      <c r="A115" s="1"/>
      <c r="H115" s="18"/>
      <c r="I115" s="59"/>
      <c r="J115" s="33"/>
    </row>
    <row r="116" spans="1:10" ht="21.75" customHeight="1" x14ac:dyDescent="0.35">
      <c r="A116" s="1"/>
      <c r="I116" s="25"/>
    </row>
    <row r="117" spans="1:10" ht="21.75" customHeight="1" x14ac:dyDescent="0.35">
      <c r="A117" s="1"/>
      <c r="I117" s="25"/>
    </row>
    <row r="118" spans="1:10" ht="21.75" customHeight="1" x14ac:dyDescent="0.35">
      <c r="A118" s="1"/>
      <c r="I118" s="25"/>
    </row>
    <row r="119" spans="1:10" ht="21.75" customHeight="1" x14ac:dyDescent="0.35">
      <c r="A119" s="1"/>
      <c r="I119" s="25"/>
    </row>
    <row r="120" spans="1:10" ht="21.75" customHeight="1" x14ac:dyDescent="0.35">
      <c r="A120" s="1"/>
      <c r="I120" s="25"/>
    </row>
    <row r="121" spans="1:10" ht="9" customHeight="1" x14ac:dyDescent="0.35">
      <c r="A121" s="1"/>
      <c r="I121" s="25"/>
    </row>
    <row r="122" spans="1:10" ht="21.75" customHeight="1" x14ac:dyDescent="0.35">
      <c r="A122" s="100" t="str">
        <f>+A82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2" s="100"/>
      <c r="C122" s="100"/>
      <c r="D122" s="100"/>
      <c r="E122" s="100"/>
      <c r="F122" s="100"/>
      <c r="G122" s="100"/>
      <c r="H122" s="100"/>
      <c r="I122" s="100"/>
      <c r="J122" s="100"/>
    </row>
  </sheetData>
  <mergeCells count="3">
    <mergeCell ref="A41:J41"/>
    <mergeCell ref="A82:J82"/>
    <mergeCell ref="A122:J122"/>
  </mergeCells>
  <pageMargins left="1" right="0.75" top="0.5" bottom="0.6" header="0.49" footer="0.4"/>
  <pageSetup paperSize="9" firstPageNumber="2" fitToWidth="0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1" man="1"/>
    <brk id="8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10" zoomScaleNormal="100" zoomScaleSheetLayoutView="90" workbookViewId="0">
      <selection activeCell="H23" sqref="H23"/>
    </sheetView>
  </sheetViews>
  <sheetFormatPr defaultColWidth="6.81640625" defaultRowHeight="21.75" customHeight="1" x14ac:dyDescent="0.35"/>
  <cols>
    <col min="1" max="2" width="1.7265625" style="2" customWidth="1"/>
    <col min="3" max="3" width="47" style="2" customWidth="1"/>
    <col min="4" max="4" width="8.81640625" style="2" customWidth="1"/>
    <col min="5" max="5" width="0.81640625" style="2" customWidth="1"/>
    <col min="6" max="6" width="12.7265625" style="3" customWidth="1"/>
    <col min="7" max="7" width="0.81640625" style="2" customWidth="1"/>
    <col min="8" max="8" width="12.7265625" style="3" customWidth="1"/>
    <col min="9" max="16384" width="6.81640625" style="5"/>
  </cols>
  <sheetData>
    <row r="1" spans="1:11" ht="21.75" customHeight="1" x14ac:dyDescent="0.35">
      <c r="A1" s="1" t="s">
        <v>55</v>
      </c>
      <c r="B1" s="1"/>
      <c r="C1" s="1"/>
      <c r="E1" s="25"/>
      <c r="G1" s="25"/>
      <c r="H1" s="62"/>
    </row>
    <row r="2" spans="1:11" ht="21.75" customHeight="1" x14ac:dyDescent="0.35">
      <c r="A2" s="1" t="s">
        <v>136</v>
      </c>
      <c r="B2" s="1"/>
      <c r="C2" s="1"/>
      <c r="E2" s="25"/>
      <c r="G2" s="25"/>
    </row>
    <row r="3" spans="1:11" ht="21.75" customHeight="1" x14ac:dyDescent="0.35">
      <c r="A3" s="6" t="s">
        <v>76</v>
      </c>
      <c r="B3" s="6"/>
      <c r="C3" s="6"/>
      <c r="D3" s="7"/>
      <c r="E3" s="36"/>
      <c r="F3" s="8"/>
      <c r="G3" s="36"/>
      <c r="H3" s="8"/>
    </row>
    <row r="4" spans="1:11" ht="21.75" customHeight="1" x14ac:dyDescent="0.35">
      <c r="E4" s="25"/>
      <c r="G4" s="25"/>
    </row>
    <row r="5" spans="1:11" ht="21.75" customHeight="1" x14ac:dyDescent="0.35">
      <c r="D5" s="1"/>
      <c r="E5" s="1"/>
      <c r="F5" s="20" t="s">
        <v>57</v>
      </c>
      <c r="G5" s="1"/>
      <c r="H5" s="20" t="s">
        <v>2</v>
      </c>
    </row>
    <row r="6" spans="1:11" ht="21.75" customHeight="1" x14ac:dyDescent="0.35">
      <c r="D6" s="21" t="s">
        <v>3</v>
      </c>
      <c r="E6" s="1"/>
      <c r="F6" s="19" t="s">
        <v>56</v>
      </c>
      <c r="G6" s="1"/>
      <c r="H6" s="19" t="s">
        <v>56</v>
      </c>
    </row>
    <row r="7" spans="1:11" ht="21.75" customHeight="1" x14ac:dyDescent="0.35">
      <c r="E7" s="40"/>
      <c r="F7" s="24"/>
      <c r="G7" s="40"/>
    </row>
    <row r="8" spans="1:11" ht="21.75" customHeight="1" x14ac:dyDescent="0.35">
      <c r="A8" s="2" t="s">
        <v>112</v>
      </c>
      <c r="B8" s="5"/>
      <c r="E8" s="40"/>
      <c r="F8" s="24">
        <v>727125</v>
      </c>
      <c r="G8" s="40"/>
      <c r="H8" s="3">
        <v>629583</v>
      </c>
      <c r="K8" s="99"/>
    </row>
    <row r="9" spans="1:11" ht="21.75" customHeight="1" x14ac:dyDescent="0.35">
      <c r="A9" s="26" t="s">
        <v>113</v>
      </c>
      <c r="B9" s="5"/>
      <c r="C9" s="26"/>
      <c r="E9" s="40"/>
      <c r="F9" s="27">
        <v>-608945</v>
      </c>
      <c r="G9" s="40"/>
      <c r="H9" s="8">
        <v>-547819</v>
      </c>
    </row>
    <row r="10" spans="1:11" ht="6" customHeight="1" x14ac:dyDescent="0.35">
      <c r="A10" s="26"/>
      <c r="B10" s="26"/>
      <c r="C10" s="26"/>
      <c r="E10" s="40"/>
      <c r="F10" s="24"/>
      <c r="G10" s="40"/>
    </row>
    <row r="11" spans="1:11" ht="21.75" customHeight="1" x14ac:dyDescent="0.35">
      <c r="A11" s="75" t="s">
        <v>77</v>
      </c>
      <c r="B11" s="26"/>
      <c r="C11" s="26"/>
      <c r="E11" s="40"/>
      <c r="F11" s="24">
        <f>SUM(F8:F9)</f>
        <v>118180</v>
      </c>
      <c r="G11" s="40"/>
      <c r="H11" s="3">
        <f>SUM(H8:H9)</f>
        <v>81764</v>
      </c>
    </row>
    <row r="12" spans="1:11" ht="21.75" customHeight="1" x14ac:dyDescent="0.35">
      <c r="A12" s="26" t="s">
        <v>26</v>
      </c>
      <c r="B12" s="26"/>
      <c r="C12" s="26"/>
      <c r="E12" s="40"/>
      <c r="F12" s="24">
        <v>1897</v>
      </c>
      <c r="G12" s="40"/>
      <c r="H12" s="3">
        <v>3922</v>
      </c>
    </row>
    <row r="13" spans="1:11" ht="21.75" customHeight="1" x14ac:dyDescent="0.35">
      <c r="A13" s="35" t="s">
        <v>78</v>
      </c>
      <c r="B13" s="26"/>
      <c r="C13" s="26"/>
      <c r="E13" s="40"/>
      <c r="F13" s="24">
        <v>-9960</v>
      </c>
      <c r="G13" s="40"/>
      <c r="H13" s="3">
        <v>-8887</v>
      </c>
    </row>
    <row r="14" spans="1:11" ht="21.75" customHeight="1" x14ac:dyDescent="0.35">
      <c r="A14" s="35" t="s">
        <v>79</v>
      </c>
      <c r="B14" s="26"/>
      <c r="C14" s="26"/>
      <c r="E14" s="40"/>
      <c r="F14" s="24">
        <v>-46090</v>
      </c>
      <c r="G14" s="40"/>
      <c r="H14" s="3">
        <v>-41744</v>
      </c>
    </row>
    <row r="15" spans="1:11" s="35" customFormat="1" ht="21.75" customHeight="1" x14ac:dyDescent="0.35">
      <c r="A15" s="26" t="s">
        <v>121</v>
      </c>
      <c r="C15" s="32"/>
      <c r="D15" s="26"/>
      <c r="E15" s="56"/>
      <c r="F15" s="27">
        <v>1866</v>
      </c>
      <c r="G15" s="56"/>
      <c r="H15" s="49">
        <v>1181</v>
      </c>
    </row>
    <row r="16" spans="1:11" ht="6" customHeight="1" x14ac:dyDescent="0.35">
      <c r="A16" s="26"/>
      <c r="B16" s="26"/>
      <c r="C16" s="26"/>
      <c r="E16" s="40"/>
      <c r="F16" s="24"/>
      <c r="G16" s="40"/>
    </row>
    <row r="17" spans="1:8" ht="21.75" customHeight="1" x14ac:dyDescent="0.35">
      <c r="A17" s="32" t="s">
        <v>80</v>
      </c>
      <c r="B17" s="26"/>
      <c r="C17" s="26"/>
      <c r="E17" s="40"/>
      <c r="F17" s="41">
        <f>SUM(F11:F15)</f>
        <v>65893</v>
      </c>
      <c r="G17" s="40"/>
      <c r="H17" s="18">
        <f>SUM(H11:H15)</f>
        <v>36236</v>
      </c>
    </row>
    <row r="18" spans="1:8" ht="21.75" customHeight="1" x14ac:dyDescent="0.35">
      <c r="A18" s="70" t="s">
        <v>27</v>
      </c>
      <c r="E18" s="40"/>
      <c r="F18" s="27">
        <v>-383</v>
      </c>
      <c r="G18" s="40"/>
      <c r="H18" s="8">
        <v>-327</v>
      </c>
    </row>
    <row r="19" spans="1:8" ht="6" customHeight="1" x14ac:dyDescent="0.35">
      <c r="E19" s="40"/>
      <c r="F19" s="24"/>
      <c r="G19" s="40"/>
    </row>
    <row r="20" spans="1:8" ht="21.75" customHeight="1" x14ac:dyDescent="0.35">
      <c r="A20" s="32" t="s">
        <v>81</v>
      </c>
      <c r="E20" s="76"/>
      <c r="F20" s="41">
        <f>SUM(F17:F18)</f>
        <v>65510</v>
      </c>
      <c r="G20" s="76"/>
      <c r="H20" s="18">
        <f>SUM(H17:H18)</f>
        <v>35909</v>
      </c>
    </row>
    <row r="21" spans="1:8" ht="21.75" customHeight="1" x14ac:dyDescent="0.35">
      <c r="A21" s="70" t="s">
        <v>82</v>
      </c>
      <c r="D21" s="4">
        <v>15</v>
      </c>
      <c r="E21" s="40"/>
      <c r="F21" s="27">
        <v>-394</v>
      </c>
      <c r="G21" s="40"/>
      <c r="H21" s="8">
        <v>-481</v>
      </c>
    </row>
    <row r="22" spans="1:8" ht="6" customHeight="1" x14ac:dyDescent="0.35">
      <c r="E22" s="40"/>
      <c r="F22" s="24"/>
      <c r="G22" s="40"/>
    </row>
    <row r="23" spans="1:8" ht="21.75" customHeight="1" thickBot="1" x14ac:dyDescent="0.4">
      <c r="A23" s="71" t="s">
        <v>28</v>
      </c>
      <c r="E23" s="40"/>
      <c r="F23" s="30">
        <f>SUM(F20:F22)</f>
        <v>65116</v>
      </c>
      <c r="G23" s="40"/>
      <c r="H23" s="31">
        <f>SUM(H20:H22)</f>
        <v>35428</v>
      </c>
    </row>
    <row r="24" spans="1:8" ht="21.75" customHeight="1" thickTop="1" x14ac:dyDescent="0.35">
      <c r="A24" s="71"/>
      <c r="F24" s="24"/>
      <c r="H24" s="2"/>
    </row>
    <row r="25" spans="1:8" ht="21.75" customHeight="1" x14ac:dyDescent="0.35">
      <c r="A25" s="1" t="s">
        <v>83</v>
      </c>
      <c r="E25" s="40"/>
      <c r="F25" s="24"/>
      <c r="G25" s="40"/>
    </row>
    <row r="26" spans="1:8" ht="21.75" customHeight="1" x14ac:dyDescent="0.35">
      <c r="A26" s="2" t="s">
        <v>84</v>
      </c>
      <c r="E26" s="40"/>
      <c r="F26" s="24"/>
      <c r="G26" s="40"/>
    </row>
    <row r="27" spans="1:8" ht="21.75" customHeight="1" x14ac:dyDescent="0.6">
      <c r="B27" s="77" t="s">
        <v>86</v>
      </c>
      <c r="E27" s="40"/>
      <c r="F27" s="24"/>
      <c r="G27" s="40"/>
    </row>
    <row r="28" spans="1:8" ht="21.75" customHeight="1" x14ac:dyDescent="0.35">
      <c r="C28" s="2" t="s">
        <v>85</v>
      </c>
      <c r="E28" s="40"/>
      <c r="F28" s="27">
        <v>-3381</v>
      </c>
      <c r="G28" s="40"/>
      <c r="H28" s="8">
        <v>-1124</v>
      </c>
    </row>
    <row r="29" spans="1:8" ht="6" customHeight="1" x14ac:dyDescent="0.35">
      <c r="E29" s="40"/>
      <c r="F29" s="24"/>
      <c r="G29" s="40"/>
    </row>
    <row r="30" spans="1:8" ht="21.75" customHeight="1" x14ac:dyDescent="0.35">
      <c r="B30" s="2" t="s">
        <v>87</v>
      </c>
      <c r="E30" s="40"/>
      <c r="F30" s="27">
        <f>SUM(F28)</f>
        <v>-3381</v>
      </c>
      <c r="G30" s="40"/>
      <c r="H30" s="8">
        <f>H28</f>
        <v>-1124</v>
      </c>
    </row>
    <row r="31" spans="1:8" ht="6" customHeight="1" x14ac:dyDescent="0.35">
      <c r="E31" s="40"/>
      <c r="F31" s="24"/>
      <c r="G31" s="40"/>
    </row>
    <row r="32" spans="1:8" ht="21.75" customHeight="1" thickBot="1" x14ac:dyDescent="0.4">
      <c r="A32" s="78" t="s">
        <v>48</v>
      </c>
      <c r="E32" s="40"/>
      <c r="F32" s="30">
        <f>F30+F23</f>
        <v>61735</v>
      </c>
      <c r="G32" s="40"/>
      <c r="H32" s="31">
        <f>H30+H23</f>
        <v>34304</v>
      </c>
    </row>
    <row r="33" spans="1:8" ht="21.65" customHeight="1" thickTop="1" x14ac:dyDescent="0.35">
      <c r="A33" s="1"/>
      <c r="E33" s="56"/>
      <c r="F33" s="41"/>
      <c r="G33" s="56"/>
      <c r="H33" s="33"/>
    </row>
    <row r="34" spans="1:8" ht="21.75" customHeight="1" x14ac:dyDescent="0.35">
      <c r="A34" s="78" t="s">
        <v>132</v>
      </c>
      <c r="D34" s="4"/>
      <c r="E34" s="56"/>
      <c r="F34" s="41"/>
      <c r="G34" s="56"/>
      <c r="H34" s="33"/>
    </row>
    <row r="35" spans="1:8" ht="21.75" customHeight="1" x14ac:dyDescent="0.65">
      <c r="A35" s="79" t="s">
        <v>89</v>
      </c>
      <c r="B35" s="80" t="s">
        <v>88</v>
      </c>
      <c r="D35" s="4"/>
      <c r="E35" s="56"/>
      <c r="F35" s="41"/>
      <c r="G35" s="56"/>
      <c r="H35" s="33"/>
    </row>
    <row r="36" spans="1:8" ht="21.75" customHeight="1" thickBot="1" x14ac:dyDescent="0.4">
      <c r="A36" s="2" t="s">
        <v>111</v>
      </c>
      <c r="D36" s="4"/>
      <c r="E36" s="56"/>
      <c r="F36" s="87">
        <f>ROUND(F23/'2-4'!H100,2)</f>
        <v>0.25</v>
      </c>
      <c r="G36" s="56"/>
      <c r="H36" s="90">
        <f>ROUND(H23/'2-4'!J100,2)</f>
        <v>0.14000000000000001</v>
      </c>
    </row>
    <row r="37" spans="1:8" ht="21.75" customHeight="1" thickTop="1" x14ac:dyDescent="0.35">
      <c r="A37" s="1"/>
      <c r="F37" s="89"/>
      <c r="H37" s="2"/>
    </row>
    <row r="38" spans="1:8" ht="21.75" customHeight="1" x14ac:dyDescent="0.35">
      <c r="A38" s="1"/>
      <c r="F38" s="89"/>
      <c r="H38" s="2"/>
    </row>
    <row r="39" spans="1:8" ht="18" customHeight="1" x14ac:dyDescent="0.35">
      <c r="A39" s="1"/>
      <c r="F39" s="2"/>
      <c r="H39" s="2"/>
    </row>
    <row r="40" spans="1:8" ht="22.5" customHeight="1" x14ac:dyDescent="0.35">
      <c r="A40" s="1"/>
      <c r="F40" s="2"/>
      <c r="H40" s="2"/>
    </row>
    <row r="41" spans="1:8" ht="22" customHeight="1" x14ac:dyDescent="0.35">
      <c r="A41" s="100" t="s">
        <v>46</v>
      </c>
      <c r="B41" s="100"/>
      <c r="C41" s="100"/>
      <c r="D41" s="100"/>
      <c r="E41" s="100"/>
      <c r="F41" s="100"/>
      <c r="G41" s="100"/>
      <c r="H41" s="100"/>
    </row>
  </sheetData>
  <mergeCells count="1">
    <mergeCell ref="A41:H41"/>
  </mergeCells>
  <pageMargins left="0.8" right="0.75" top="0.5" bottom="0.6" header="0.49" footer="0.4"/>
  <pageSetup paperSize="9" firstPageNumber="5" fitToWidth="0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zoomScaleNormal="100" zoomScaleSheetLayoutView="90" workbookViewId="0">
      <selection activeCell="H129" sqref="H129"/>
    </sheetView>
  </sheetViews>
  <sheetFormatPr defaultColWidth="9.1796875" defaultRowHeight="21.75" customHeight="1" x14ac:dyDescent="0.35"/>
  <cols>
    <col min="1" max="2" width="1.7265625" style="10" customWidth="1"/>
    <col min="3" max="3" width="42" style="10" customWidth="1"/>
    <col min="4" max="4" width="12.54296875" style="12" customWidth="1"/>
    <col min="5" max="5" width="0.81640625" style="12" customWidth="1"/>
    <col min="6" max="6" width="12.54296875" style="12" customWidth="1"/>
    <col min="7" max="7" width="0.81640625" style="12" customWidth="1"/>
    <col min="8" max="8" width="14.7265625" style="12" customWidth="1"/>
    <col min="9" max="9" width="0.81640625" style="12" customWidth="1"/>
    <col min="10" max="10" width="12.7265625" style="3" customWidth="1"/>
    <col min="11" max="11" width="0.81640625" style="12" customWidth="1"/>
    <col min="12" max="12" width="21.7265625" style="3" customWidth="1"/>
    <col min="13" max="13" width="0.81640625" style="3" customWidth="1"/>
    <col min="14" max="14" width="13.7265625" style="3" customWidth="1"/>
    <col min="15" max="15" width="9.1796875" style="10" customWidth="1"/>
    <col min="16" max="16384" width="9.1796875" style="10"/>
  </cols>
  <sheetData>
    <row r="1" spans="1:14" ht="21.75" customHeight="1" x14ac:dyDescent="0.35">
      <c r="A1" s="1" t="str">
        <f>'5'!A1</f>
        <v>บริษัท ไทยสตีลเคเบิล จำกัด (มหาชน)</v>
      </c>
      <c r="B1" s="9"/>
      <c r="C1" s="9"/>
      <c r="J1" s="28"/>
      <c r="K1" s="63"/>
      <c r="L1" s="28"/>
      <c r="M1" s="28"/>
      <c r="N1" s="64"/>
    </row>
    <row r="2" spans="1:14" ht="21.75" customHeight="1" x14ac:dyDescent="0.35">
      <c r="A2" s="1" t="s">
        <v>137</v>
      </c>
      <c r="B2" s="9"/>
      <c r="C2" s="9"/>
      <c r="J2" s="28"/>
      <c r="K2" s="63"/>
      <c r="L2" s="28"/>
      <c r="M2" s="28"/>
      <c r="N2" s="28"/>
    </row>
    <row r="3" spans="1:14" ht="21.75" customHeight="1" x14ac:dyDescent="0.35">
      <c r="A3" s="6" t="str">
        <f>'5'!A3</f>
        <v>สำหรับงวดสามเดือนสิ้นสุดวันที่ 31 ธันวาคม พ.ศ. 2565</v>
      </c>
      <c r="B3" s="13"/>
      <c r="C3" s="13"/>
      <c r="D3" s="14"/>
      <c r="E3" s="14"/>
      <c r="F3" s="14"/>
      <c r="G3" s="14"/>
      <c r="H3" s="14"/>
      <c r="I3" s="14"/>
      <c r="J3" s="49"/>
      <c r="K3" s="65"/>
      <c r="L3" s="49"/>
      <c r="M3" s="49"/>
      <c r="N3" s="49"/>
    </row>
    <row r="4" spans="1:14" ht="21.75" customHeight="1" x14ac:dyDescent="0.35">
      <c r="B4" s="42"/>
      <c r="C4" s="42"/>
      <c r="D4" s="42"/>
      <c r="E4" s="42"/>
      <c r="F4" s="42"/>
      <c r="G4" s="42"/>
      <c r="H4" s="42"/>
      <c r="I4" s="42"/>
      <c r="J4" s="66"/>
      <c r="K4" s="67"/>
      <c r="L4" s="66"/>
      <c r="M4" s="66"/>
      <c r="N4" s="66"/>
    </row>
    <row r="5" spans="1:14" ht="21.75" customHeight="1" x14ac:dyDescent="0.35">
      <c r="B5" s="42"/>
      <c r="C5" s="42"/>
      <c r="D5" s="42"/>
      <c r="E5" s="42"/>
      <c r="F5" s="42"/>
      <c r="G5" s="42"/>
      <c r="H5" s="42"/>
      <c r="I5" s="42"/>
      <c r="J5" s="39"/>
      <c r="K5" s="81"/>
      <c r="L5" s="86" t="s">
        <v>114</v>
      </c>
      <c r="M5" s="84"/>
      <c r="N5" s="39"/>
    </row>
    <row r="6" spans="1:14" ht="21.75" customHeight="1" x14ac:dyDescent="0.35">
      <c r="B6" s="42"/>
      <c r="C6" s="42"/>
      <c r="D6" s="42"/>
      <c r="E6" s="42"/>
      <c r="F6" s="42"/>
      <c r="G6" s="42"/>
      <c r="H6" s="101" t="s">
        <v>29</v>
      </c>
      <c r="I6" s="101"/>
      <c r="J6" s="101"/>
      <c r="K6" s="81"/>
      <c r="L6" s="20" t="s">
        <v>115</v>
      </c>
      <c r="M6" s="39"/>
      <c r="N6" s="39"/>
    </row>
    <row r="7" spans="1:14" ht="21.75" customHeight="1" x14ac:dyDescent="0.35">
      <c r="D7" s="42" t="s">
        <v>90</v>
      </c>
      <c r="E7" s="42"/>
      <c r="F7" s="42" t="s">
        <v>92</v>
      </c>
      <c r="G7" s="42"/>
      <c r="H7" s="42" t="s">
        <v>94</v>
      </c>
      <c r="I7" s="42"/>
      <c r="J7" s="4"/>
      <c r="K7" s="64"/>
      <c r="L7" s="20" t="s">
        <v>116</v>
      </c>
      <c r="M7" s="64"/>
      <c r="N7" s="5"/>
    </row>
    <row r="8" spans="1:14" ht="21.75" customHeight="1" x14ac:dyDescent="0.35">
      <c r="D8" s="42" t="s">
        <v>91</v>
      </c>
      <c r="E8" s="42"/>
      <c r="F8" s="42" t="s">
        <v>93</v>
      </c>
      <c r="G8" s="42"/>
      <c r="H8" s="82" t="s">
        <v>96</v>
      </c>
      <c r="I8" s="42"/>
      <c r="J8" s="61" t="s">
        <v>95</v>
      </c>
      <c r="K8" s="64"/>
      <c r="L8" s="20" t="s">
        <v>114</v>
      </c>
      <c r="M8" s="64"/>
      <c r="N8" s="64" t="s">
        <v>23</v>
      </c>
    </row>
    <row r="9" spans="1:14" ht="21.75" customHeight="1" x14ac:dyDescent="0.35">
      <c r="D9" s="19" t="s">
        <v>56</v>
      </c>
      <c r="E9" s="42"/>
      <c r="F9" s="19" t="s">
        <v>56</v>
      </c>
      <c r="G9" s="42"/>
      <c r="H9" s="19" t="s">
        <v>56</v>
      </c>
      <c r="I9" s="42"/>
      <c r="J9" s="19" t="s">
        <v>56</v>
      </c>
      <c r="K9" s="43"/>
      <c r="L9" s="85" t="s">
        <v>56</v>
      </c>
      <c r="M9" s="83"/>
      <c r="N9" s="19" t="s">
        <v>56</v>
      </c>
    </row>
    <row r="10" spans="1:14" ht="21.75" customHeight="1" x14ac:dyDescent="0.35">
      <c r="D10" s="42"/>
      <c r="E10" s="42"/>
      <c r="F10" s="42"/>
      <c r="G10" s="42"/>
      <c r="H10" s="42"/>
      <c r="I10" s="42"/>
      <c r="J10" s="44"/>
      <c r="K10" s="43"/>
      <c r="L10" s="44"/>
      <c r="M10" s="44"/>
      <c r="N10" s="44"/>
    </row>
    <row r="11" spans="1:14" s="22" customFormat="1" ht="21.75" customHeight="1" x14ac:dyDescent="0.35">
      <c r="A11" s="32" t="s">
        <v>97</v>
      </c>
      <c r="D11" s="28">
        <v>259800</v>
      </c>
      <c r="E11" s="28"/>
      <c r="F11" s="28">
        <v>464870</v>
      </c>
      <c r="G11" s="28"/>
      <c r="H11" s="28">
        <v>26850</v>
      </c>
      <c r="I11" s="28"/>
      <c r="J11" s="45">
        <v>828131</v>
      </c>
      <c r="K11" s="45"/>
      <c r="L11" s="45">
        <v>11629</v>
      </c>
      <c r="M11" s="45"/>
      <c r="N11" s="46">
        <f>SUM(D11:L11)</f>
        <v>1591280</v>
      </c>
    </row>
    <row r="12" spans="1:14" ht="6" customHeight="1" x14ac:dyDescent="0.35">
      <c r="B12" s="1"/>
      <c r="C12" s="22"/>
      <c r="D12" s="3"/>
      <c r="E12" s="3"/>
      <c r="F12" s="3"/>
      <c r="G12" s="3"/>
      <c r="H12" s="3"/>
      <c r="I12" s="3"/>
      <c r="J12" s="45"/>
      <c r="K12" s="46"/>
      <c r="L12" s="45"/>
      <c r="M12" s="45"/>
      <c r="N12" s="46"/>
    </row>
    <row r="13" spans="1:14" ht="21.75" customHeight="1" x14ac:dyDescent="0.35">
      <c r="A13" s="1" t="s">
        <v>30</v>
      </c>
      <c r="B13" s="2"/>
      <c r="C13" s="22"/>
      <c r="D13" s="3"/>
      <c r="E13" s="3"/>
      <c r="F13" s="3"/>
      <c r="G13" s="3"/>
      <c r="H13" s="3"/>
      <c r="I13" s="3"/>
      <c r="J13" s="28"/>
      <c r="K13" s="28"/>
      <c r="L13" s="28"/>
      <c r="M13" s="28"/>
      <c r="N13" s="46"/>
    </row>
    <row r="14" spans="1:14" ht="21.75" customHeight="1" x14ac:dyDescent="0.35">
      <c r="A14" s="10" t="s">
        <v>48</v>
      </c>
      <c r="B14" s="48"/>
      <c r="C14" s="2"/>
      <c r="D14" s="49">
        <v>0</v>
      </c>
      <c r="E14" s="3"/>
      <c r="F14" s="49">
        <v>0</v>
      </c>
      <c r="G14" s="3"/>
      <c r="H14" s="49">
        <v>0</v>
      </c>
      <c r="I14" s="3"/>
      <c r="J14" s="49">
        <v>35428</v>
      </c>
      <c r="K14" s="28"/>
      <c r="L14" s="49">
        <v>-1124</v>
      </c>
      <c r="M14" s="33"/>
      <c r="N14" s="50">
        <f>SUM(D14:L14)</f>
        <v>34304</v>
      </c>
    </row>
    <row r="15" spans="1:14" ht="6" customHeight="1" x14ac:dyDescent="0.35">
      <c r="A15" s="5"/>
      <c r="D15" s="28"/>
      <c r="E15" s="40"/>
      <c r="F15" s="28"/>
      <c r="G15" s="40"/>
      <c r="H15" s="28"/>
      <c r="I15" s="40"/>
      <c r="J15" s="28"/>
      <c r="K15" s="28"/>
      <c r="L15" s="28"/>
      <c r="M15" s="28"/>
      <c r="N15" s="51"/>
    </row>
    <row r="16" spans="1:14" ht="21.75" customHeight="1" thickBot="1" x14ac:dyDescent="0.4">
      <c r="A16" s="1" t="s">
        <v>98</v>
      </c>
      <c r="B16" s="9"/>
      <c r="D16" s="52">
        <f>SUM(D11:D14)</f>
        <v>259800</v>
      </c>
      <c r="E16" s="40"/>
      <c r="F16" s="52">
        <f>SUM(F11:F14)</f>
        <v>464870</v>
      </c>
      <c r="G16" s="40"/>
      <c r="H16" s="52">
        <f>SUM(H11:H14)</f>
        <v>26850</v>
      </c>
      <c r="I16" s="40"/>
      <c r="J16" s="52">
        <f>SUM(J11:J14)</f>
        <v>863559</v>
      </c>
      <c r="K16" s="28"/>
      <c r="L16" s="52">
        <f>SUM(L11:L14)</f>
        <v>10505</v>
      </c>
      <c r="M16" s="33"/>
      <c r="N16" s="52">
        <f>SUM(N11:N14)</f>
        <v>1625584</v>
      </c>
    </row>
    <row r="17" spans="1:14" ht="21.75" customHeight="1" thickTop="1" x14ac:dyDescent="0.35">
      <c r="A17" s="1"/>
      <c r="D17" s="3"/>
      <c r="E17" s="40"/>
      <c r="F17" s="3"/>
      <c r="G17" s="40"/>
      <c r="H17" s="3"/>
      <c r="I17" s="40"/>
      <c r="K17" s="3"/>
    </row>
    <row r="18" spans="1:14" ht="21.75" customHeight="1" x14ac:dyDescent="0.35">
      <c r="A18" s="1" t="s">
        <v>99</v>
      </c>
      <c r="B18" s="1"/>
      <c r="D18" s="24">
        <v>259800</v>
      </c>
      <c r="E18" s="3"/>
      <c r="F18" s="24">
        <v>464870</v>
      </c>
      <c r="G18" s="3"/>
      <c r="H18" s="24">
        <v>26850</v>
      </c>
      <c r="I18" s="3"/>
      <c r="J18" s="24">
        <v>786065</v>
      </c>
      <c r="K18" s="3"/>
      <c r="L18" s="24">
        <v>8029</v>
      </c>
      <c r="M18" s="28"/>
      <c r="N18" s="53">
        <f>SUM(D18:L18)</f>
        <v>1545614</v>
      </c>
    </row>
    <row r="19" spans="1:14" ht="6" customHeight="1" x14ac:dyDescent="0.35">
      <c r="B19" s="1"/>
      <c r="D19" s="24"/>
      <c r="E19" s="3"/>
      <c r="F19" s="24"/>
      <c r="G19" s="3"/>
      <c r="H19" s="24"/>
      <c r="I19" s="3"/>
      <c r="J19" s="24"/>
      <c r="K19" s="3"/>
      <c r="L19" s="24"/>
      <c r="M19" s="28"/>
      <c r="N19" s="53"/>
    </row>
    <row r="20" spans="1:14" ht="21.75" customHeight="1" x14ac:dyDescent="0.35">
      <c r="A20" s="1" t="s">
        <v>30</v>
      </c>
      <c r="B20" s="2"/>
      <c r="D20" s="24"/>
      <c r="E20" s="3"/>
      <c r="F20" s="24"/>
      <c r="G20" s="3"/>
      <c r="H20" s="24"/>
      <c r="I20" s="3"/>
      <c r="J20" s="24"/>
      <c r="K20" s="3"/>
      <c r="L20" s="24"/>
      <c r="M20" s="28"/>
      <c r="N20" s="53"/>
    </row>
    <row r="21" spans="1:14" ht="21.75" customHeight="1" x14ac:dyDescent="0.35">
      <c r="A21" s="10" t="s">
        <v>48</v>
      </c>
      <c r="B21" s="48"/>
      <c r="C21" s="2"/>
      <c r="D21" s="27">
        <v>0</v>
      </c>
      <c r="E21" s="3"/>
      <c r="F21" s="27">
        <v>0</v>
      </c>
      <c r="G21" s="3"/>
      <c r="H21" s="27">
        <v>0</v>
      </c>
      <c r="I21" s="3"/>
      <c r="J21" s="27">
        <v>65116</v>
      </c>
      <c r="K21" s="3"/>
      <c r="L21" s="27">
        <v>-3381</v>
      </c>
      <c r="M21" s="33"/>
      <c r="N21" s="54">
        <f>SUM(D21:L21)</f>
        <v>61735</v>
      </c>
    </row>
    <row r="22" spans="1:14" ht="6" customHeight="1" x14ac:dyDescent="0.35">
      <c r="A22" s="5"/>
      <c r="D22" s="24"/>
      <c r="E22" s="40"/>
      <c r="F22" s="24"/>
      <c r="G22" s="40"/>
      <c r="H22" s="24"/>
      <c r="I22" s="40"/>
      <c r="J22" s="24"/>
      <c r="K22" s="3"/>
      <c r="L22" s="24"/>
      <c r="M22" s="28"/>
      <c r="N22" s="53"/>
    </row>
    <row r="23" spans="1:14" ht="21.75" customHeight="1" thickBot="1" x14ac:dyDescent="0.4">
      <c r="A23" s="1" t="s">
        <v>100</v>
      </c>
      <c r="B23" s="9"/>
      <c r="D23" s="30">
        <f>SUM(D18:D21)</f>
        <v>259800</v>
      </c>
      <c r="E23" s="40"/>
      <c r="F23" s="30">
        <f>SUM(F18:F21)</f>
        <v>464870</v>
      </c>
      <c r="G23" s="40"/>
      <c r="H23" s="30">
        <f>SUM(H18:H21)</f>
        <v>26850</v>
      </c>
      <c r="I23" s="40"/>
      <c r="J23" s="30">
        <f>SUM(J18:J21)</f>
        <v>851181</v>
      </c>
      <c r="K23" s="3"/>
      <c r="L23" s="30">
        <f>SUM(L18:L21)</f>
        <v>4648</v>
      </c>
      <c r="M23" s="33"/>
      <c r="N23" s="55">
        <f>SUM(N18:N21)</f>
        <v>1607349</v>
      </c>
    </row>
    <row r="24" spans="1:14" s="22" customFormat="1" ht="21.75" customHeight="1" thickTop="1" x14ac:dyDescent="0.35">
      <c r="B24" s="17"/>
      <c r="D24" s="56"/>
      <c r="E24" s="56"/>
      <c r="F24" s="56"/>
      <c r="G24" s="56"/>
      <c r="H24" s="56"/>
      <c r="I24" s="56"/>
      <c r="J24" s="33"/>
      <c r="K24" s="28"/>
      <c r="L24" s="33"/>
      <c r="M24" s="33"/>
      <c r="N24" s="45"/>
    </row>
    <row r="25" spans="1:14" s="22" customFormat="1" ht="21.75" customHeight="1" x14ac:dyDescent="0.35">
      <c r="B25" s="17"/>
      <c r="D25" s="56"/>
      <c r="E25" s="56"/>
      <c r="F25" s="56"/>
      <c r="G25" s="56"/>
      <c r="H25" s="56"/>
      <c r="I25" s="56"/>
      <c r="J25" s="33"/>
      <c r="K25" s="28"/>
      <c r="L25" s="33"/>
      <c r="M25" s="33"/>
      <c r="N25" s="45"/>
    </row>
    <row r="26" spans="1:14" s="22" customFormat="1" ht="21.75" customHeight="1" x14ac:dyDescent="0.35">
      <c r="B26" s="17"/>
      <c r="D26" s="56"/>
      <c r="E26" s="56"/>
      <c r="F26" s="56"/>
      <c r="G26" s="56"/>
      <c r="H26" s="56"/>
      <c r="I26" s="56"/>
      <c r="J26" s="33"/>
      <c r="K26" s="28"/>
      <c r="L26" s="33"/>
      <c r="M26" s="33"/>
      <c r="N26" s="45"/>
    </row>
    <row r="27" spans="1:14" s="22" customFormat="1" ht="10.5" customHeight="1" x14ac:dyDescent="0.35">
      <c r="B27" s="17"/>
      <c r="D27" s="56"/>
      <c r="E27" s="56"/>
      <c r="F27" s="56"/>
      <c r="G27" s="56"/>
      <c r="H27" s="56"/>
      <c r="I27" s="56"/>
      <c r="J27" s="33"/>
      <c r="K27" s="28"/>
      <c r="L27" s="33"/>
      <c r="M27" s="33"/>
      <c r="N27" s="45"/>
    </row>
    <row r="28" spans="1:14" ht="22" customHeight="1" x14ac:dyDescent="0.35">
      <c r="A28" s="100" t="s">
        <v>46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8"/>
    </row>
  </sheetData>
  <mergeCells count="2">
    <mergeCell ref="A28:M28"/>
    <mergeCell ref="H6:J6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opLeftCell="A13" zoomScaleNormal="100" zoomScaleSheetLayoutView="90" workbookViewId="0">
      <selection activeCell="I24" sqref="I24"/>
    </sheetView>
  </sheetViews>
  <sheetFormatPr defaultColWidth="9.1796875" defaultRowHeight="21.75" customHeight="1" x14ac:dyDescent="0.35"/>
  <cols>
    <col min="1" max="2" width="1.1796875" style="2" customWidth="1"/>
    <col min="3" max="3" width="46.26953125" style="2" customWidth="1"/>
    <col min="4" max="4" width="8.54296875" style="96" bestFit="1" customWidth="1"/>
    <col min="5" max="5" width="0.81640625" style="2" customWidth="1"/>
    <col min="6" max="6" width="13.7265625" style="3" customWidth="1"/>
    <col min="7" max="7" width="0.81640625" style="68" customWidth="1"/>
    <col min="8" max="8" width="13.7265625" style="28" customWidth="1"/>
    <col min="9" max="16384" width="9.1796875" style="5"/>
  </cols>
  <sheetData>
    <row r="1" spans="1:8" ht="21.75" customHeight="1" x14ac:dyDescent="0.35">
      <c r="A1" s="1" t="str">
        <f>'6'!A1</f>
        <v>บริษัท ไทยสตีลเคเบิล จำกัด (มหาชน)</v>
      </c>
      <c r="B1" s="1"/>
      <c r="C1" s="1"/>
      <c r="D1" s="94"/>
      <c r="E1" s="1"/>
      <c r="F1" s="28"/>
    </row>
    <row r="2" spans="1:8" ht="21.75" customHeight="1" x14ac:dyDescent="0.35">
      <c r="A2" s="1" t="s">
        <v>138</v>
      </c>
      <c r="B2" s="1"/>
      <c r="C2" s="1"/>
      <c r="D2" s="94"/>
      <c r="E2" s="1"/>
      <c r="F2" s="28"/>
    </row>
    <row r="3" spans="1:8" ht="21.75" customHeight="1" x14ac:dyDescent="0.35">
      <c r="A3" s="6" t="str">
        <f>'6'!A3</f>
        <v>สำหรับงวดสามเดือนสิ้นสุดวันที่ 31 ธันวาคม พ.ศ. 2565</v>
      </c>
      <c r="B3" s="6"/>
      <c r="C3" s="6"/>
      <c r="D3" s="95"/>
      <c r="E3" s="6"/>
      <c r="F3" s="49"/>
      <c r="G3" s="69"/>
      <c r="H3" s="49"/>
    </row>
    <row r="4" spans="1:8" ht="21" customHeight="1" x14ac:dyDescent="0.35">
      <c r="F4" s="28"/>
    </row>
    <row r="5" spans="1:8" ht="21" customHeight="1" x14ac:dyDescent="0.35">
      <c r="F5" s="20" t="s">
        <v>57</v>
      </c>
      <c r="G5" s="32"/>
      <c r="H5" s="61" t="s">
        <v>2</v>
      </c>
    </row>
    <row r="6" spans="1:8" ht="21" customHeight="1" x14ac:dyDescent="0.35">
      <c r="D6" s="93" t="s">
        <v>3</v>
      </c>
      <c r="F6" s="19" t="s">
        <v>56</v>
      </c>
      <c r="G6" s="61"/>
      <c r="H6" s="60" t="s">
        <v>56</v>
      </c>
    </row>
    <row r="7" spans="1:8" ht="6" customHeight="1" x14ac:dyDescent="0.35">
      <c r="F7" s="24"/>
      <c r="G7" s="28"/>
    </row>
    <row r="8" spans="1:8" ht="21" customHeight="1" x14ac:dyDescent="0.35">
      <c r="A8" s="1" t="s">
        <v>32</v>
      </c>
      <c r="F8" s="24"/>
      <c r="G8" s="28"/>
    </row>
    <row r="9" spans="1:8" ht="21" customHeight="1" x14ac:dyDescent="0.35">
      <c r="B9" s="70" t="s">
        <v>117</v>
      </c>
      <c r="F9" s="24">
        <v>65510</v>
      </c>
      <c r="G9" s="28"/>
      <c r="H9" s="28">
        <v>35909</v>
      </c>
    </row>
    <row r="10" spans="1:8" ht="21" customHeight="1" x14ac:dyDescent="0.35">
      <c r="B10" s="70" t="s">
        <v>33</v>
      </c>
      <c r="F10" s="24"/>
      <c r="G10" s="28"/>
    </row>
    <row r="11" spans="1:8" ht="21" customHeight="1" x14ac:dyDescent="0.35">
      <c r="B11" s="70" t="s">
        <v>125</v>
      </c>
      <c r="F11" s="41"/>
      <c r="G11" s="28"/>
    </row>
    <row r="12" spans="1:8" ht="21" customHeight="1" x14ac:dyDescent="0.35">
      <c r="B12" s="70"/>
      <c r="C12" s="2" t="s">
        <v>118</v>
      </c>
      <c r="F12" s="24">
        <v>27290</v>
      </c>
      <c r="G12" s="28"/>
      <c r="H12" s="28">
        <v>28763</v>
      </c>
    </row>
    <row r="13" spans="1:8" ht="21" customHeight="1" x14ac:dyDescent="0.35">
      <c r="A13" s="26"/>
      <c r="B13" s="91"/>
      <c r="C13" s="72" t="s">
        <v>101</v>
      </c>
      <c r="D13" s="97"/>
      <c r="E13" s="72"/>
      <c r="F13" s="24">
        <v>572</v>
      </c>
      <c r="G13" s="28"/>
      <c r="H13" s="28">
        <v>-2022</v>
      </c>
    </row>
    <row r="14" spans="1:8" ht="21" customHeight="1" x14ac:dyDescent="0.35">
      <c r="A14" s="26"/>
      <c r="B14" s="91"/>
      <c r="C14" s="72" t="s">
        <v>126</v>
      </c>
      <c r="D14" s="97"/>
      <c r="E14" s="72"/>
      <c r="F14" s="24">
        <v>307</v>
      </c>
      <c r="G14" s="28"/>
      <c r="H14" s="28">
        <v>326</v>
      </c>
    </row>
    <row r="15" spans="1:8" ht="21" customHeight="1" x14ac:dyDescent="0.35">
      <c r="B15" s="11"/>
      <c r="C15" s="70" t="s">
        <v>133</v>
      </c>
      <c r="D15" s="97">
        <v>14</v>
      </c>
      <c r="E15" s="72"/>
      <c r="F15" s="24">
        <v>541</v>
      </c>
      <c r="G15" s="28"/>
      <c r="H15" s="28">
        <v>79</v>
      </c>
    </row>
    <row r="16" spans="1:8" ht="21" customHeight="1" x14ac:dyDescent="0.35">
      <c r="B16" s="11"/>
      <c r="C16" s="72" t="s">
        <v>122</v>
      </c>
      <c r="D16" s="4"/>
      <c r="E16" s="70"/>
      <c r="F16" s="24">
        <v>2706</v>
      </c>
      <c r="G16" s="28"/>
      <c r="H16" s="28">
        <v>2034</v>
      </c>
    </row>
    <row r="17" spans="1:8" ht="21" customHeight="1" x14ac:dyDescent="0.35">
      <c r="B17" s="11"/>
      <c r="C17" s="70" t="s">
        <v>102</v>
      </c>
      <c r="D17" s="97"/>
      <c r="E17" s="70"/>
      <c r="F17" s="24">
        <v>2022</v>
      </c>
      <c r="G17" s="28"/>
      <c r="H17" s="28">
        <v>186</v>
      </c>
    </row>
    <row r="18" spans="1:8" ht="21" customHeight="1" x14ac:dyDescent="0.35">
      <c r="B18" s="11"/>
      <c r="C18" s="70" t="s">
        <v>34</v>
      </c>
      <c r="D18" s="97"/>
      <c r="E18" s="70"/>
      <c r="F18" s="24">
        <v>-699</v>
      </c>
      <c r="G18" s="28"/>
      <c r="H18" s="28">
        <v>-753</v>
      </c>
    </row>
    <row r="19" spans="1:8" ht="21" customHeight="1" x14ac:dyDescent="0.35">
      <c r="B19" s="11"/>
      <c r="C19" s="70" t="s">
        <v>35</v>
      </c>
      <c r="D19" s="97"/>
      <c r="E19" s="70"/>
      <c r="F19" s="27">
        <v>383</v>
      </c>
      <c r="G19" s="28"/>
      <c r="H19" s="49">
        <v>327</v>
      </c>
    </row>
    <row r="20" spans="1:8" ht="6" customHeight="1" x14ac:dyDescent="0.35">
      <c r="F20" s="24"/>
      <c r="G20" s="28"/>
    </row>
    <row r="21" spans="1:8" ht="21" customHeight="1" x14ac:dyDescent="0.35">
      <c r="B21" s="70" t="s">
        <v>36</v>
      </c>
      <c r="F21" s="24"/>
      <c r="G21" s="28"/>
    </row>
    <row r="22" spans="1:8" ht="21" customHeight="1" x14ac:dyDescent="0.35">
      <c r="B22" s="11"/>
      <c r="C22" s="70" t="s">
        <v>37</v>
      </c>
      <c r="D22" s="97"/>
      <c r="E22" s="70"/>
      <c r="F22" s="24">
        <f>SUM(F9:F19)</f>
        <v>98632</v>
      </c>
      <c r="G22" s="28"/>
      <c r="H22" s="28">
        <f>SUM(H9:H19)</f>
        <v>64849</v>
      </c>
    </row>
    <row r="23" spans="1:8" ht="21" customHeight="1" x14ac:dyDescent="0.35">
      <c r="B23" s="70" t="s">
        <v>38</v>
      </c>
      <c r="F23" s="24"/>
      <c r="G23" s="28"/>
    </row>
    <row r="24" spans="1:8" ht="21" customHeight="1" x14ac:dyDescent="0.35">
      <c r="B24" s="70"/>
      <c r="C24" s="2" t="s">
        <v>66</v>
      </c>
      <c r="F24" s="24">
        <v>62394</v>
      </c>
      <c r="G24" s="28"/>
      <c r="H24" s="28">
        <v>-3930</v>
      </c>
    </row>
    <row r="25" spans="1:8" ht="21" customHeight="1" x14ac:dyDescent="0.35">
      <c r="B25" s="11"/>
      <c r="C25" s="70" t="s">
        <v>103</v>
      </c>
      <c r="D25" s="97"/>
      <c r="E25" s="70"/>
      <c r="F25" s="24">
        <v>-24377</v>
      </c>
      <c r="G25" s="28"/>
      <c r="H25" s="28">
        <v>16496</v>
      </c>
    </row>
    <row r="26" spans="1:8" ht="21" customHeight="1" x14ac:dyDescent="0.35">
      <c r="B26" s="5"/>
      <c r="C26" s="70" t="s">
        <v>7</v>
      </c>
      <c r="D26" s="97"/>
      <c r="E26" s="70"/>
      <c r="F26" s="24">
        <v>-2017</v>
      </c>
      <c r="G26" s="28"/>
      <c r="H26" s="28">
        <v>-1533</v>
      </c>
    </row>
    <row r="27" spans="1:8" ht="21" customHeight="1" x14ac:dyDescent="0.35">
      <c r="B27" s="11"/>
      <c r="C27" s="5" t="s">
        <v>11</v>
      </c>
      <c r="D27" s="97"/>
      <c r="E27" s="70"/>
      <c r="F27" s="24">
        <v>-1127</v>
      </c>
      <c r="G27" s="28"/>
      <c r="H27" s="28">
        <v>-7012</v>
      </c>
    </row>
    <row r="28" spans="1:8" ht="21" customHeight="1" x14ac:dyDescent="0.35">
      <c r="A28" s="5"/>
      <c r="C28" s="70" t="s">
        <v>65</v>
      </c>
      <c r="D28" s="97"/>
      <c r="E28" s="70"/>
      <c r="F28" s="24">
        <v>-52245</v>
      </c>
      <c r="G28" s="28"/>
      <c r="H28" s="28">
        <v>-38650</v>
      </c>
    </row>
    <row r="29" spans="1:8" ht="21" customHeight="1" x14ac:dyDescent="0.35">
      <c r="C29" s="70" t="s">
        <v>39</v>
      </c>
      <c r="E29" s="5"/>
      <c r="F29" s="24">
        <v>-1359</v>
      </c>
      <c r="G29" s="28"/>
      <c r="H29" s="28">
        <v>1709</v>
      </c>
    </row>
    <row r="30" spans="1:8" ht="21" customHeight="1" x14ac:dyDescent="0.35">
      <c r="C30" s="70" t="s">
        <v>40</v>
      </c>
      <c r="E30" s="5"/>
      <c r="F30" s="27">
        <v>6</v>
      </c>
      <c r="G30" s="28"/>
      <c r="H30" s="49">
        <v>0</v>
      </c>
    </row>
    <row r="31" spans="1:8" ht="6" customHeight="1" x14ac:dyDescent="0.35">
      <c r="C31" s="5"/>
      <c r="E31" s="5"/>
      <c r="F31" s="24"/>
      <c r="G31" s="28"/>
    </row>
    <row r="32" spans="1:8" s="35" customFormat="1" ht="21" customHeight="1" x14ac:dyDescent="0.35">
      <c r="A32" s="71" t="s">
        <v>127</v>
      </c>
      <c r="B32" s="26"/>
      <c r="D32" s="96"/>
      <c r="F32" s="27">
        <f>SUM(F22:F31)</f>
        <v>79907</v>
      </c>
      <c r="G32" s="28"/>
      <c r="H32" s="49">
        <f>SUM(H22:H31)</f>
        <v>31929</v>
      </c>
    </row>
    <row r="33" spans="1:8" s="35" customFormat="1" ht="21" customHeight="1" x14ac:dyDescent="0.35">
      <c r="A33" s="26"/>
      <c r="B33" s="26"/>
      <c r="C33" s="2" t="s">
        <v>104</v>
      </c>
      <c r="D33" s="97">
        <v>14</v>
      </c>
      <c r="F33" s="24">
        <v>-224</v>
      </c>
      <c r="G33" s="28"/>
      <c r="H33" s="28">
        <v>-213</v>
      </c>
    </row>
    <row r="34" spans="1:8" s="35" customFormat="1" ht="21" customHeight="1" x14ac:dyDescent="0.35">
      <c r="A34" s="26"/>
      <c r="B34" s="26"/>
      <c r="C34" s="2" t="s">
        <v>42</v>
      </c>
      <c r="D34" s="96"/>
      <c r="F34" s="24">
        <v>-378</v>
      </c>
      <c r="G34" s="28"/>
      <c r="H34" s="28">
        <v>-324</v>
      </c>
    </row>
    <row r="35" spans="1:8" s="35" customFormat="1" ht="21" customHeight="1" x14ac:dyDescent="0.35">
      <c r="A35" s="26"/>
      <c r="B35" s="26"/>
      <c r="C35" s="2" t="s">
        <v>105</v>
      </c>
      <c r="D35" s="96"/>
      <c r="F35" s="27">
        <v>-637</v>
      </c>
      <c r="G35" s="28"/>
      <c r="H35" s="49">
        <v>-40</v>
      </c>
    </row>
    <row r="36" spans="1:8" s="35" customFormat="1" ht="6" customHeight="1" x14ac:dyDescent="0.35">
      <c r="A36" s="26"/>
      <c r="B36" s="26"/>
      <c r="C36" s="2"/>
      <c r="D36" s="96"/>
      <c r="F36" s="41"/>
      <c r="G36" s="28"/>
      <c r="H36" s="33"/>
    </row>
    <row r="37" spans="1:8" s="35" customFormat="1" ht="21" customHeight="1" x14ac:dyDescent="0.35">
      <c r="A37" s="71" t="s">
        <v>128</v>
      </c>
      <c r="B37" s="26"/>
      <c r="D37" s="96"/>
      <c r="F37" s="27">
        <f>SUM(F32:F36)</f>
        <v>78668</v>
      </c>
      <c r="G37" s="28"/>
      <c r="H37" s="49">
        <f>SUM(H32:H35)</f>
        <v>31352</v>
      </c>
    </row>
    <row r="38" spans="1:8" s="35" customFormat="1" ht="21" customHeight="1" x14ac:dyDescent="0.35">
      <c r="A38" s="71"/>
      <c r="B38" s="26"/>
      <c r="D38" s="96"/>
      <c r="F38" s="33"/>
      <c r="G38" s="28"/>
      <c r="H38" s="33"/>
    </row>
    <row r="39" spans="1:8" s="35" customFormat="1" ht="21" customHeight="1" x14ac:dyDescent="0.35">
      <c r="A39" s="71"/>
      <c r="B39" s="26"/>
      <c r="D39" s="96"/>
      <c r="F39" s="33"/>
      <c r="G39" s="28"/>
      <c r="H39" s="33"/>
    </row>
    <row r="40" spans="1:8" s="35" customFormat="1" ht="11.25" customHeight="1" x14ac:dyDescent="0.35">
      <c r="A40" s="71"/>
      <c r="B40" s="26"/>
      <c r="D40" s="96"/>
      <c r="F40" s="33"/>
      <c r="G40" s="28"/>
      <c r="H40" s="33"/>
    </row>
    <row r="41" spans="1:8" ht="22" customHeight="1" x14ac:dyDescent="0.35">
      <c r="A41" s="7" t="s">
        <v>46</v>
      </c>
      <c r="B41" s="7"/>
      <c r="C41" s="57"/>
      <c r="D41" s="98"/>
      <c r="E41" s="57"/>
      <c r="F41" s="8"/>
      <c r="G41" s="49"/>
      <c r="H41" s="49"/>
    </row>
    <row r="42" spans="1:8" ht="21.75" customHeight="1" x14ac:dyDescent="0.35">
      <c r="A42" s="1" t="str">
        <f>A1</f>
        <v>บริษัท ไทยสตีลเคเบิล จำกัด (มหาชน)</v>
      </c>
      <c r="B42" s="1"/>
      <c r="C42" s="1"/>
      <c r="D42" s="94"/>
      <c r="E42" s="1"/>
      <c r="F42" s="28"/>
    </row>
    <row r="43" spans="1:8" ht="21.75" customHeight="1" x14ac:dyDescent="0.35">
      <c r="A43" s="1" t="s">
        <v>138</v>
      </c>
      <c r="B43" s="1"/>
      <c r="C43" s="1"/>
      <c r="D43" s="94"/>
      <c r="E43" s="1"/>
      <c r="F43" s="28"/>
    </row>
    <row r="44" spans="1:8" ht="21.75" customHeight="1" x14ac:dyDescent="0.35">
      <c r="A44" s="6" t="str">
        <f>A3</f>
        <v>สำหรับงวดสามเดือนสิ้นสุดวันที่ 31 ธันวาคม พ.ศ. 2565</v>
      </c>
      <c r="B44" s="6"/>
      <c r="C44" s="6"/>
      <c r="D44" s="95"/>
      <c r="E44" s="6"/>
      <c r="F44" s="49"/>
      <c r="G44" s="69"/>
      <c r="H44" s="49"/>
    </row>
    <row r="45" spans="1:8" ht="21.75" customHeight="1" x14ac:dyDescent="0.35">
      <c r="F45" s="28"/>
    </row>
    <row r="46" spans="1:8" ht="21.75" customHeight="1" x14ac:dyDescent="0.35">
      <c r="F46" s="20" t="s">
        <v>57</v>
      </c>
      <c r="G46" s="32"/>
      <c r="H46" s="61" t="s">
        <v>2</v>
      </c>
    </row>
    <row r="47" spans="1:8" ht="21.75" customHeight="1" x14ac:dyDescent="0.35">
      <c r="F47" s="19" t="s">
        <v>56</v>
      </c>
      <c r="G47" s="61"/>
      <c r="H47" s="60" t="s">
        <v>56</v>
      </c>
    </row>
    <row r="48" spans="1:8" ht="21.75" customHeight="1" x14ac:dyDescent="0.35">
      <c r="C48" s="72"/>
      <c r="D48" s="97"/>
      <c r="E48" s="70"/>
      <c r="F48" s="24"/>
    </row>
    <row r="49" spans="1:8" ht="21.75" customHeight="1" x14ac:dyDescent="0.35">
      <c r="A49" s="1" t="s">
        <v>41</v>
      </c>
      <c r="C49" s="72"/>
      <c r="D49" s="97"/>
      <c r="E49" s="70"/>
      <c r="F49" s="24"/>
    </row>
    <row r="50" spans="1:8" ht="21.75" customHeight="1" x14ac:dyDescent="0.35">
      <c r="B50" s="70" t="s">
        <v>123</v>
      </c>
      <c r="C50" s="70"/>
      <c r="D50" s="97"/>
      <c r="E50" s="70"/>
      <c r="F50" s="24">
        <v>-21547</v>
      </c>
      <c r="G50" s="28"/>
      <c r="H50" s="28">
        <v>-1102</v>
      </c>
    </row>
    <row r="51" spans="1:8" ht="21.75" customHeight="1" x14ac:dyDescent="0.35">
      <c r="B51" s="70" t="s">
        <v>106</v>
      </c>
      <c r="C51" s="70"/>
      <c r="D51" s="97"/>
      <c r="E51" s="70"/>
      <c r="F51" s="24">
        <v>-4368</v>
      </c>
      <c r="G51" s="28"/>
      <c r="H51" s="28">
        <v>-5871</v>
      </c>
    </row>
    <row r="52" spans="1:8" ht="21.75" customHeight="1" x14ac:dyDescent="0.35">
      <c r="B52" s="70" t="s">
        <v>124</v>
      </c>
      <c r="C52" s="70"/>
      <c r="D52" s="97"/>
      <c r="E52" s="70"/>
      <c r="F52" s="24">
        <v>3653</v>
      </c>
      <c r="G52" s="28"/>
      <c r="H52" s="28">
        <v>278</v>
      </c>
    </row>
    <row r="53" spans="1:8" ht="21.75" customHeight="1" x14ac:dyDescent="0.35">
      <c r="B53" s="70" t="s">
        <v>139</v>
      </c>
      <c r="C53" s="70"/>
      <c r="D53" s="97"/>
      <c r="E53" s="70"/>
      <c r="F53" s="27">
        <v>1541</v>
      </c>
      <c r="G53" s="28"/>
      <c r="H53" s="49">
        <v>2278</v>
      </c>
    </row>
    <row r="54" spans="1:8" ht="6" customHeight="1" x14ac:dyDescent="0.35">
      <c r="C54" s="70"/>
      <c r="D54" s="97"/>
      <c r="E54" s="70"/>
      <c r="F54" s="24"/>
      <c r="G54" s="28"/>
    </row>
    <row r="55" spans="1:8" ht="21.75" customHeight="1" x14ac:dyDescent="0.35">
      <c r="A55" s="71" t="s">
        <v>53</v>
      </c>
      <c r="C55" s="72"/>
      <c r="D55" s="97"/>
      <c r="E55" s="70"/>
      <c r="F55" s="27">
        <f>SUM(F50:F54)</f>
        <v>-20721</v>
      </c>
      <c r="G55" s="28"/>
      <c r="H55" s="49">
        <f>SUM(H50:H54)</f>
        <v>-4417</v>
      </c>
    </row>
    <row r="56" spans="1:8" ht="21.75" customHeight="1" x14ac:dyDescent="0.35">
      <c r="A56" s="1"/>
      <c r="C56" s="72"/>
      <c r="D56" s="97"/>
      <c r="E56" s="70"/>
      <c r="F56" s="24"/>
    </row>
    <row r="57" spans="1:8" ht="21.75" customHeight="1" x14ac:dyDescent="0.35">
      <c r="A57" s="1" t="s">
        <v>43</v>
      </c>
      <c r="C57" s="72"/>
      <c r="D57" s="97"/>
      <c r="E57" s="70"/>
      <c r="F57" s="24"/>
    </row>
    <row r="58" spans="1:8" ht="21.75" customHeight="1" x14ac:dyDescent="0.35">
      <c r="B58" s="70" t="s">
        <v>107</v>
      </c>
      <c r="C58" s="72"/>
      <c r="D58" s="97"/>
      <c r="E58" s="70"/>
      <c r="F58" s="27">
        <v>-5392</v>
      </c>
      <c r="G58" s="28"/>
      <c r="H58" s="49">
        <v>-5814</v>
      </c>
    </row>
    <row r="59" spans="1:8" ht="6" customHeight="1" x14ac:dyDescent="0.35">
      <c r="C59" s="72"/>
      <c r="D59" s="97"/>
      <c r="E59" s="70"/>
      <c r="F59" s="24"/>
      <c r="G59" s="28"/>
    </row>
    <row r="60" spans="1:8" ht="21.75" customHeight="1" x14ac:dyDescent="0.35">
      <c r="A60" s="71" t="s">
        <v>108</v>
      </c>
      <c r="C60" s="72"/>
      <c r="D60" s="97"/>
      <c r="E60" s="70"/>
      <c r="F60" s="27">
        <f>SUM(F58:F59)</f>
        <v>-5392</v>
      </c>
      <c r="G60" s="28"/>
      <c r="H60" s="49">
        <f>SUM(H58:H59)</f>
        <v>-5814</v>
      </c>
    </row>
    <row r="61" spans="1:8" ht="21.75" customHeight="1" x14ac:dyDescent="0.35">
      <c r="A61" s="71"/>
      <c r="C61" s="70"/>
      <c r="D61" s="97"/>
      <c r="E61" s="70"/>
      <c r="F61" s="24"/>
      <c r="G61" s="28"/>
    </row>
    <row r="62" spans="1:8" ht="21.75" customHeight="1" x14ac:dyDescent="0.35">
      <c r="A62" s="71" t="s">
        <v>129</v>
      </c>
      <c r="C62" s="70"/>
      <c r="D62" s="97"/>
      <c r="E62" s="70"/>
      <c r="F62" s="24">
        <f>F60+F55+F37</f>
        <v>52555</v>
      </c>
      <c r="G62" s="28"/>
      <c r="H62" s="28">
        <f>H60+H55+H37</f>
        <v>21121</v>
      </c>
    </row>
    <row r="63" spans="1:8" ht="21.75" customHeight="1" x14ac:dyDescent="0.35">
      <c r="A63" s="70" t="s">
        <v>44</v>
      </c>
      <c r="C63" s="70"/>
      <c r="D63" s="97"/>
      <c r="E63" s="70"/>
      <c r="F63" s="27">
        <v>197930</v>
      </c>
      <c r="G63" s="28"/>
      <c r="H63" s="49">
        <v>177518</v>
      </c>
    </row>
    <row r="64" spans="1:8" ht="6" customHeight="1" x14ac:dyDescent="0.35">
      <c r="C64" s="70"/>
      <c r="D64" s="97"/>
      <c r="E64" s="70"/>
      <c r="F64" s="24"/>
      <c r="G64" s="28"/>
    </row>
    <row r="65" spans="1:8" ht="21.75" customHeight="1" thickBot="1" x14ac:dyDescent="0.4">
      <c r="A65" s="71" t="s">
        <v>45</v>
      </c>
      <c r="C65" s="70"/>
      <c r="D65" s="97"/>
      <c r="E65" s="70"/>
      <c r="F65" s="30">
        <f>SUM(F62:F64)</f>
        <v>250485</v>
      </c>
      <c r="G65" s="28"/>
      <c r="H65" s="52">
        <f>SUM(H62:H64)</f>
        <v>198639</v>
      </c>
    </row>
    <row r="66" spans="1:8" s="35" customFormat="1" ht="21.75" customHeight="1" thickTop="1" x14ac:dyDescent="0.35">
      <c r="A66" s="73"/>
      <c r="B66" s="26"/>
      <c r="C66" s="72"/>
      <c r="D66" s="97"/>
      <c r="E66" s="72"/>
      <c r="F66" s="41"/>
      <c r="G66" s="28"/>
      <c r="H66" s="33"/>
    </row>
    <row r="67" spans="1:8" s="35" customFormat="1" ht="21.75" customHeight="1" x14ac:dyDescent="0.35">
      <c r="A67" s="73" t="s">
        <v>54</v>
      </c>
      <c r="B67" s="26"/>
      <c r="C67" s="72"/>
      <c r="D67" s="97"/>
      <c r="E67" s="72"/>
      <c r="F67" s="41"/>
      <c r="G67" s="28"/>
      <c r="H67" s="33"/>
    </row>
    <row r="68" spans="1:8" s="35" customFormat="1" ht="6" customHeight="1" x14ac:dyDescent="0.35">
      <c r="A68" s="73"/>
      <c r="B68" s="26"/>
      <c r="C68" s="72"/>
      <c r="D68" s="97"/>
      <c r="E68" s="72"/>
      <c r="F68" s="41"/>
      <c r="G68" s="28"/>
      <c r="H68" s="33"/>
    </row>
    <row r="69" spans="1:8" s="35" customFormat="1" ht="21.75" customHeight="1" x14ac:dyDescent="0.35">
      <c r="A69" s="74" t="s">
        <v>134</v>
      </c>
      <c r="B69" s="26"/>
      <c r="C69" s="72"/>
      <c r="D69" s="97"/>
      <c r="E69" s="72"/>
      <c r="F69" s="41">
        <v>8334</v>
      </c>
      <c r="G69" s="28"/>
      <c r="H69" s="33">
        <v>7084</v>
      </c>
    </row>
    <row r="70" spans="1:8" s="35" customFormat="1" ht="21.75" customHeight="1" x14ac:dyDescent="0.35">
      <c r="A70" s="74" t="s">
        <v>109</v>
      </c>
      <c r="B70" s="26"/>
      <c r="C70" s="72"/>
      <c r="D70" s="97"/>
      <c r="E70" s="72"/>
      <c r="F70" s="41">
        <v>4828</v>
      </c>
      <c r="G70" s="28"/>
      <c r="H70" s="33">
        <v>147</v>
      </c>
    </row>
    <row r="71" spans="1:8" s="35" customFormat="1" ht="21.75" customHeight="1" x14ac:dyDescent="0.35">
      <c r="A71" s="74" t="s">
        <v>130</v>
      </c>
      <c r="B71" s="26"/>
      <c r="C71" s="72"/>
      <c r="D71" s="97"/>
      <c r="E71" s="72"/>
      <c r="F71" s="41">
        <v>27910</v>
      </c>
      <c r="G71" s="28"/>
      <c r="H71" s="33">
        <v>0</v>
      </c>
    </row>
    <row r="72" spans="1:8" s="35" customFormat="1" ht="21.75" customHeight="1" x14ac:dyDescent="0.35">
      <c r="A72" s="73"/>
      <c r="B72" s="26"/>
      <c r="C72" s="72"/>
      <c r="D72" s="97"/>
      <c r="E72" s="72"/>
      <c r="F72" s="33"/>
      <c r="G72" s="28"/>
      <c r="H72" s="33"/>
    </row>
    <row r="73" spans="1:8" s="35" customFormat="1" ht="21.75" customHeight="1" x14ac:dyDescent="0.35">
      <c r="A73" s="73"/>
      <c r="B73" s="26"/>
      <c r="C73" s="72"/>
      <c r="D73" s="97"/>
      <c r="E73" s="72"/>
      <c r="F73" s="33"/>
      <c r="G73" s="28"/>
      <c r="H73" s="33"/>
    </row>
    <row r="74" spans="1:8" s="35" customFormat="1" ht="21.75" customHeight="1" x14ac:dyDescent="0.35">
      <c r="A74" s="73"/>
      <c r="B74" s="26"/>
      <c r="C74" s="72"/>
      <c r="D74" s="97"/>
      <c r="E74" s="72"/>
      <c r="F74" s="33"/>
      <c r="G74" s="28"/>
      <c r="H74" s="33"/>
    </row>
    <row r="75" spans="1:8" s="35" customFormat="1" ht="21.75" customHeight="1" x14ac:dyDescent="0.35">
      <c r="A75" s="73"/>
      <c r="B75" s="26"/>
      <c r="C75" s="72"/>
      <c r="D75" s="97"/>
      <c r="E75" s="72"/>
      <c r="F75" s="33"/>
      <c r="G75" s="28"/>
      <c r="H75" s="33"/>
    </row>
    <row r="76" spans="1:8" s="35" customFormat="1" ht="21.75" customHeight="1" x14ac:dyDescent="0.35">
      <c r="A76" s="73"/>
      <c r="B76" s="26"/>
      <c r="C76" s="72"/>
      <c r="D76" s="97"/>
      <c r="E76" s="72"/>
      <c r="F76" s="33"/>
      <c r="G76" s="28"/>
      <c r="H76" s="33"/>
    </row>
    <row r="77" spans="1:8" s="35" customFormat="1" ht="21.75" customHeight="1" x14ac:dyDescent="0.35">
      <c r="A77" s="73"/>
      <c r="B77" s="26"/>
      <c r="C77" s="72"/>
      <c r="D77" s="97"/>
      <c r="E77" s="72"/>
      <c r="F77" s="33"/>
      <c r="G77" s="28"/>
      <c r="H77" s="33"/>
    </row>
    <row r="78" spans="1:8" s="35" customFormat="1" ht="21.75" customHeight="1" x14ac:dyDescent="0.35">
      <c r="A78" s="73"/>
      <c r="B78" s="26"/>
      <c r="C78" s="72"/>
      <c r="D78" s="97"/>
      <c r="E78" s="72"/>
      <c r="F78" s="33"/>
      <c r="G78" s="28"/>
      <c r="H78" s="33"/>
    </row>
    <row r="79" spans="1:8" s="35" customFormat="1" ht="21.75" customHeight="1" x14ac:dyDescent="0.35">
      <c r="A79" s="73"/>
      <c r="B79" s="26"/>
      <c r="C79" s="72"/>
      <c r="D79" s="97"/>
      <c r="E79" s="72"/>
      <c r="F79" s="33"/>
      <c r="G79" s="28"/>
      <c r="H79" s="33"/>
    </row>
    <row r="80" spans="1:8" s="35" customFormat="1" ht="8.25" customHeight="1" x14ac:dyDescent="0.35">
      <c r="A80" s="73"/>
      <c r="B80" s="26"/>
      <c r="C80" s="72"/>
      <c r="D80" s="97"/>
      <c r="E80" s="72"/>
      <c r="F80" s="33"/>
      <c r="G80" s="28"/>
      <c r="H80" s="33"/>
    </row>
    <row r="81" spans="1:8" ht="22" customHeight="1" x14ac:dyDescent="0.35">
      <c r="A81" s="7" t="str">
        <f>+A41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1" s="7"/>
      <c r="C81" s="7"/>
      <c r="D81" s="98"/>
      <c r="E81" s="7"/>
      <c r="F81" s="8"/>
      <c r="G81" s="69"/>
      <c r="H81" s="49"/>
    </row>
  </sheetData>
  <pageMargins left="0.8" right="0.7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2-4</vt:lpstr>
      <vt:lpstr>5</vt:lpstr>
      <vt:lpstr>6</vt:lpstr>
      <vt:lpstr>7-8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Kitipon Rungkeratikul</dc:creator>
  <cp:lastModifiedBy>Kanokdao Apichartrojanakul</cp:lastModifiedBy>
  <cp:lastPrinted>2023-02-07T06:31:00Z</cp:lastPrinted>
  <dcterms:created xsi:type="dcterms:W3CDTF">2021-07-26T11:47:21Z</dcterms:created>
  <dcterms:modified xsi:type="dcterms:W3CDTF">2023-02-07T13:06:22Z</dcterms:modified>
</cp:coreProperties>
</file>