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2\Ye12'2022\Convert\"/>
    </mc:Choice>
  </mc:AlternateContent>
  <xr:revisionPtr revIDLastSave="0" documentId="13_ncr:1_{6AD18EEE-1E5E-42F7-9420-FCBF5244E92D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1" r:id="rId1"/>
    <sheet name="PL" sheetId="12" r:id="rId2"/>
    <sheet name="Conso" sheetId="14" r:id="rId3"/>
    <sheet name="The Company" sheetId="15" r:id="rId4"/>
    <sheet name="CF " sheetId="13" r:id="rId5"/>
  </sheets>
  <definedNames>
    <definedName name="_xlnm.Print_Area" localSheetId="0">BS!$A$1:$K$87</definedName>
    <definedName name="_xlnm.Print_Area" localSheetId="4">'CF '!$A$1:$J$92</definedName>
    <definedName name="_xlnm.Print_Area" localSheetId="2">Conso!$A$1:$Q$25</definedName>
    <definedName name="_xlnm.Print_Area" localSheetId="1">PL!$A$1:$J$53</definedName>
    <definedName name="_xlnm.Print_Area" localSheetId="3">'The Company'!$A$1:$Q$35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4" i="14" l="1"/>
  <c r="K14" i="14"/>
  <c r="M24" i="15"/>
  <c r="Q21" i="14"/>
  <c r="Q18" i="14"/>
  <c r="Q16" i="14"/>
  <c r="Q12" i="14"/>
  <c r="J79" i="1"/>
  <c r="H79" i="1"/>
  <c r="F79" i="1"/>
  <c r="G38" i="13"/>
  <c r="E80" i="13" l="1"/>
  <c r="G80" i="13"/>
  <c r="K24" i="15" l="1"/>
  <c r="O33" i="15" l="1"/>
  <c r="Q26" i="15" l="1"/>
  <c r="Q22" i="15"/>
  <c r="Q19" i="15"/>
  <c r="Q18" i="15"/>
  <c r="Q16" i="15"/>
  <c r="Q14" i="15"/>
  <c r="Q12" i="15"/>
  <c r="G78" i="13" l="1"/>
  <c r="G65" i="13"/>
  <c r="O20" i="14"/>
  <c r="Q20" i="14" s="1"/>
  <c r="O30" i="15"/>
  <c r="O12" i="14"/>
  <c r="O13" i="14"/>
  <c r="O31" i="15"/>
  <c r="O28" i="15"/>
  <c r="M25" i="15"/>
  <c r="M32" i="15" s="1"/>
  <c r="I25" i="15"/>
  <c r="I32" i="15" s="1"/>
  <c r="I34" i="15" s="1"/>
  <c r="G25" i="15"/>
  <c r="G32" i="15" s="1"/>
  <c r="G34" i="15" s="1"/>
  <c r="E25" i="15"/>
  <c r="E32" i="15" s="1"/>
  <c r="E34" i="15" s="1"/>
  <c r="O24" i="15"/>
  <c r="O23" i="15"/>
  <c r="O15" i="15"/>
  <c r="O20" i="15" s="1"/>
  <c r="M15" i="15"/>
  <c r="M20" i="15" s="1"/>
  <c r="I15" i="15"/>
  <c r="I20" i="15" s="1"/>
  <c r="I33" i="15" s="1"/>
  <c r="G15" i="15"/>
  <c r="G20" i="15" s="1"/>
  <c r="G33" i="15" s="1"/>
  <c r="E15" i="15"/>
  <c r="E20" i="15" s="1"/>
  <c r="E33" i="15" s="1"/>
  <c r="O21" i="14"/>
  <c r="O18" i="14"/>
  <c r="O16" i="14"/>
  <c r="M15" i="14"/>
  <c r="M22" i="14" s="1"/>
  <c r="I15" i="14"/>
  <c r="I22" i="14" s="1"/>
  <c r="I24" i="14" s="1"/>
  <c r="G15" i="14"/>
  <c r="G22" i="14" s="1"/>
  <c r="G24" i="14" s="1"/>
  <c r="E15" i="14"/>
  <c r="E22" i="14" s="1"/>
  <c r="E24" i="14" s="1"/>
  <c r="O14" i="14"/>
  <c r="Q14" i="14" s="1"/>
  <c r="E37" i="12"/>
  <c r="I81" i="1"/>
  <c r="I37" i="12"/>
  <c r="G37" i="12"/>
  <c r="Q30" i="15" l="1"/>
  <c r="Q28" i="15"/>
  <c r="Q31" i="15"/>
  <c r="Q24" i="15"/>
  <c r="O25" i="15"/>
  <c r="O32" i="15" s="1"/>
  <c r="O34" i="15" s="1"/>
  <c r="O15" i="14"/>
  <c r="O22" i="14" s="1"/>
  <c r="O24" i="14" s="1"/>
  <c r="G41" i="12" l="1"/>
  <c r="G42" i="12" s="1"/>
  <c r="G22" i="12"/>
  <c r="G15" i="12"/>
  <c r="G11" i="12"/>
  <c r="H56" i="1"/>
  <c r="H47" i="1"/>
  <c r="H26" i="1"/>
  <c r="H16" i="1"/>
  <c r="G16" i="12" l="1"/>
  <c r="G19" i="12" s="1"/>
  <c r="G23" i="12" s="1"/>
  <c r="G26" i="12" s="1"/>
  <c r="G30" i="12" s="1"/>
  <c r="H27" i="1"/>
  <c r="H57" i="1"/>
  <c r="H80" i="1" s="1"/>
  <c r="G32" i="12" l="1"/>
  <c r="G44" i="12" s="1"/>
  <c r="G8" i="13"/>
  <c r="G26" i="13" s="1"/>
  <c r="G41" i="13" s="1"/>
  <c r="G45" i="13" s="1"/>
  <c r="G79" i="13" s="1"/>
  <c r="G81" i="13" s="1"/>
  <c r="G82" i="13" s="1"/>
  <c r="H81" i="1"/>
  <c r="E78" i="13"/>
  <c r="E65" i="13"/>
  <c r="E41" i="12"/>
  <c r="E42" i="12" s="1"/>
  <c r="K23" i="15" l="1"/>
  <c r="I78" i="13"/>
  <c r="I65" i="13"/>
  <c r="I41" i="12"/>
  <c r="I42" i="12" s="1"/>
  <c r="K25" i="15" l="1"/>
  <c r="K32" i="15" s="1"/>
  <c r="K34" i="15" s="1"/>
  <c r="Q23" i="15"/>
  <c r="Q25" i="15" s="1"/>
  <c r="Q32" i="15" s="1"/>
  <c r="Q34" i="15" s="1"/>
  <c r="J16" i="1"/>
  <c r="J26" i="1"/>
  <c r="J56" i="1"/>
  <c r="I22" i="12" l="1"/>
  <c r="I15" i="12"/>
  <c r="I11" i="12"/>
  <c r="J47" i="1"/>
  <c r="I16" i="12" l="1"/>
  <c r="I19" i="12" s="1"/>
  <c r="I23" i="12" s="1"/>
  <c r="I26" i="12" s="1"/>
  <c r="I30" i="12" s="1"/>
  <c r="I32" i="12" s="1"/>
  <c r="I44" i="12" s="1"/>
  <c r="J57" i="1"/>
  <c r="J80" i="1" s="1"/>
  <c r="J27" i="1"/>
  <c r="E22" i="12"/>
  <c r="E15" i="12"/>
  <c r="E11" i="12"/>
  <c r="F56" i="1"/>
  <c r="F47" i="1"/>
  <c r="F26" i="1"/>
  <c r="F16" i="1"/>
  <c r="K13" i="15" l="1"/>
  <c r="Q13" i="15" s="1"/>
  <c r="I8" i="13"/>
  <c r="F27" i="1"/>
  <c r="E16" i="12"/>
  <c r="E19" i="12" s="1"/>
  <c r="E23" i="12" s="1"/>
  <c r="F57" i="1"/>
  <c r="F80" i="1" s="1"/>
  <c r="Q15" i="15" l="1"/>
  <c r="K15" i="15"/>
  <c r="K20" i="15" s="1"/>
  <c r="K33" i="15" s="1"/>
  <c r="E26" i="12"/>
  <c r="E30" i="12" s="1"/>
  <c r="E32" i="12" s="1"/>
  <c r="I26" i="13"/>
  <c r="I41" i="13" s="1"/>
  <c r="I45" i="13" s="1"/>
  <c r="I79" i="13" s="1"/>
  <c r="I81" i="13" s="1"/>
  <c r="I82" i="13" s="1"/>
  <c r="E44" i="12" l="1"/>
  <c r="K13" i="14"/>
  <c r="Q13" i="14" s="1"/>
  <c r="Q20" i="15"/>
  <c r="Q33" i="15" s="1"/>
  <c r="G81" i="1"/>
  <c r="K81" i="1"/>
  <c r="K15" i="14" l="1"/>
  <c r="K22" i="14" s="1"/>
  <c r="K24" i="14" s="1"/>
  <c r="Q15" i="14"/>
  <c r="J81" i="1"/>
  <c r="F81" i="1"/>
  <c r="Q22" i="14" l="1"/>
  <c r="Q24" i="14" s="1"/>
  <c r="E8" i="13"/>
  <c r="E26" i="13" s="1"/>
  <c r="E41" i="13" s="1"/>
  <c r="E45" i="13" s="1"/>
  <c r="E79" i="13" s="1"/>
  <c r="E81" i="13" s="1"/>
  <c r="E82" i="13" s="1"/>
</calcChain>
</file>

<file path=xl/sharedStrings.xml><?xml version="1.0" encoding="utf-8"?>
<sst xmlns="http://schemas.openxmlformats.org/spreadsheetml/2006/main" count="304" uniqueCount="221">
  <si>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</si>
  <si>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</si>
  <si>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</si>
  <si>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</si>
  <si>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</si>
  <si>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</si>
  <si>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</si>
  <si>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</si>
  <si>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</si>
  <si>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</si>
  <si>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</si>
  <si>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</si>
  <si>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</si>
  <si>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</si>
  <si>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</si>
  <si>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</si>
  <si>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</si>
  <si>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</si>
  <si>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</si>
  <si>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</si>
  <si>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</si>
  <si>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</si>
  <si>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</si>
  <si>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</si>
  <si>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</si>
  <si>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</si>
  <si>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</si>
  <si>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</si>
  <si>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</si>
  <si>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</si>
  <si>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</si>
  <si>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</si>
  <si>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</si>
  <si>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</si>
  <si>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</si>
  <si>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</si>
  <si>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</si>
  <si>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</si>
  <si>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</si>
  <si>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</si>
  <si>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</si>
  <si>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</si>
  <si>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</si>
  <si>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</si>
  <si>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</si>
  <si>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</si>
  <si>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</si>
  <si>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</si>
  <si>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</si>
  <si>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</si>
  <si>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</si>
  <si>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</si>
  <si>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</si>
  <si>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</si>
  <si>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</si>
  <si>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</si>
  <si>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</si>
  <si>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กำไรขั้นต้น</t>
  </si>
  <si>
    <t>กำไรก่อนค่าใช้จ่าย</t>
  </si>
  <si>
    <t>ภาษีเงินได้จ่ายล่วงหน้า</t>
  </si>
  <si>
    <t>เงินมัดจำ</t>
  </si>
  <si>
    <t>เงินมัดจำรับจากผู้เช่า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</si>
  <si>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</si>
  <si>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</si>
  <si>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</si>
  <si>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</si>
  <si>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</si>
  <si>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</si>
  <si>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</si>
  <si>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</si>
  <si>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</si>
  <si>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งบกระแสเงินสด (ต่อ)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</si>
  <si>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</si>
  <si>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</si>
  <si>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</si>
  <si>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กำไรต่อหุ้น</t>
  </si>
  <si>
    <t>งบแสดงฐานะการเงิน (ต่อ)</t>
  </si>
  <si>
    <t>กำไรขาดทุน:</t>
  </si>
  <si>
    <t>สินทรัพย์ไม่มีตัวตน</t>
  </si>
  <si>
    <t>ซื้อสินทรัพย์ไม่มีตัวตน</t>
  </si>
  <si>
    <t xml:space="preserve">   เจ้าหนี้ค่าก่อสร้าง</t>
  </si>
  <si>
    <t>(หน่วย: บาท)</t>
  </si>
  <si>
    <t xml:space="preserve">(หน่วย: บาท)  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</si>
  <si>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</si>
  <si>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</si>
  <si>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เงินสดรับจากเงินกู้ยืมระยะยาว</t>
  </si>
  <si>
    <t xml:space="preserve">   ดอกเบี้ยจ่ายส่วนที่บันทึกเป็นต้นทุนโครงการ</t>
  </si>
  <si>
    <t>ต้นทุนการพัฒนาอสังหาริมทรัพย์</t>
  </si>
  <si>
    <t xml:space="preserve">   ต้นทุนการพัฒนาอสังหาริมทรัพย์</t>
  </si>
  <si>
    <t xml:space="preserve">   เป็นเงินสดรับ (จ่าย) จากกิจกรรมดำเนินงาน</t>
  </si>
  <si>
    <t>ที่ดินและอุปกรณ์</t>
  </si>
  <si>
    <t>รายได้จากการขายและบริการ</t>
  </si>
  <si>
    <t>รวมต้นทุนขายและบริการ</t>
  </si>
  <si>
    <t>รวมรายได้จากการขายและบริการ</t>
  </si>
  <si>
    <t>ต้นทุนขายและบริการ</t>
  </si>
  <si>
    <t>เงินเบิกเกินบัญชีและเงินกู้ยืมระยะสั้นจากสถาบันการเงิน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</si>
  <si>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</si>
  <si>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</si>
  <si>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หุ้นกู้ที่ถึงกำหนดชำระภายในหนึ่งปี</t>
  </si>
  <si>
    <t>ต้นทุนขาย</t>
  </si>
  <si>
    <t xml:space="preserve">   ต้นทุนพัฒนาอสังหาริมทรัพย์ลดลงจากการโอนเป็นต้นทุนขาย</t>
  </si>
  <si>
    <t>ชำระคืนเงินกู้ยืมระยะสั้นจากกิจการที่เกี่ยวข้องกัน</t>
  </si>
  <si>
    <t>ค่าใช้จ่ายในการขายและจัดจำหน่าย</t>
  </si>
  <si>
    <t>ดอกเบี้ยรับ</t>
  </si>
  <si>
    <t>อสังหาริมทรัพย์เพื่อการลงทุนเพิ่มขึ้น</t>
  </si>
  <si>
    <t>ต้นทุนในการได้มาซึ่งสัญญาที่ทำกับลูกค้า</t>
  </si>
  <si>
    <t xml:space="preserve">   ต้นทุนในการได้มาซึ่งสัญญาที่ทำกับลูกค้า</t>
  </si>
  <si>
    <t>เงินรับล่วงหน้าจากลูกค้า</t>
  </si>
  <si>
    <t>รายได้ค่าเช่า</t>
  </si>
  <si>
    <t>รายได้จากสัญญาที่ทำกับลูกค้า</t>
  </si>
  <si>
    <t>ต้นทุนค่าเช่า</t>
  </si>
  <si>
    <t>กำไรสำหรับปี</t>
  </si>
  <si>
    <t xml:space="preserve">   เงินรับล่วงหน้าจากลูกค้า</t>
  </si>
  <si>
    <t xml:space="preserve">จัดสรรกำไรสะสมเป็นสำรองตามกฎหมาย 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</si>
  <si>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</si>
  <si>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</si>
  <si>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เงินกู้ยืมระยะสั้นจากกิจการที่เกี่ยวข้องกัน</t>
  </si>
  <si>
    <t>กำไรจากการดำเนินงาน</t>
  </si>
  <si>
    <t xml:space="preserve">   หนี้สินตามสัญญาเช่า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</si>
  <si>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</si>
  <si>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</si>
  <si>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รายได้ทางการเงิน</t>
  </si>
  <si>
    <t xml:space="preserve">   รายได้ทางการเงิน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</si>
  <si>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</si>
  <si>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</si>
  <si>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 xml:space="preserve">   รับคืนภาษีเงินได้</t>
  </si>
  <si>
    <t>เงินสดจากกิจกรรมดำเนินงาน</t>
  </si>
  <si>
    <t>เงินสดสุทธิจากกิจกรรมดำเนินงาน</t>
  </si>
  <si>
    <t>เงินสดรับจากการจำหน่ายอุปกรณ์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</si>
  <si>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</si>
  <si>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</si>
  <si>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เงินมัดจำจ่ายที่วัดมูลค่ายุติธรรมที่บันทึกเป็นต้นทุนโครงการ</t>
  </si>
  <si>
    <t>ยอดคงเหลือ ณ วันที่ 1 มกราคม 2564</t>
  </si>
  <si>
    <t>6, 8</t>
  </si>
  <si>
    <t>ซื้ออุปกรณ์</t>
  </si>
  <si>
    <t>กำไรต่อหุ้นปรับลด</t>
  </si>
  <si>
    <t>หนี้สินภาษีเงินได้รอการตัดบัญชี</t>
  </si>
  <si>
    <t>กำไรก่อนค่าใช้จ่ายภาษีเงินได้</t>
  </si>
  <si>
    <t>กำไรก่อนภาษี</t>
  </si>
  <si>
    <t xml:space="preserve">   ส่วนลดค่าเช่า</t>
  </si>
  <si>
    <t xml:space="preserve">   รายได้ค่าเช่าจากการตัดจำหน่ายเงินมัดจำรับจากผู้เช่า</t>
  </si>
  <si>
    <t xml:space="preserve">   ต้นทุนทางการเงิน</t>
  </si>
  <si>
    <t>เงินสดรับค่าหุ้นจากการใช้สิทธิตามใบสำคัญแสดงสิทธิ</t>
  </si>
  <si>
    <t xml:space="preserve">   จ่ายผลประโยชน์ระยะยาวของพนักงาน</t>
  </si>
  <si>
    <t>เงินสดสุทธิใช้ไปในกิจกรรมลงทุน</t>
  </si>
  <si>
    <t>เงินสดและรายการเทียบเท่าเงินสดเพิ่มขึ้นสุทธิ</t>
  </si>
  <si>
    <t xml:space="preserve">   เจ้าหนี้ค่าซื้อบ้านรอการขาย</t>
  </si>
  <si>
    <t xml:space="preserve">   ซื้อสินทรัพย์ภายใต้สัญญาเช่า</t>
  </si>
  <si>
    <t>รายการปรับกระทบยอดกำไรก่อนภาษี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</si>
  <si>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</si>
  <si>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</si>
  <si>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</si>
  <si>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</si>
  <si>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>เงินให้กู้ยืมระยะสั้นแก่กิจการที่เกี่ยวข้องกัน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</si>
  <si>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</si>
  <si>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</si>
  <si>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</si>
  <si>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หนี้สินทางการเงินไม่หมุนเวียนอื่น</t>
  </si>
  <si>
    <t xml:space="preserve">      หุ้นสามัญ 1,244,160,212 หุ้น มูลค่าหุ้นละ 1 บาท</t>
  </si>
  <si>
    <t xml:space="preserve">      หุ้นสามัญ 1,140,387,074 หุ้น มูลค่าหุ้นละ 1 บาท</t>
  </si>
  <si>
    <t>องค์ประกอบอื่นของส่วนของผู้ถือหุ้น</t>
  </si>
  <si>
    <t>กำไรจากการดำเนินงาน - สุทธิจากต้นทุนทางการเงิน</t>
  </si>
  <si>
    <t>ส่วนแบ่งขาดทุนจากเงินลงทุนในบริษัทย่อย</t>
  </si>
  <si>
    <t>ส่วนแบ่งขาดทุนจากเงินลงทุนในการร่วมค้า</t>
  </si>
  <si>
    <t>รายการที่จะถูกบันทึกในส่วนของกำไรหรือขาดทุนในภายหลัง - สุทธิจากภาษีเงินได้</t>
  </si>
  <si>
    <t xml:space="preserve">   ส่วนแบ่งขาดทุนจากเงินลงทุนในบริษัทย่อย</t>
  </si>
  <si>
    <t xml:space="preserve">   ส่วนแบ่งขาดทุนจากเงินลงทุนในการร่วมค้า</t>
  </si>
  <si>
    <t>เงินสดจ่ายสำหรับเงินให้กู้ยืมระยะสั้นแก่กิจการที่เกี่ยวข้องกัน</t>
  </si>
  <si>
    <t>เงินลงทุนในบริษัทย่อยเพิ่มขึ้น</t>
  </si>
  <si>
    <t>เงินลงทุนในการร่วมค้าเพิ่มขึ้น</t>
  </si>
  <si>
    <t>เงินลงทุนในบริษัทร่วมเพิ่มขึ้น</t>
  </si>
  <si>
    <t>เงินจ่ายล่วงหน้าค่าก่อสร้างเพิ่มขึ้น</t>
  </si>
  <si>
    <t>เงินสดรับจากการออกหุ้นสามัญเพิ่มทุน</t>
  </si>
  <si>
    <t>6, 17</t>
  </si>
  <si>
    <t>งบการเงินรวม</t>
  </si>
  <si>
    <t>งบการเงินเฉพาะกิจการ</t>
  </si>
  <si>
    <t>บริษัท เจเอเอส แอสเซ็ท จำกัด (มหาชน) และบริษัทย่อย</t>
  </si>
  <si>
    <t>หมายเหตุประกอบงบการเงินรวมเป็นส่วนหนึ่งของงบการเงินนี้</t>
  </si>
  <si>
    <t>ส่วนแบ่งขาดทุนจากเงินลงทุนในบริษัทร่วม</t>
  </si>
  <si>
    <t>รายการที่จะถูกบันทึกในส่วนของกำไรหรือขาดทุนในภายหลัง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</si>
  <si>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 - สุทธิจากภาษีเงินได้</t>
  </si>
  <si>
    <t>รายการที่จะไม่ถูกบันทึกในส่วนของกำไรหรือขาดทุนในภายหลัง - สุทธิจากภาษีเงินได้</t>
  </si>
  <si>
    <t>(ปรับปรุงใหม่)</t>
  </si>
  <si>
    <t>งบแสดงการเปลี่ยนแปลงส่วนของผู้ถือหุ้น</t>
  </si>
  <si>
    <t>กำไรขาดทุน</t>
  </si>
  <si>
    <t>เบ็ดเสร็จอื่น</t>
  </si>
  <si>
    <t>สำรองสำหรับ</t>
  </si>
  <si>
    <t>รวม</t>
  </si>
  <si>
    <t>การป้องกันความเสี่ยง</t>
  </si>
  <si>
    <t>องค์ประกอบอื่น</t>
  </si>
  <si>
    <t>ในกระแสเงินสด</t>
  </si>
  <si>
    <t>ของส่วนของผู้ถือหุ้น</t>
  </si>
  <si>
    <t>เพิ่มทุนจากการใช้สิทธิตามใบสำคัญแสดงสิทธิ</t>
  </si>
  <si>
    <t>งบแสดงการเปลี่ยนแปลงส่วนของผู้ถือหุ้น (ต่อ)</t>
  </si>
  <si>
    <t xml:space="preserve">เพิ่มทุนจากการใช้สิทธิตามใบสำคัญแสดงสิทธิ </t>
  </si>
  <si>
    <t>เงินปันผลจ่าย (หมายเหตุ 33)</t>
  </si>
  <si>
    <t>เงินปันผลจ่าย  (หมายเหตุ 33)</t>
  </si>
  <si>
    <t>ออกหุ้นสามัญเพิ่มทุน (หมายเหตุ 22)</t>
  </si>
  <si>
    <t xml:space="preserve">   (หมายเหตุ 22)</t>
  </si>
  <si>
    <t xml:space="preserve">      (2564: หุ้นสามัญ 994,160,212 หุ้น มูลค่าหุ้นละ 1 บาท)</t>
  </si>
  <si>
    <t xml:space="preserve">      (2564: หุ้นสามัญ 929,068,467 หุ้น มูลค่าหุ้นละ 1 บาท)</t>
  </si>
  <si>
    <t xml:space="preserve">   (หมายเหตุ 24)</t>
  </si>
  <si>
    <t>กำไรจากการปรับมูลค่ายุติธรรมของอสังหาริมทรัพย์เพื่อการลงทุน</t>
  </si>
  <si>
    <t>ขาดทุนจากการป้องกันความเสี่ยงในกระแสเงินสด</t>
  </si>
  <si>
    <t>ค่าใช้จ่ายภาษีเงินได้</t>
  </si>
  <si>
    <t xml:space="preserve">   ผลขาดทุนด้านเครดิตที่คาดว่าจะเกิดขึ้น (โอนกลับ)</t>
  </si>
  <si>
    <t xml:space="preserve">   ส่วนแบ่งขาดทุนจากเงินลงทุนในบริษัทร่วม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</si>
  <si>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</si>
  <si>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ขาดทุน (กำไร) จากการจำหน่าย/ตัดจำหน่ายอุปกรณ์และสินทรัพย์ไม่มีตัวตน</t>
  </si>
  <si>
    <t xml:space="preserve">   มูลค่ายุติธรรมของอสังหาริมทรัพย์เพื่อการลงทุนเพิ่มขึ้น</t>
  </si>
  <si>
    <t>เงินกู้ยืมระยะสั้นจากกิจการที่เกี่ยวข้องกันเพิ่มขึ้น</t>
  </si>
  <si>
    <t>เงินสดจ่ายคืนเงินกู้ยืมระยะยาว</t>
  </si>
  <si>
    <t>เงินสดจ่ายเพื่อไถ่ถอนหุ้นกู้</t>
  </si>
  <si>
    <t>เงินสดจ่ายหนี้สินตามสัญญาเช่า</t>
  </si>
  <si>
    <t>เงินสดจ่ายปันผล</t>
  </si>
  <si>
    <t>เงินสดจ่ายดอกเบี้ย</t>
  </si>
  <si>
    <t>ยอดคงเหลือ ณ วันที่ 31 ธันวาคม 2564</t>
  </si>
  <si>
    <t>เงินสดสุทธิจากกิจกรรมจัดหาเงิน</t>
  </si>
  <si>
    <t>29, 36.1</t>
  </si>
  <si>
    <t>21, 29</t>
  </si>
  <si>
    <t xml:space="preserve">   ค่าเผื่อการลดลงของมูลค่าสินทรัพย์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</si>
</sst>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_(* #,##0.0000_);_(* \(#,##0.0000\);_(* &quot;-&quot;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i/>
      <sz val="16"/>
      <color theme="1"/>
      <name val="Angsana New"/>
      <family val="1"/>
    </font>
    <font>
      <b/>
      <i/>
      <sz val="16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1" fillId="0" borderId="0"/>
    <xf numFmtId="0" fontId="4" fillId="0" borderId="0"/>
    <xf numFmtId="0" fontId="3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/>
    <xf numFmtId="0" fontId="1" fillId="0" borderId="0"/>
    <xf numFmtId="0" fontId="12" fillId="0" borderId="0"/>
  </cellStyleXfs>
  <cellXfs count="113">
    <xf numFmtId="0" fontId="0" fillId="0" borderId="0" xfId="0"/>
    <xf numFmtId="37" fontId="5" fillId="0" borderId="0" xfId="0" applyNumberFormat="1" applyFont="1" applyFill="1" applyAlignment="1">
      <alignment horizontal="left" vertical="center"/>
    </xf>
    <xf numFmtId="41" fontId="6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5" fillId="0" borderId="0" xfId="0" quotePrefix="1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quotePrefix="1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37" fontId="6" fillId="0" borderId="0" xfId="1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left" vertical="center"/>
    </xf>
    <xf numFmtId="41" fontId="6" fillId="0" borderId="2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41" fontId="6" fillId="0" borderId="3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center" vertical="center"/>
    </xf>
    <xf numFmtId="0" fontId="6" fillId="0" borderId="5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Border="1" applyAlignment="1">
      <alignment horizontal="center" vertical="center"/>
    </xf>
    <xf numFmtId="41" fontId="10" fillId="0" borderId="1" xfId="0" applyNumberFormat="1" applyFont="1" applyFill="1" applyBorder="1" applyAlignment="1">
      <alignment horizontal="right" vertical="center"/>
    </xf>
    <xf numFmtId="164" fontId="6" fillId="0" borderId="6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49" fontId="13" fillId="0" borderId="0" xfId="0" applyNumberFormat="1" applyFont="1" applyFill="1" applyAlignment="1">
      <alignment vertical="center"/>
    </xf>
    <xf numFmtId="41" fontId="10" fillId="0" borderId="2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Border="1" applyAlignment="1">
      <alignment horizontal="right" vertical="top"/>
    </xf>
    <xf numFmtId="164" fontId="6" fillId="0" borderId="6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37" fontId="15" fillId="0" borderId="0" xfId="0" applyNumberFormat="1" applyFont="1" applyFill="1" applyAlignment="1">
      <alignment vertical="center"/>
    </xf>
    <xf numFmtId="0" fontId="6" fillId="0" borderId="0" xfId="7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6" fillId="0" borderId="0" xfId="0" quotePrefix="1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1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right" vertical="center"/>
    </xf>
    <xf numFmtId="38" fontId="5" fillId="0" borderId="0" xfId="0" applyNumberFormat="1" applyFont="1" applyFill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164" fontId="14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/>
    </xf>
    <xf numFmtId="43" fontId="6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top"/>
    </xf>
    <xf numFmtId="164" fontId="6" fillId="0" borderId="1" xfId="0" applyNumberFormat="1" applyFont="1" applyFill="1" applyBorder="1" applyAlignment="1">
      <alignment horizontal="center" vertical="center"/>
    </xf>
    <xf numFmtId="167" fontId="6" fillId="0" borderId="4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38" fontId="5" fillId="0" borderId="1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38" fontId="6" fillId="0" borderId="2" xfId="0" applyNumberFormat="1" applyFont="1" applyFill="1" applyBorder="1" applyAlignment="1">
      <alignment horizontal="center" vertical="center"/>
    </xf>
  </cellXfs>
  <cellStyles count="10">
    <cellStyle name="Comma 14 3 5" xfId="4" xr:uid="{00000000-0005-0000-0000-000001000000}"/>
    <cellStyle name="Normal" xfId="0" builtinId="0"/>
    <cellStyle name="Normal 10 10" xfId="7" xr:uid="{3625D827-279C-4ED0-931E-50219BFD3D90}"/>
    <cellStyle name="Normal 2" xfId="2" xr:uid="{00000000-0005-0000-0000-000003000000}"/>
    <cellStyle name="Normal 2 2" xfId="3" xr:uid="{00000000-0005-0000-0000-000004000000}"/>
    <cellStyle name="Normal 2 2 2" xfId="6" xr:uid="{00000000-0005-0000-0000-000005000000}"/>
    <cellStyle name="Normal 2 3" xfId="5" xr:uid="{00000000-0005-0000-0000-000006000000}"/>
    <cellStyle name="Normal 2 4" xfId="8" xr:uid="{8C15B715-F7EF-4E0F-997D-A69404E641D2}"/>
    <cellStyle name="Normal 3" xfId="9" xr:uid="{82C7C8AC-FAE1-473A-9D43-61752CDB40AB}"/>
    <cellStyle name="Normal_BS&amp;PLT Q1'2006" xfId="1" xr:uid="{00000000-0005-0000-0000-000007000000}"/>
  </cellStyles>
  <dxfs count="0"/>
  <tableStyles count="0" defaultTableStyle="TableStyleMedium9" defaultPivotStyle="PivotStyleLight16"/>
  <colors>
    <mruColors>
      <color rgb="FF66FFFF"/>
      <color rgb="FFFF66FF"/>
      <color rgb="FFFFFFCC"/>
      <color rgb="FFFFFF99"/>
      <color rgb="FF66FF33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showGridLines="0" view="pageBreakPreview" topLeftCell="A2" zoomScale="130" zoomScaleNormal="80" zoomScaleSheetLayoutView="130" workbookViewId="0">
      <selection activeCell="O89" sqref="O89"/>
    </sheetView>
  </sheetViews>
  <sheetFormatPr defaultColWidth="10.7109375" defaultRowHeight="24" customHeight="1" x14ac:dyDescent="0.2"/>
  <cols>
    <col min="1" max="1" width="54.5703125" style="4" customWidth="1"/>
    <col min="2" max="2" width="1.5703125" style="8" customWidth="1"/>
    <col min="3" max="3" width="7.5703125" style="4" customWidth="1"/>
    <col min="4" max="4" width="1.7109375" style="13" customWidth="1"/>
    <col min="5" max="5" width="1.5703125" style="8" customWidth="1"/>
    <col min="6" max="6" width="15.28515625" style="8" customWidth="1"/>
    <col min="7" max="7" width="1.5703125" style="8" customWidth="1"/>
    <col min="8" max="8" width="15.28515625" style="8" customWidth="1"/>
    <col min="9" max="9" width="1.5703125" style="8" customWidth="1"/>
    <col min="10" max="10" width="15.28515625" style="8" customWidth="1"/>
    <col min="11" max="11" width="1.7109375" style="8" customWidth="1"/>
    <col min="12" max="12" width="10.7109375" style="8"/>
    <col min="13" max="13" width="12.28515625" style="8" bestFit="1" customWidth="1"/>
    <col min="14" max="14" width="12.5703125" style="8" bestFit="1" customWidth="1"/>
    <col min="15" max="15" width="13.28515625" style="8" bestFit="1" customWidth="1"/>
    <col min="16" max="16" width="12.5703125" style="8" bestFit="1" customWidth="1"/>
    <col min="17" max="16384" width="10.7109375" style="8"/>
  </cols>
  <sheetData>
    <row r="1" spans="1:11" s="17" customFormat="1" ht="23.25" x14ac:dyDescent="0.2">
      <c r="A1" s="7" t="s">
        <v>176</v>
      </c>
      <c r="B1" s="14"/>
      <c r="C1" s="15"/>
      <c r="D1" s="44"/>
      <c r="E1" s="16"/>
      <c r="F1" s="16"/>
      <c r="G1" s="16"/>
      <c r="H1" s="9"/>
      <c r="I1" s="16"/>
      <c r="J1" s="9"/>
      <c r="K1" s="16"/>
    </row>
    <row r="2" spans="1:11" s="17" customFormat="1" ht="23.25" x14ac:dyDescent="0.2">
      <c r="A2" s="1" t="s">
        <v>0</v>
      </c>
      <c r="B2" s="14"/>
      <c r="C2" s="15"/>
      <c r="D2" s="44"/>
      <c r="E2" s="16"/>
      <c r="F2" s="14"/>
      <c r="G2" s="16"/>
      <c r="H2" s="79"/>
      <c r="I2" s="16"/>
      <c r="J2" s="79"/>
      <c r="K2" s="14"/>
    </row>
    <row r="3" spans="1:11" s="19" customFormat="1" ht="22.5" customHeight="1" x14ac:dyDescent="0.2">
      <c r="A3" s="18" t="s">
        <v>152</v>
      </c>
      <c r="B3" s="18"/>
      <c r="C3" s="18"/>
      <c r="D3" s="62"/>
      <c r="E3" s="18"/>
      <c r="F3" s="18"/>
      <c r="G3" s="18"/>
      <c r="H3" s="18"/>
      <c r="I3" s="18"/>
      <c r="J3" s="18"/>
      <c r="K3" s="18"/>
    </row>
    <row r="4" spans="1:11" s="19" customFormat="1" ht="22.5" customHeight="1" x14ac:dyDescent="0.2">
      <c r="A4" s="18"/>
      <c r="B4" s="18"/>
      <c r="C4" s="18"/>
      <c r="D4" s="62"/>
      <c r="E4" s="18"/>
      <c r="F4" s="18"/>
      <c r="G4" s="18"/>
      <c r="H4" s="18"/>
      <c r="I4" s="18"/>
      <c r="J4" s="20" t="s">
        <v>81</v>
      </c>
      <c r="K4" s="20"/>
    </row>
    <row r="5" spans="1:11" s="19" customFormat="1" ht="22.5" customHeight="1" x14ac:dyDescent="0.2">
      <c r="A5" s="18"/>
      <c r="B5" s="18"/>
      <c r="C5" s="18"/>
      <c r="D5" s="62"/>
      <c r="E5" s="18"/>
      <c r="F5" s="95" t="s">
        <v>174</v>
      </c>
      <c r="G5" s="78"/>
      <c r="H5" s="108" t="s">
        <v>175</v>
      </c>
      <c r="I5" s="108"/>
      <c r="J5" s="108"/>
      <c r="K5" s="20"/>
    </row>
    <row r="6" spans="1:11" ht="23.25" x14ac:dyDescent="0.2">
      <c r="C6" s="45" t="s">
        <v>1</v>
      </c>
      <c r="D6" s="63"/>
      <c r="E6" s="81"/>
      <c r="F6" s="22">
        <v>2565</v>
      </c>
      <c r="G6" s="63"/>
      <c r="H6" s="22">
        <v>2565</v>
      </c>
      <c r="I6" s="63"/>
      <c r="J6" s="22">
        <v>2564</v>
      </c>
      <c r="K6" s="22"/>
    </row>
    <row r="7" spans="1:11" ht="23.25" x14ac:dyDescent="0.2">
      <c r="A7" s="3" t="s">
        <v>2</v>
      </c>
    </row>
    <row r="8" spans="1:11" ht="23.25" x14ac:dyDescent="0.2">
      <c r="A8" s="3" t="s">
        <v>3</v>
      </c>
      <c r="C8" s="24"/>
    </row>
    <row r="9" spans="1:11" ht="23.25" x14ac:dyDescent="0.2">
      <c r="A9" s="4" t="s">
        <v>4</v>
      </c>
      <c r="C9" s="24">
        <v>7</v>
      </c>
      <c r="E9" s="25"/>
      <c r="F9" s="25">
        <v>77635998</v>
      </c>
      <c r="G9" s="25"/>
      <c r="H9" s="25">
        <v>76033881</v>
      </c>
      <c r="I9" s="25"/>
      <c r="J9" s="25">
        <v>22307086</v>
      </c>
      <c r="K9" s="25"/>
    </row>
    <row r="10" spans="1:11" ht="23.25" x14ac:dyDescent="0.2">
      <c r="A10" s="4" t="s">
        <v>53</v>
      </c>
      <c r="C10" s="24" t="s">
        <v>133</v>
      </c>
      <c r="D10" s="26"/>
      <c r="E10" s="28"/>
      <c r="F10" s="25">
        <v>99715161</v>
      </c>
      <c r="G10" s="28"/>
      <c r="H10" s="25">
        <v>98938736</v>
      </c>
      <c r="I10" s="28"/>
      <c r="J10" s="25">
        <v>105778592</v>
      </c>
      <c r="K10" s="25"/>
    </row>
    <row r="11" spans="1:11" ht="23.25" x14ac:dyDescent="0.2">
      <c r="A11" s="4" t="s">
        <v>87</v>
      </c>
      <c r="C11" s="24">
        <v>9</v>
      </c>
      <c r="D11" s="26"/>
      <c r="E11" s="28"/>
      <c r="F11" s="25">
        <v>74295547</v>
      </c>
      <c r="G11" s="28"/>
      <c r="H11" s="25">
        <v>74295547</v>
      </c>
      <c r="I11" s="28"/>
      <c r="J11" s="25">
        <v>85978363</v>
      </c>
      <c r="K11" s="25"/>
    </row>
    <row r="12" spans="1:11" ht="23.25" x14ac:dyDescent="0.2">
      <c r="A12" s="71" t="s">
        <v>153</v>
      </c>
      <c r="C12" s="24">
        <v>6</v>
      </c>
      <c r="D12" s="26"/>
      <c r="E12" s="28"/>
      <c r="F12" s="25">
        <v>0</v>
      </c>
      <c r="G12" s="28"/>
      <c r="H12" s="25">
        <v>6770000</v>
      </c>
      <c r="I12" s="28"/>
      <c r="J12" s="25">
        <v>0</v>
      </c>
      <c r="K12" s="25"/>
    </row>
    <row r="13" spans="1:11" ht="23.25" x14ac:dyDescent="0.2">
      <c r="A13" s="29" t="s">
        <v>59</v>
      </c>
      <c r="B13" s="30"/>
      <c r="C13" s="24"/>
      <c r="E13" s="25"/>
      <c r="F13" s="25">
        <v>13487440</v>
      </c>
      <c r="G13" s="25"/>
      <c r="H13" s="25">
        <v>13487440</v>
      </c>
      <c r="I13" s="25"/>
      <c r="J13" s="25">
        <v>12868096</v>
      </c>
      <c r="K13" s="25"/>
    </row>
    <row r="14" spans="1:11" ht="23.25" x14ac:dyDescent="0.2">
      <c r="A14" s="29" t="s">
        <v>105</v>
      </c>
      <c r="B14" s="30"/>
      <c r="C14" s="24"/>
      <c r="E14" s="25"/>
      <c r="F14" s="25">
        <v>0</v>
      </c>
      <c r="G14" s="25"/>
      <c r="H14" s="25">
        <v>0</v>
      </c>
      <c r="I14" s="25"/>
      <c r="J14" s="25">
        <v>36529</v>
      </c>
      <c r="K14" s="25"/>
    </row>
    <row r="15" spans="1:11" ht="23.25" x14ac:dyDescent="0.2">
      <c r="A15" s="4" t="s">
        <v>5</v>
      </c>
      <c r="C15" s="24"/>
      <c r="E15" s="25"/>
      <c r="F15" s="25">
        <v>18719335</v>
      </c>
      <c r="G15" s="25"/>
      <c r="H15" s="25">
        <v>18424335</v>
      </c>
      <c r="I15" s="25"/>
      <c r="J15" s="25">
        <v>15645446</v>
      </c>
      <c r="K15" s="27"/>
    </row>
    <row r="16" spans="1:11" ht="23.25" x14ac:dyDescent="0.2">
      <c r="A16" s="3" t="s">
        <v>6</v>
      </c>
      <c r="C16" s="24"/>
      <c r="E16" s="25"/>
      <c r="F16" s="31">
        <f>SUM(F9:F15)</f>
        <v>283853481</v>
      </c>
      <c r="G16" s="25"/>
      <c r="H16" s="31">
        <f>SUM(H9:H15)</f>
        <v>287949939</v>
      </c>
      <c r="I16" s="25"/>
      <c r="J16" s="31">
        <f>SUM(J9:J15)</f>
        <v>242614112</v>
      </c>
      <c r="K16" s="27"/>
    </row>
    <row r="17" spans="1:13" ht="23.25" x14ac:dyDescent="0.2">
      <c r="A17" s="3" t="s">
        <v>7</v>
      </c>
      <c r="C17" s="24"/>
      <c r="E17" s="25"/>
      <c r="F17" s="25"/>
      <c r="G17" s="25"/>
      <c r="H17" s="25"/>
      <c r="I17" s="25"/>
      <c r="J17" s="25"/>
      <c r="K17" s="25"/>
    </row>
    <row r="18" spans="1:13" ht="23.25" x14ac:dyDescent="0.2">
      <c r="A18" s="32" t="s">
        <v>60</v>
      </c>
      <c r="B18" s="30"/>
      <c r="C18" s="24">
        <v>6</v>
      </c>
      <c r="E18" s="25"/>
      <c r="F18" s="25">
        <v>57728766</v>
      </c>
      <c r="G18" s="25"/>
      <c r="H18" s="25">
        <v>57699122</v>
      </c>
      <c r="I18" s="25"/>
      <c r="J18" s="25">
        <v>56375365</v>
      </c>
      <c r="K18" s="25"/>
    </row>
    <row r="19" spans="1:13" ht="23.25" x14ac:dyDescent="0.2">
      <c r="A19" s="72" t="s">
        <v>154</v>
      </c>
      <c r="B19" s="30"/>
      <c r="C19" s="73">
        <v>10</v>
      </c>
      <c r="E19" s="25"/>
      <c r="F19" s="25">
        <v>0</v>
      </c>
      <c r="G19" s="25"/>
      <c r="H19" s="25">
        <v>3852631</v>
      </c>
      <c r="I19" s="25"/>
      <c r="J19" s="74">
        <v>0</v>
      </c>
      <c r="K19" s="25"/>
    </row>
    <row r="20" spans="1:13" ht="23.25" x14ac:dyDescent="0.2">
      <c r="A20" s="72" t="s">
        <v>155</v>
      </c>
      <c r="B20" s="30"/>
      <c r="C20" s="73">
        <v>11</v>
      </c>
      <c r="E20" s="25"/>
      <c r="F20" s="25">
        <v>18861241</v>
      </c>
      <c r="G20" s="25"/>
      <c r="H20" s="25">
        <v>18861241</v>
      </c>
      <c r="I20" s="25"/>
      <c r="J20" s="74">
        <v>0</v>
      </c>
      <c r="K20" s="25"/>
    </row>
    <row r="21" spans="1:13" ht="23.25" x14ac:dyDescent="0.2">
      <c r="A21" s="72" t="s">
        <v>156</v>
      </c>
      <c r="B21" s="30"/>
      <c r="C21" s="73">
        <v>12</v>
      </c>
      <c r="E21" s="25"/>
      <c r="F21" s="25">
        <v>9991174</v>
      </c>
      <c r="G21" s="25"/>
      <c r="H21" s="25">
        <v>9991174</v>
      </c>
      <c r="I21" s="25"/>
      <c r="J21" s="74">
        <v>0</v>
      </c>
      <c r="K21" s="25"/>
    </row>
    <row r="22" spans="1:13" ht="23.25" x14ac:dyDescent="0.2">
      <c r="A22" s="32" t="s">
        <v>56</v>
      </c>
      <c r="B22" s="30"/>
      <c r="C22" s="24">
        <v>13</v>
      </c>
      <c r="E22" s="25"/>
      <c r="F22" s="25">
        <v>4265872127</v>
      </c>
      <c r="G22" s="25"/>
      <c r="H22" s="25">
        <v>4265872127</v>
      </c>
      <c r="I22" s="25"/>
      <c r="J22" s="25">
        <v>3461697445</v>
      </c>
      <c r="K22" s="25"/>
    </row>
    <row r="23" spans="1:13" ht="23.25" x14ac:dyDescent="0.2">
      <c r="A23" s="29" t="s">
        <v>90</v>
      </c>
      <c r="B23" s="30"/>
      <c r="C23" s="24">
        <v>14</v>
      </c>
      <c r="E23" s="25"/>
      <c r="F23" s="25">
        <v>35924984</v>
      </c>
      <c r="G23" s="25"/>
      <c r="H23" s="25">
        <v>27932091</v>
      </c>
      <c r="I23" s="25"/>
      <c r="J23" s="25">
        <v>30833486</v>
      </c>
      <c r="K23" s="25"/>
    </row>
    <row r="24" spans="1:13" ht="23.25" x14ac:dyDescent="0.2">
      <c r="A24" s="32" t="s">
        <v>78</v>
      </c>
      <c r="B24" s="30"/>
      <c r="C24" s="24">
        <v>15</v>
      </c>
      <c r="E24" s="25"/>
      <c r="F24" s="25">
        <v>2689474</v>
      </c>
      <c r="G24" s="25"/>
      <c r="H24" s="25">
        <v>2689474</v>
      </c>
      <c r="I24" s="25"/>
      <c r="J24" s="25">
        <v>1330690</v>
      </c>
      <c r="K24" s="25"/>
    </row>
    <row r="25" spans="1:13" ht="23.25" x14ac:dyDescent="0.2">
      <c r="A25" s="4" t="s">
        <v>8</v>
      </c>
      <c r="C25" s="24"/>
      <c r="E25" s="25"/>
      <c r="F25" s="2">
        <v>21495199</v>
      </c>
      <c r="G25" s="25"/>
      <c r="H25" s="2">
        <v>21495199</v>
      </c>
      <c r="I25" s="25"/>
      <c r="J25" s="2">
        <v>1725023</v>
      </c>
      <c r="K25" s="27"/>
    </row>
    <row r="26" spans="1:13" ht="23.25" x14ac:dyDescent="0.2">
      <c r="A26" s="3" t="s">
        <v>9</v>
      </c>
      <c r="C26" s="24"/>
      <c r="E26" s="25"/>
      <c r="F26" s="25">
        <f>SUM(F18:F25)</f>
        <v>4412562965</v>
      </c>
      <c r="G26" s="25"/>
      <c r="H26" s="25">
        <f>SUM(H18:H25)</f>
        <v>4408393059</v>
      </c>
      <c r="I26" s="25"/>
      <c r="J26" s="25">
        <f>SUM(J18:J25)</f>
        <v>3551962009</v>
      </c>
      <c r="K26" s="25"/>
    </row>
    <row r="27" spans="1:13" thickBot="1" x14ac:dyDescent="0.25">
      <c r="A27" s="3" t="s">
        <v>10</v>
      </c>
      <c r="E27" s="25"/>
      <c r="F27" s="33">
        <f>F26+F16</f>
        <v>4696416446</v>
      </c>
      <c r="G27" s="27"/>
      <c r="H27" s="33">
        <f>H26+H16</f>
        <v>4696342998</v>
      </c>
      <c r="I27" s="27"/>
      <c r="J27" s="33">
        <f>J26+J16</f>
        <v>3794576121</v>
      </c>
      <c r="K27" s="27"/>
    </row>
    <row r="28" spans="1:13" thickTop="1" x14ac:dyDescent="0.2"/>
    <row r="29" spans="1:13" ht="23.25" x14ac:dyDescent="0.2">
      <c r="A29" s="4" t="s">
        <v>177</v>
      </c>
    </row>
    <row r="30" spans="1:13" s="17" customFormat="1" ht="22.15" customHeight="1" x14ac:dyDescent="0.2">
      <c r="A30" s="7" t="s">
        <v>176</v>
      </c>
      <c r="B30" s="14"/>
      <c r="C30" s="15"/>
      <c r="D30" s="44"/>
      <c r="E30" s="16"/>
      <c r="F30" s="16"/>
      <c r="G30" s="16"/>
      <c r="H30" s="9"/>
      <c r="I30" s="16"/>
      <c r="J30" s="9"/>
      <c r="K30" s="16"/>
      <c r="M30" s="8"/>
    </row>
    <row r="31" spans="1:13" s="17" customFormat="1" ht="22.15" customHeight="1" x14ac:dyDescent="0.2">
      <c r="A31" s="1" t="s">
        <v>76</v>
      </c>
      <c r="B31" s="14"/>
      <c r="C31" s="15"/>
      <c r="D31" s="44"/>
      <c r="E31" s="16"/>
      <c r="F31" s="14"/>
      <c r="G31" s="16"/>
      <c r="H31" s="79"/>
      <c r="I31" s="16"/>
      <c r="J31" s="79"/>
      <c r="K31" s="14"/>
      <c r="M31" s="8"/>
    </row>
    <row r="32" spans="1:13" s="19" customFormat="1" ht="22.15" customHeight="1" x14ac:dyDescent="0.2">
      <c r="A32" s="18" t="s">
        <v>152</v>
      </c>
      <c r="B32" s="18"/>
      <c r="C32" s="18"/>
      <c r="D32" s="62"/>
      <c r="E32" s="18"/>
      <c r="F32" s="16"/>
      <c r="G32" s="18"/>
      <c r="H32" s="18"/>
      <c r="I32" s="18"/>
      <c r="J32" s="16"/>
      <c r="K32" s="18"/>
      <c r="M32" s="8"/>
    </row>
    <row r="33" spans="1:15" ht="22.15" customHeight="1" x14ac:dyDescent="0.2">
      <c r="A33" s="15"/>
      <c r="B33" s="16"/>
      <c r="C33" s="15"/>
      <c r="D33" s="44"/>
      <c r="E33" s="16"/>
      <c r="G33" s="16"/>
      <c r="H33" s="9"/>
      <c r="I33" s="16"/>
      <c r="J33" s="20" t="s">
        <v>81</v>
      </c>
      <c r="K33" s="20"/>
    </row>
    <row r="34" spans="1:15" s="19" customFormat="1" ht="22.5" customHeight="1" x14ac:dyDescent="0.2">
      <c r="A34" s="18"/>
      <c r="B34" s="18"/>
      <c r="C34" s="18"/>
      <c r="D34" s="62"/>
      <c r="E34" s="18"/>
      <c r="F34" s="95" t="s">
        <v>174</v>
      </c>
      <c r="G34" s="18"/>
      <c r="H34" s="108" t="s">
        <v>175</v>
      </c>
      <c r="I34" s="108"/>
      <c r="J34" s="108"/>
      <c r="K34" s="20"/>
    </row>
    <row r="35" spans="1:15" ht="22.15" customHeight="1" x14ac:dyDescent="0.2">
      <c r="C35" s="45" t="s">
        <v>1</v>
      </c>
      <c r="D35" s="63"/>
      <c r="E35" s="81"/>
      <c r="F35" s="22">
        <v>2565</v>
      </c>
      <c r="G35" s="63"/>
      <c r="H35" s="22">
        <v>2565</v>
      </c>
      <c r="I35" s="63"/>
      <c r="J35" s="22">
        <v>2564</v>
      </c>
      <c r="K35" s="22"/>
    </row>
    <row r="36" spans="1:15" ht="22.15" customHeight="1" x14ac:dyDescent="0.2">
      <c r="A36" s="3" t="s">
        <v>11</v>
      </c>
      <c r="C36" s="83"/>
      <c r="D36" s="82"/>
      <c r="E36" s="82"/>
      <c r="F36" s="82"/>
      <c r="G36" s="82"/>
      <c r="H36" s="82"/>
      <c r="I36" s="82"/>
      <c r="J36" s="82"/>
    </row>
    <row r="37" spans="1:15" ht="22.15" customHeight="1" x14ac:dyDescent="0.2">
      <c r="A37" s="3" t="s">
        <v>12</v>
      </c>
    </row>
    <row r="38" spans="1:15" ht="22.15" customHeight="1" x14ac:dyDescent="0.2">
      <c r="A38" s="4" t="s">
        <v>95</v>
      </c>
      <c r="C38" s="67">
        <v>16</v>
      </c>
      <c r="D38" s="8"/>
      <c r="F38" s="8">
        <v>50000000</v>
      </c>
      <c r="H38" s="8">
        <v>50000000</v>
      </c>
      <c r="J38" s="8">
        <v>124416243</v>
      </c>
      <c r="K38" s="34"/>
    </row>
    <row r="39" spans="1:15" ht="22.15" customHeight="1" x14ac:dyDescent="0.2">
      <c r="A39" s="29" t="s">
        <v>69</v>
      </c>
      <c r="B39" s="30"/>
      <c r="C39" s="67" t="s">
        <v>173</v>
      </c>
      <c r="D39" s="8"/>
      <c r="E39" s="9"/>
      <c r="F39" s="9">
        <v>72148483</v>
      </c>
      <c r="G39" s="9"/>
      <c r="H39" s="9">
        <v>71902367</v>
      </c>
      <c r="I39" s="9"/>
      <c r="J39" s="9">
        <v>66947424</v>
      </c>
      <c r="K39" s="9"/>
    </row>
    <row r="40" spans="1:15" ht="22.15" customHeight="1" x14ac:dyDescent="0.2">
      <c r="A40" s="29" t="s">
        <v>72</v>
      </c>
      <c r="B40" s="30"/>
      <c r="C40" s="67"/>
      <c r="D40" s="8"/>
      <c r="E40" s="9"/>
      <c r="F40" s="9">
        <v>17058676</v>
      </c>
      <c r="G40" s="9"/>
      <c r="H40" s="9">
        <v>16933597</v>
      </c>
      <c r="I40" s="9"/>
      <c r="J40" s="9">
        <v>13872675</v>
      </c>
      <c r="K40" s="9"/>
    </row>
    <row r="41" spans="1:15" ht="22.15" customHeight="1" x14ac:dyDescent="0.2">
      <c r="A41" s="29" t="s">
        <v>107</v>
      </c>
      <c r="B41" s="30"/>
      <c r="C41" s="67"/>
      <c r="D41" s="8"/>
      <c r="E41" s="9"/>
      <c r="F41" s="9">
        <v>284620</v>
      </c>
      <c r="G41" s="9"/>
      <c r="H41" s="9">
        <v>50000</v>
      </c>
      <c r="I41" s="9"/>
      <c r="J41" s="9">
        <v>170000</v>
      </c>
      <c r="K41" s="9"/>
    </row>
    <row r="42" spans="1:15" ht="22.15" customHeight="1" x14ac:dyDescent="0.2">
      <c r="A42" s="29" t="s">
        <v>116</v>
      </c>
      <c r="B42" s="30"/>
      <c r="C42" s="67">
        <v>6</v>
      </c>
      <c r="D42" s="8"/>
      <c r="E42" s="9"/>
      <c r="F42" s="9">
        <v>0</v>
      </c>
      <c r="G42" s="9"/>
      <c r="H42" s="9">
        <v>0</v>
      </c>
      <c r="I42" s="9"/>
      <c r="J42" s="9">
        <v>200000000</v>
      </c>
      <c r="K42" s="9"/>
    </row>
    <row r="43" spans="1:15" ht="22.15" customHeight="1" x14ac:dyDescent="0.2">
      <c r="A43" s="29" t="s">
        <v>96</v>
      </c>
      <c r="B43" s="30"/>
      <c r="C43" s="67">
        <v>18</v>
      </c>
      <c r="D43" s="8"/>
      <c r="E43" s="9"/>
      <c r="F43" s="9">
        <v>126599454</v>
      </c>
      <c r="G43" s="9"/>
      <c r="H43" s="9">
        <v>126599454</v>
      </c>
      <c r="I43" s="9"/>
      <c r="J43" s="9">
        <v>100133368</v>
      </c>
      <c r="K43" s="9"/>
    </row>
    <row r="44" spans="1:15" ht="22.15" customHeight="1" x14ac:dyDescent="0.2">
      <c r="A44" s="29" t="s">
        <v>114</v>
      </c>
      <c r="B44" s="30"/>
      <c r="C44" s="67">
        <v>19</v>
      </c>
      <c r="D44" s="8"/>
      <c r="E44" s="9"/>
      <c r="F44" s="9">
        <v>99648048</v>
      </c>
      <c r="G44" s="9"/>
      <c r="H44" s="9">
        <v>99648048</v>
      </c>
      <c r="I44" s="9"/>
      <c r="J44" s="9">
        <v>91508091</v>
      </c>
      <c r="K44" s="9"/>
    </row>
    <row r="45" spans="1:15" ht="22.15" customHeight="1" x14ac:dyDescent="0.2">
      <c r="A45" s="29" t="s">
        <v>98</v>
      </c>
      <c r="B45" s="30"/>
      <c r="C45" s="67">
        <v>20</v>
      </c>
      <c r="D45" s="8"/>
      <c r="E45" s="9"/>
      <c r="F45" s="25">
        <v>0</v>
      </c>
      <c r="G45" s="9"/>
      <c r="H45" s="25">
        <v>0</v>
      </c>
      <c r="I45" s="9"/>
      <c r="J45" s="25">
        <v>196581926</v>
      </c>
      <c r="K45" s="34"/>
    </row>
    <row r="46" spans="1:15" ht="22.15" customHeight="1" x14ac:dyDescent="0.2">
      <c r="A46" s="4" t="s">
        <v>13</v>
      </c>
      <c r="C46" s="67"/>
      <c r="D46" s="8"/>
      <c r="E46" s="9"/>
      <c r="F46" s="9">
        <v>13667248</v>
      </c>
      <c r="G46" s="9"/>
      <c r="H46" s="9">
        <v>13626795</v>
      </c>
      <c r="I46" s="9"/>
      <c r="J46" s="9">
        <v>13050010</v>
      </c>
      <c r="K46" s="9"/>
    </row>
    <row r="47" spans="1:15" ht="22.15" customHeight="1" x14ac:dyDescent="0.2">
      <c r="A47" s="3" t="s">
        <v>14</v>
      </c>
      <c r="C47" s="67"/>
      <c r="D47" s="8"/>
      <c r="E47" s="9"/>
      <c r="F47" s="96">
        <f>SUM(F38:F46)</f>
        <v>379406529</v>
      </c>
      <c r="G47" s="10"/>
      <c r="H47" s="96">
        <f>SUM(H38:H46)</f>
        <v>378760261</v>
      </c>
      <c r="I47" s="10"/>
      <c r="J47" s="96">
        <f>SUM(J38:J46)</f>
        <v>806679737</v>
      </c>
      <c r="K47" s="10"/>
      <c r="O47" s="60"/>
    </row>
    <row r="48" spans="1:15" ht="22.15" customHeight="1" x14ac:dyDescent="0.2">
      <c r="A48" s="3" t="s">
        <v>15</v>
      </c>
      <c r="C48" s="67"/>
      <c r="D48" s="8"/>
      <c r="E48" s="9"/>
      <c r="F48" s="9"/>
      <c r="G48" s="10"/>
      <c r="H48" s="9"/>
      <c r="I48" s="10"/>
      <c r="J48" s="9"/>
      <c r="K48" s="10"/>
    </row>
    <row r="49" spans="1:13" ht="22.15" customHeight="1" x14ac:dyDescent="0.2">
      <c r="A49" s="4" t="s">
        <v>97</v>
      </c>
      <c r="C49" s="67">
        <v>18</v>
      </c>
      <c r="D49" s="8"/>
      <c r="E49" s="9"/>
      <c r="F49" s="9">
        <v>558291287</v>
      </c>
      <c r="G49" s="10"/>
      <c r="H49" s="9">
        <v>558291287</v>
      </c>
      <c r="I49" s="10"/>
      <c r="J49" s="9">
        <v>365444024</v>
      </c>
      <c r="K49" s="10"/>
    </row>
    <row r="50" spans="1:13" ht="22.15" customHeight="1" x14ac:dyDescent="0.2">
      <c r="A50" s="4" t="s">
        <v>115</v>
      </c>
      <c r="C50" s="67">
        <v>19</v>
      </c>
      <c r="D50" s="8"/>
      <c r="E50" s="9"/>
      <c r="F50" s="9">
        <v>801639771</v>
      </c>
      <c r="G50" s="10"/>
      <c r="H50" s="9">
        <v>801639771</v>
      </c>
      <c r="I50" s="10"/>
      <c r="J50" s="9">
        <v>746535386</v>
      </c>
      <c r="K50" s="10"/>
    </row>
    <row r="51" spans="1:13" ht="22.15" customHeight="1" x14ac:dyDescent="0.2">
      <c r="A51" s="4" t="s">
        <v>16</v>
      </c>
      <c r="C51" s="67">
        <v>21</v>
      </c>
      <c r="D51" s="8"/>
      <c r="E51" s="9"/>
      <c r="F51" s="9">
        <v>1229681</v>
      </c>
      <c r="G51" s="10"/>
      <c r="H51" s="9">
        <v>1229681</v>
      </c>
      <c r="I51" s="10"/>
      <c r="J51" s="9">
        <v>453729</v>
      </c>
      <c r="K51" s="10"/>
    </row>
    <row r="52" spans="1:13" ht="22.15" customHeight="1" x14ac:dyDescent="0.2">
      <c r="A52" s="4" t="s">
        <v>61</v>
      </c>
      <c r="C52" s="67">
        <v>6</v>
      </c>
      <c r="D52" s="8"/>
      <c r="E52" s="9"/>
      <c r="F52" s="9">
        <v>94651049</v>
      </c>
      <c r="G52" s="10"/>
      <c r="H52" s="9">
        <v>95223869</v>
      </c>
      <c r="I52" s="10"/>
      <c r="J52" s="9">
        <v>93125684</v>
      </c>
      <c r="K52" s="10"/>
    </row>
    <row r="53" spans="1:13" ht="22.15" customHeight="1" x14ac:dyDescent="0.2">
      <c r="A53" s="68" t="s">
        <v>136</v>
      </c>
      <c r="C53" s="67">
        <v>29</v>
      </c>
      <c r="D53" s="8"/>
      <c r="E53" s="9"/>
      <c r="F53" s="9">
        <v>72791824</v>
      </c>
      <c r="G53" s="10"/>
      <c r="H53" s="9">
        <v>72791824</v>
      </c>
      <c r="I53" s="10"/>
      <c r="J53" s="9">
        <v>15750978</v>
      </c>
      <c r="K53" s="10"/>
    </row>
    <row r="54" spans="1:13" ht="22.15" customHeight="1" x14ac:dyDescent="0.2">
      <c r="A54" s="71" t="s">
        <v>157</v>
      </c>
      <c r="C54" s="67">
        <v>36.1</v>
      </c>
      <c r="D54" s="8"/>
      <c r="E54" s="9"/>
      <c r="F54" s="9">
        <v>11790904</v>
      </c>
      <c r="G54" s="10"/>
      <c r="H54" s="9">
        <v>11790904</v>
      </c>
      <c r="I54" s="10"/>
      <c r="J54" s="74">
        <v>0</v>
      </c>
      <c r="K54" s="10"/>
    </row>
    <row r="55" spans="1:13" ht="22.15" customHeight="1" x14ac:dyDescent="0.2">
      <c r="A55" s="4" t="s">
        <v>17</v>
      </c>
      <c r="C55" s="67"/>
      <c r="D55" s="8"/>
      <c r="E55" s="9"/>
      <c r="F55" s="97">
        <v>23186746</v>
      </c>
      <c r="G55" s="10"/>
      <c r="H55" s="97">
        <v>23186746</v>
      </c>
      <c r="I55" s="10"/>
      <c r="J55" s="97">
        <v>24699856</v>
      </c>
      <c r="K55" s="10"/>
    </row>
    <row r="56" spans="1:13" ht="22.15" customHeight="1" x14ac:dyDescent="0.2">
      <c r="A56" s="3" t="s">
        <v>18</v>
      </c>
      <c r="C56" s="67"/>
      <c r="D56" s="8"/>
      <c r="E56" s="9"/>
      <c r="F56" s="9">
        <f>SUM(F49:F55)</f>
        <v>1563581262</v>
      </c>
      <c r="G56" s="10"/>
      <c r="H56" s="9">
        <f>SUM(H49:H55)</f>
        <v>1564154082</v>
      </c>
      <c r="I56" s="10"/>
      <c r="J56" s="9">
        <f>SUM(J49:J55)</f>
        <v>1246009657</v>
      </c>
      <c r="K56" s="10"/>
    </row>
    <row r="57" spans="1:13" ht="22.15" customHeight="1" x14ac:dyDescent="0.2">
      <c r="A57" s="3" t="s">
        <v>19</v>
      </c>
      <c r="C57" s="68"/>
      <c r="D57" s="8"/>
      <c r="E57" s="9"/>
      <c r="F57" s="96">
        <f>F56+F47</f>
        <v>1942987791</v>
      </c>
      <c r="G57" s="10"/>
      <c r="H57" s="96">
        <f>H56+H47</f>
        <v>1942914343</v>
      </c>
      <c r="I57" s="10"/>
      <c r="J57" s="96">
        <f>J56+J47</f>
        <v>2052689394</v>
      </c>
      <c r="K57" s="10"/>
    </row>
    <row r="58" spans="1:13" ht="23.25" x14ac:dyDescent="0.2"/>
    <row r="59" spans="1:13" ht="23.25" x14ac:dyDescent="0.2">
      <c r="A59" s="4" t="s">
        <v>177</v>
      </c>
    </row>
    <row r="60" spans="1:13" s="17" customFormat="1" ht="22.15" customHeight="1" x14ac:dyDescent="0.2">
      <c r="A60" s="7" t="s">
        <v>176</v>
      </c>
      <c r="B60" s="14"/>
      <c r="C60" s="15"/>
      <c r="D60" s="44"/>
      <c r="E60" s="16"/>
      <c r="F60" s="16"/>
      <c r="G60" s="16"/>
      <c r="H60" s="9"/>
      <c r="I60" s="16"/>
      <c r="J60" s="9"/>
      <c r="K60" s="16"/>
      <c r="M60" s="8"/>
    </row>
    <row r="61" spans="1:13" s="17" customFormat="1" ht="22.15" customHeight="1" x14ac:dyDescent="0.2">
      <c r="A61" s="1" t="s">
        <v>76</v>
      </c>
      <c r="B61" s="14"/>
      <c r="C61" s="15"/>
      <c r="D61" s="44"/>
      <c r="E61" s="16"/>
      <c r="F61" s="14"/>
      <c r="G61" s="16"/>
      <c r="H61" s="79"/>
      <c r="I61" s="16"/>
      <c r="J61" s="79"/>
      <c r="K61" s="14"/>
      <c r="M61" s="8"/>
    </row>
    <row r="62" spans="1:13" s="19" customFormat="1" ht="22.15" customHeight="1" x14ac:dyDescent="0.2">
      <c r="A62" s="18" t="s">
        <v>152</v>
      </c>
      <c r="B62" s="18"/>
      <c r="C62" s="18"/>
      <c r="D62" s="62"/>
      <c r="E62" s="18"/>
      <c r="F62" s="18"/>
      <c r="G62" s="18"/>
      <c r="H62" s="18"/>
      <c r="I62" s="18"/>
      <c r="J62" s="18"/>
      <c r="K62" s="18"/>
      <c r="M62" s="8"/>
    </row>
    <row r="63" spans="1:13" ht="22.15" customHeight="1" x14ac:dyDescent="0.2">
      <c r="A63" s="15"/>
      <c r="B63" s="16"/>
      <c r="C63" s="15"/>
      <c r="D63" s="44"/>
      <c r="E63" s="16"/>
      <c r="F63" s="16"/>
      <c r="G63" s="16"/>
      <c r="H63" s="9"/>
      <c r="I63" s="16"/>
      <c r="J63" s="20" t="s">
        <v>81</v>
      </c>
      <c r="K63" s="20"/>
    </row>
    <row r="64" spans="1:13" s="19" customFormat="1" ht="22.5" customHeight="1" x14ac:dyDescent="0.2">
      <c r="A64" s="18"/>
      <c r="B64" s="18"/>
      <c r="C64" s="18"/>
      <c r="D64" s="62"/>
      <c r="E64" s="18"/>
      <c r="F64" s="95" t="s">
        <v>174</v>
      </c>
      <c r="G64" s="18"/>
      <c r="H64" s="108" t="s">
        <v>175</v>
      </c>
      <c r="I64" s="108"/>
      <c r="J64" s="108"/>
      <c r="K64" s="20"/>
    </row>
    <row r="65" spans="1:11" ht="22.15" customHeight="1" x14ac:dyDescent="0.2">
      <c r="C65" s="45" t="s">
        <v>1</v>
      </c>
      <c r="D65" s="63"/>
      <c r="E65" s="81"/>
      <c r="F65" s="22">
        <v>2565</v>
      </c>
      <c r="G65" s="63"/>
      <c r="H65" s="22">
        <v>2565</v>
      </c>
      <c r="I65" s="63"/>
      <c r="J65" s="22">
        <v>2564</v>
      </c>
      <c r="K65" s="22"/>
    </row>
    <row r="66" spans="1:11" ht="22.15" customHeight="1" x14ac:dyDescent="0.2">
      <c r="A66" s="3" t="s">
        <v>20</v>
      </c>
      <c r="F66" s="36"/>
      <c r="G66" s="36"/>
      <c r="H66" s="36"/>
      <c r="I66" s="36"/>
      <c r="J66" s="36"/>
      <c r="K66" s="36"/>
    </row>
    <row r="67" spans="1:11" ht="22.15" customHeight="1" x14ac:dyDescent="0.2">
      <c r="A67" s="4" t="s">
        <v>21</v>
      </c>
      <c r="C67" s="24">
        <v>22</v>
      </c>
      <c r="F67" s="36"/>
      <c r="G67" s="36"/>
      <c r="H67" s="36"/>
      <c r="I67" s="36"/>
      <c r="J67" s="36"/>
      <c r="K67" s="36"/>
    </row>
    <row r="68" spans="1:11" ht="22.15" customHeight="1" x14ac:dyDescent="0.2">
      <c r="A68" s="32" t="s">
        <v>22</v>
      </c>
      <c r="B68" s="30"/>
      <c r="C68" s="24"/>
      <c r="F68" s="36"/>
      <c r="G68" s="36"/>
      <c r="H68" s="36"/>
      <c r="I68" s="36"/>
      <c r="J68" s="36"/>
      <c r="K68" s="36"/>
    </row>
    <row r="69" spans="1:11" ht="22.15" customHeight="1" x14ac:dyDescent="0.2">
      <c r="A69" s="72" t="s">
        <v>158</v>
      </c>
      <c r="B69" s="30"/>
      <c r="C69" s="24"/>
      <c r="F69" s="36"/>
      <c r="G69" s="36"/>
      <c r="H69" s="36"/>
      <c r="I69" s="36"/>
      <c r="J69" s="36"/>
      <c r="K69" s="36"/>
    </row>
    <row r="70" spans="1:11" ht="22.15" customHeight="1" thickBot="1" x14ac:dyDescent="0.25">
      <c r="A70" s="72" t="s">
        <v>199</v>
      </c>
      <c r="B70" s="17"/>
      <c r="C70" s="24"/>
      <c r="E70" s="13"/>
      <c r="F70" s="37">
        <v>1244160212</v>
      </c>
      <c r="G70" s="35"/>
      <c r="H70" s="37">
        <v>1244160212</v>
      </c>
      <c r="I70" s="35"/>
      <c r="J70" s="37">
        <v>994160212</v>
      </c>
      <c r="K70" s="35"/>
    </row>
    <row r="71" spans="1:11" ht="22.15" customHeight="1" thickTop="1" x14ac:dyDescent="0.2">
      <c r="A71" s="32" t="s">
        <v>70</v>
      </c>
      <c r="B71" s="30"/>
      <c r="C71" s="24"/>
      <c r="F71" s="36"/>
      <c r="G71" s="36"/>
      <c r="H71" s="36"/>
      <c r="I71" s="36"/>
      <c r="J71" s="36"/>
      <c r="K71" s="36"/>
    </row>
    <row r="72" spans="1:11" ht="22.15" customHeight="1" x14ac:dyDescent="0.2">
      <c r="A72" s="72" t="s">
        <v>159</v>
      </c>
      <c r="B72" s="30"/>
      <c r="C72" s="24"/>
      <c r="F72" s="36"/>
      <c r="G72" s="36"/>
      <c r="H72" s="36"/>
      <c r="I72" s="36"/>
      <c r="J72" s="36"/>
      <c r="K72" s="36"/>
    </row>
    <row r="73" spans="1:11" ht="22.15" customHeight="1" x14ac:dyDescent="0.2">
      <c r="A73" s="72" t="s">
        <v>200</v>
      </c>
      <c r="B73" s="30"/>
      <c r="C73" s="24"/>
      <c r="F73" s="36">
        <v>1140387074</v>
      </c>
      <c r="G73" s="36"/>
      <c r="H73" s="36">
        <v>1140387074</v>
      </c>
      <c r="I73" s="36"/>
      <c r="J73" s="36">
        <v>929068467</v>
      </c>
      <c r="K73" s="36"/>
    </row>
    <row r="74" spans="1:11" ht="22.15" customHeight="1" x14ac:dyDescent="0.2">
      <c r="A74" s="4" t="s">
        <v>23</v>
      </c>
      <c r="C74" s="24"/>
      <c r="F74" s="36">
        <v>1100721023</v>
      </c>
      <c r="G74" s="36"/>
      <c r="H74" s="36">
        <v>1100721023</v>
      </c>
      <c r="I74" s="36"/>
      <c r="J74" s="36">
        <v>464754616</v>
      </c>
      <c r="K74" s="36"/>
    </row>
    <row r="75" spans="1:11" ht="22.15" customHeight="1" x14ac:dyDescent="0.2">
      <c r="A75" s="32" t="s">
        <v>24</v>
      </c>
      <c r="B75" s="17"/>
      <c r="C75" s="24"/>
      <c r="F75" s="36"/>
      <c r="G75" s="36"/>
      <c r="H75" s="36"/>
      <c r="I75" s="36"/>
      <c r="J75" s="36"/>
      <c r="K75" s="36"/>
    </row>
    <row r="76" spans="1:11" ht="22.15" customHeight="1" x14ac:dyDescent="0.2">
      <c r="A76" s="32" t="s">
        <v>25</v>
      </c>
      <c r="B76" s="17"/>
      <c r="C76" s="24">
        <v>24</v>
      </c>
      <c r="F76" s="36">
        <v>59548187</v>
      </c>
      <c r="G76" s="36"/>
      <c r="H76" s="36">
        <v>59548187</v>
      </c>
      <c r="I76" s="36"/>
      <c r="J76" s="36">
        <v>49431366</v>
      </c>
      <c r="K76" s="36"/>
    </row>
    <row r="77" spans="1:11" ht="22.15" customHeight="1" x14ac:dyDescent="0.2">
      <c r="A77" s="38" t="s">
        <v>26</v>
      </c>
      <c r="B77" s="17"/>
      <c r="E77" s="13"/>
      <c r="F77" s="69">
        <v>462205094</v>
      </c>
      <c r="G77" s="35"/>
      <c r="H77" s="69">
        <v>462205094</v>
      </c>
      <c r="I77" s="35"/>
      <c r="J77" s="69">
        <v>298632278</v>
      </c>
      <c r="K77" s="35"/>
    </row>
    <row r="78" spans="1:11" ht="22.15" customHeight="1" x14ac:dyDescent="0.2">
      <c r="A78" s="38" t="s">
        <v>160</v>
      </c>
      <c r="B78" s="17"/>
      <c r="E78" s="13"/>
      <c r="F78" s="101">
        <v>-9432723</v>
      </c>
      <c r="G78" s="35"/>
      <c r="H78" s="101">
        <v>-9432723</v>
      </c>
      <c r="I78" s="35"/>
      <c r="J78" s="74">
        <v>0</v>
      </c>
      <c r="K78" s="35"/>
    </row>
    <row r="79" spans="1:11" ht="22.15" customHeight="1" x14ac:dyDescent="0.2">
      <c r="A79" s="39" t="s">
        <v>27</v>
      </c>
      <c r="B79" s="17"/>
      <c r="F79" s="40">
        <f>SUM(F73:F78)</f>
        <v>2753428655</v>
      </c>
      <c r="G79" s="36"/>
      <c r="H79" s="40">
        <f>SUM(H73:H78)</f>
        <v>2753428655</v>
      </c>
      <c r="I79" s="36"/>
      <c r="J79" s="40">
        <f>SUM(J73:J78)</f>
        <v>1741886727</v>
      </c>
      <c r="K79" s="35"/>
    </row>
    <row r="80" spans="1:11" ht="22.15" customHeight="1" thickBot="1" x14ac:dyDescent="0.25">
      <c r="A80" s="3" t="s">
        <v>28</v>
      </c>
      <c r="F80" s="37">
        <f>F79+F57</f>
        <v>4696416446</v>
      </c>
      <c r="G80" s="36"/>
      <c r="H80" s="37">
        <f>H79+H57</f>
        <v>4696342998</v>
      </c>
      <c r="I80" s="36"/>
      <c r="J80" s="37">
        <f>J79+J57</f>
        <v>3794576121</v>
      </c>
      <c r="K80" s="35"/>
    </row>
    <row r="81" spans="1:11" ht="22.15" customHeight="1" thickTop="1" x14ac:dyDescent="0.2">
      <c r="C81" s="41"/>
      <c r="F81" s="36">
        <f t="shared" ref="F81:K81" si="0">F80-F27</f>
        <v>0</v>
      </c>
      <c r="G81" s="36">
        <f t="shared" si="0"/>
        <v>0</v>
      </c>
      <c r="H81" s="36">
        <f t="shared" si="0"/>
        <v>0</v>
      </c>
      <c r="I81" s="36">
        <f t="shared" si="0"/>
        <v>0</v>
      </c>
      <c r="J81" s="36">
        <f t="shared" si="0"/>
        <v>0</v>
      </c>
      <c r="K81" s="36">
        <f t="shared" si="0"/>
        <v>0</v>
      </c>
    </row>
    <row r="82" spans="1:11" ht="22.15" customHeight="1" x14ac:dyDescent="0.2">
      <c r="A82" s="4" t="s">
        <v>177</v>
      </c>
      <c r="C82" s="41"/>
    </row>
    <row r="83" spans="1:11" ht="22.15" customHeight="1" x14ac:dyDescent="0.2">
      <c r="C83" s="41"/>
    </row>
    <row r="84" spans="1:11" ht="22.15" customHeight="1" x14ac:dyDescent="0.2">
      <c r="A84" s="42"/>
      <c r="B84" s="13"/>
      <c r="C84" s="41"/>
    </row>
    <row r="85" spans="1:11" ht="22.15" customHeight="1" x14ac:dyDescent="0.2">
      <c r="A85" s="43"/>
      <c r="B85" s="13"/>
      <c r="C85" s="41"/>
    </row>
    <row r="86" spans="1:11" ht="22.15" customHeight="1" x14ac:dyDescent="0.2">
      <c r="C86" s="6" t="s">
        <v>29</v>
      </c>
    </row>
    <row r="87" spans="1:11" ht="22.15" customHeight="1" x14ac:dyDescent="0.2">
      <c r="A87" s="42"/>
      <c r="B87" s="13"/>
      <c r="C87" s="41"/>
    </row>
  </sheetData>
  <mergeCells count="3">
    <mergeCell ref="H5:J5"/>
    <mergeCell ref="H34:J34"/>
    <mergeCell ref="H64:J64"/>
  </mergeCells>
  <pageMargins left="0.78740157480314965" right="0.39370078740157483" top="0.78740157480314965" bottom="0.39370078740157483" header="0.19685039370078741" footer="0.19685039370078741"/>
  <pageSetup paperSize="9" scale="78" fitToHeight="7" orientation="portrait" r:id="rId1"/>
  <headerFooter>
    <evenHeader>&amp;R&amp;"Arial,Italic"&amp;12For internal use only</evenHeader>
  </headerFooter>
  <rowBreaks count="2" manualBreakCount="2">
    <brk id="29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3"/>
  <sheetViews>
    <sheetView showGridLines="0" view="pageBreakPreview" topLeftCell="A37" zoomScale="115" zoomScaleNormal="90" zoomScaleSheetLayoutView="115" workbookViewId="0">
      <selection activeCell="O89" sqref="O89"/>
    </sheetView>
  </sheetViews>
  <sheetFormatPr defaultColWidth="10.7109375" defaultRowHeight="19.7" customHeight="1" x14ac:dyDescent="0.2"/>
  <cols>
    <col min="1" max="1" width="63.7109375" style="4" customWidth="1"/>
    <col min="2" max="2" width="1.5703125" style="8" customWidth="1"/>
    <col min="3" max="3" width="7.28515625" style="4" customWidth="1"/>
    <col min="4" max="4" width="1.5703125" style="8" customWidth="1"/>
    <col min="5" max="5" width="15.42578125" style="8" customWidth="1"/>
    <col min="6" max="6" width="1.5703125" style="8" customWidth="1"/>
    <col min="7" max="7" width="15.42578125" style="8" customWidth="1"/>
    <col min="8" max="8" width="1.5703125" style="8" customWidth="1"/>
    <col min="9" max="9" width="15.42578125" style="8" customWidth="1"/>
    <col min="10" max="10" width="0.85546875" style="8" customWidth="1"/>
    <col min="11" max="11" width="10.7109375" style="8"/>
    <col min="12" max="12" width="11.28515625" style="8" bestFit="1" customWidth="1"/>
    <col min="13" max="13" width="12.28515625" style="8" bestFit="1" customWidth="1"/>
    <col min="14" max="14" width="11.28515625" style="8" bestFit="1" customWidth="1"/>
    <col min="15" max="16384" width="10.7109375" style="8"/>
  </cols>
  <sheetData>
    <row r="1" spans="1:9" ht="19.7" customHeight="1" x14ac:dyDescent="0.2">
      <c r="A1" s="7" t="s">
        <v>176</v>
      </c>
      <c r="B1" s="14"/>
      <c r="C1" s="15"/>
      <c r="D1" s="44"/>
      <c r="E1" s="16"/>
      <c r="F1" s="16"/>
      <c r="G1" s="16"/>
      <c r="H1" s="16"/>
      <c r="I1" s="16"/>
    </row>
    <row r="2" spans="1:9" ht="19.7" customHeight="1" x14ac:dyDescent="0.2">
      <c r="A2" s="7" t="s">
        <v>33</v>
      </c>
      <c r="B2" s="14"/>
      <c r="C2" s="15"/>
      <c r="D2" s="44"/>
      <c r="E2" s="16"/>
      <c r="F2" s="16"/>
      <c r="G2" s="16"/>
      <c r="H2" s="16"/>
      <c r="I2" s="16"/>
    </row>
    <row r="3" spans="1:9" ht="19.7" customHeight="1" x14ac:dyDescent="0.2">
      <c r="A3" s="7" t="s">
        <v>149</v>
      </c>
      <c r="B3" s="14"/>
      <c r="C3" s="15"/>
      <c r="D3" s="44"/>
      <c r="E3" s="16"/>
      <c r="F3" s="16"/>
      <c r="G3" s="16"/>
      <c r="H3" s="16"/>
      <c r="I3" s="16"/>
    </row>
    <row r="4" spans="1:9" ht="19.7" customHeight="1" x14ac:dyDescent="0.2">
      <c r="A4" s="17"/>
      <c r="B4" s="14"/>
      <c r="C4" s="15"/>
      <c r="D4" s="44"/>
      <c r="E4" s="14"/>
      <c r="F4" s="16"/>
      <c r="G4" s="14"/>
      <c r="H4" s="16"/>
      <c r="I4" s="20" t="s">
        <v>81</v>
      </c>
    </row>
    <row r="5" spans="1:9" ht="19.7" customHeight="1" x14ac:dyDescent="0.2">
      <c r="A5" s="17"/>
      <c r="B5" s="14"/>
      <c r="C5" s="6"/>
      <c r="D5" s="10"/>
      <c r="E5" s="95" t="s">
        <v>174</v>
      </c>
      <c r="F5" s="78"/>
      <c r="G5" s="108" t="s">
        <v>175</v>
      </c>
      <c r="H5" s="108"/>
      <c r="I5" s="108"/>
    </row>
    <row r="6" spans="1:9" ht="19.7" customHeight="1" x14ac:dyDescent="0.2">
      <c r="C6" s="45" t="s">
        <v>1</v>
      </c>
      <c r="D6" s="23"/>
      <c r="E6" s="45">
        <v>2565</v>
      </c>
      <c r="F6" s="63"/>
      <c r="G6" s="45">
        <v>2565</v>
      </c>
      <c r="H6" s="63"/>
      <c r="I6" s="45">
        <v>2564</v>
      </c>
    </row>
    <row r="7" spans="1:9" ht="19.7" customHeight="1" x14ac:dyDescent="0.2">
      <c r="A7" s="3" t="s">
        <v>77</v>
      </c>
      <c r="C7" s="21"/>
      <c r="D7" s="23"/>
      <c r="E7" s="61"/>
      <c r="F7" s="23"/>
      <c r="G7" s="61"/>
      <c r="H7" s="23"/>
      <c r="I7" s="45"/>
    </row>
    <row r="8" spans="1:9" ht="19.7" customHeight="1" x14ac:dyDescent="0.2">
      <c r="A8" s="3" t="s">
        <v>91</v>
      </c>
      <c r="C8" s="24"/>
      <c r="D8" s="13"/>
    </row>
    <row r="9" spans="1:9" ht="19.7" customHeight="1" x14ac:dyDescent="0.2">
      <c r="A9" s="32" t="s">
        <v>108</v>
      </c>
      <c r="B9" s="30"/>
      <c r="C9" s="24"/>
      <c r="D9" s="10"/>
      <c r="E9" s="9">
        <v>345213168</v>
      </c>
      <c r="F9" s="9"/>
      <c r="G9" s="9">
        <v>345945340</v>
      </c>
      <c r="H9" s="9"/>
      <c r="I9" s="9">
        <v>271720405</v>
      </c>
    </row>
    <row r="10" spans="1:9" ht="19.7" customHeight="1" x14ac:dyDescent="0.2">
      <c r="A10" s="32" t="s">
        <v>109</v>
      </c>
      <c r="B10" s="30"/>
      <c r="C10" s="24">
        <v>25.1</v>
      </c>
      <c r="D10" s="10"/>
      <c r="E10" s="97">
        <v>176977149</v>
      </c>
      <c r="F10" s="10"/>
      <c r="G10" s="97">
        <v>175979064</v>
      </c>
      <c r="H10" s="10"/>
      <c r="I10" s="97">
        <v>111869180</v>
      </c>
    </row>
    <row r="11" spans="1:9" ht="19.7" customHeight="1" x14ac:dyDescent="0.2">
      <c r="A11" s="39" t="s">
        <v>93</v>
      </c>
      <c r="B11" s="30"/>
      <c r="C11" s="24"/>
      <c r="D11" s="10"/>
      <c r="E11" s="97">
        <f>SUM(E9:E10)</f>
        <v>522190317</v>
      </c>
      <c r="F11" s="9"/>
      <c r="G11" s="97">
        <f>SUM(G9:G10)</f>
        <v>521924404</v>
      </c>
      <c r="H11" s="9"/>
      <c r="I11" s="97">
        <f>SUM(I9:I10)</f>
        <v>383589585</v>
      </c>
    </row>
    <row r="12" spans="1:9" ht="19.7" customHeight="1" x14ac:dyDescent="0.2">
      <c r="A12" s="3" t="s">
        <v>94</v>
      </c>
      <c r="B12" s="30"/>
      <c r="C12" s="24"/>
      <c r="D12" s="10"/>
      <c r="E12" s="9"/>
      <c r="F12" s="9"/>
      <c r="G12" s="9"/>
      <c r="H12" s="9"/>
      <c r="I12" s="9"/>
    </row>
    <row r="13" spans="1:9" ht="19.7" customHeight="1" x14ac:dyDescent="0.2">
      <c r="A13" s="32" t="s">
        <v>110</v>
      </c>
      <c r="B13" s="30"/>
      <c r="C13" s="24"/>
      <c r="D13" s="10"/>
      <c r="E13" s="9">
        <v>39585771</v>
      </c>
      <c r="F13" s="9"/>
      <c r="G13" s="9">
        <v>39585771</v>
      </c>
      <c r="H13" s="9"/>
      <c r="I13" s="9">
        <v>28284933</v>
      </c>
    </row>
    <row r="14" spans="1:9" ht="19.7" customHeight="1" x14ac:dyDescent="0.2">
      <c r="A14" s="32" t="s">
        <v>99</v>
      </c>
      <c r="B14" s="30"/>
      <c r="C14" s="24">
        <v>25.3</v>
      </c>
      <c r="D14" s="10"/>
      <c r="E14" s="97">
        <v>155682668</v>
      </c>
      <c r="F14" s="9"/>
      <c r="G14" s="97">
        <v>155040664</v>
      </c>
      <c r="H14" s="9"/>
      <c r="I14" s="97">
        <v>85649615</v>
      </c>
    </row>
    <row r="15" spans="1:9" ht="19.7" customHeight="1" x14ac:dyDescent="0.2">
      <c r="A15" s="39" t="s">
        <v>92</v>
      </c>
      <c r="B15" s="30"/>
      <c r="C15" s="24"/>
      <c r="D15" s="10"/>
      <c r="E15" s="9">
        <f>SUM(E13:E14)</f>
        <v>195268439</v>
      </c>
      <c r="F15" s="9"/>
      <c r="G15" s="9">
        <f>SUM(G13:G14)</f>
        <v>194626435</v>
      </c>
      <c r="H15" s="9"/>
      <c r="I15" s="9">
        <f>SUM(I13:I14)</f>
        <v>113934548</v>
      </c>
    </row>
    <row r="16" spans="1:9" ht="19.7" customHeight="1" x14ac:dyDescent="0.2">
      <c r="A16" s="3" t="s">
        <v>57</v>
      </c>
      <c r="C16" s="24"/>
      <c r="D16" s="10"/>
      <c r="E16" s="47">
        <f>E11-E15</f>
        <v>326921878</v>
      </c>
      <c r="F16" s="9"/>
      <c r="G16" s="47">
        <f>G11-G15</f>
        <v>327297969</v>
      </c>
      <c r="H16" s="9"/>
      <c r="I16" s="47">
        <f>I11-I15</f>
        <v>269655037</v>
      </c>
    </row>
    <row r="17" spans="1:9" ht="19.7" customHeight="1" x14ac:dyDescent="0.2">
      <c r="A17" s="68" t="s">
        <v>202</v>
      </c>
      <c r="C17" s="24">
        <v>13</v>
      </c>
      <c r="D17" s="10"/>
      <c r="E17" s="11">
        <v>135596064</v>
      </c>
      <c r="F17" s="9"/>
      <c r="G17" s="11">
        <v>135596064</v>
      </c>
      <c r="H17" s="9"/>
      <c r="I17" s="11">
        <v>65589555</v>
      </c>
    </row>
    <row r="18" spans="1:9" ht="19.7" customHeight="1" x14ac:dyDescent="0.2">
      <c r="A18" s="32" t="s">
        <v>30</v>
      </c>
      <c r="B18" s="30"/>
      <c r="C18" s="24"/>
      <c r="D18" s="10"/>
      <c r="E18" s="97">
        <v>34581730</v>
      </c>
      <c r="F18" s="9"/>
      <c r="G18" s="97">
        <v>34431245</v>
      </c>
      <c r="H18" s="9"/>
      <c r="I18" s="97">
        <v>49900643</v>
      </c>
    </row>
    <row r="19" spans="1:9" ht="19.7" customHeight="1" x14ac:dyDescent="0.2">
      <c r="A19" s="39" t="s">
        <v>58</v>
      </c>
      <c r="B19" s="30"/>
      <c r="C19" s="24"/>
      <c r="D19" s="10"/>
      <c r="E19" s="96">
        <f>SUM(E16:E18)</f>
        <v>497099672</v>
      </c>
      <c r="F19" s="9"/>
      <c r="G19" s="96">
        <f>SUM(G16:G18)</f>
        <v>497325278</v>
      </c>
      <c r="H19" s="9"/>
      <c r="I19" s="96">
        <f>SUM(I16:I18)</f>
        <v>385145235</v>
      </c>
    </row>
    <row r="20" spans="1:9" ht="19.7" customHeight="1" x14ac:dyDescent="0.2">
      <c r="A20" s="32" t="s">
        <v>102</v>
      </c>
      <c r="B20" s="30"/>
      <c r="C20" s="24"/>
      <c r="D20" s="10"/>
      <c r="E20" s="9">
        <v>80581718</v>
      </c>
      <c r="F20" s="9"/>
      <c r="G20" s="9">
        <v>80059790</v>
      </c>
      <c r="H20" s="9"/>
      <c r="I20" s="9">
        <v>56167740</v>
      </c>
    </row>
    <row r="21" spans="1:9" ht="19.7" customHeight="1" x14ac:dyDescent="0.2">
      <c r="A21" s="32" t="s">
        <v>31</v>
      </c>
      <c r="B21" s="30"/>
      <c r="C21" s="24"/>
      <c r="D21" s="10"/>
      <c r="E21" s="97">
        <v>83712728</v>
      </c>
      <c r="F21" s="9"/>
      <c r="G21" s="97">
        <v>82352708</v>
      </c>
      <c r="H21" s="9"/>
      <c r="I21" s="97">
        <v>66269241</v>
      </c>
    </row>
    <row r="22" spans="1:9" ht="19.7" customHeight="1" x14ac:dyDescent="0.2">
      <c r="A22" s="3" t="s">
        <v>32</v>
      </c>
      <c r="C22" s="24"/>
      <c r="D22" s="10"/>
      <c r="E22" s="96">
        <f>SUM(E20:E21)</f>
        <v>164294446</v>
      </c>
      <c r="F22" s="9"/>
      <c r="G22" s="96">
        <f>SUM(G20:G21)</f>
        <v>162412498</v>
      </c>
      <c r="H22" s="9"/>
      <c r="I22" s="96">
        <f>SUM(I20:I21)</f>
        <v>122436981</v>
      </c>
    </row>
    <row r="23" spans="1:9" ht="19.7" customHeight="1" x14ac:dyDescent="0.2">
      <c r="A23" s="39" t="s">
        <v>117</v>
      </c>
      <c r="B23" s="17"/>
      <c r="C23" s="24"/>
      <c r="D23" s="10"/>
      <c r="E23" s="9">
        <f>E19-E22</f>
        <v>332805226</v>
      </c>
      <c r="F23" s="9"/>
      <c r="G23" s="9">
        <f>G19-G22</f>
        <v>334912780</v>
      </c>
      <c r="H23" s="9"/>
      <c r="I23" s="9">
        <f>I19-I22</f>
        <v>262708254</v>
      </c>
    </row>
    <row r="24" spans="1:9" ht="19.7" customHeight="1" x14ac:dyDescent="0.2">
      <c r="A24" s="32" t="s">
        <v>121</v>
      </c>
      <c r="B24" s="17"/>
      <c r="C24" s="24">
        <v>26</v>
      </c>
      <c r="D24" s="10"/>
      <c r="E24" s="9">
        <v>1275256</v>
      </c>
      <c r="F24" s="9"/>
      <c r="G24" s="9">
        <v>1315041</v>
      </c>
      <c r="H24" s="9"/>
      <c r="I24" s="9">
        <v>1281490</v>
      </c>
    </row>
    <row r="25" spans="1:9" ht="19.7" customHeight="1" x14ac:dyDescent="0.2">
      <c r="A25" s="32" t="s">
        <v>119</v>
      </c>
      <c r="B25" s="17"/>
      <c r="C25" s="24">
        <v>27</v>
      </c>
      <c r="D25" s="10"/>
      <c r="E25" s="97">
        <v>-71460834</v>
      </c>
      <c r="F25" s="9"/>
      <c r="G25" s="97">
        <v>-71460834</v>
      </c>
      <c r="H25" s="9"/>
      <c r="I25" s="97">
        <v>-66066079</v>
      </c>
    </row>
    <row r="26" spans="1:9" ht="19.7" customHeight="1" x14ac:dyDescent="0.2">
      <c r="A26" s="75" t="s">
        <v>161</v>
      </c>
      <c r="B26" s="17"/>
      <c r="C26" s="24"/>
      <c r="D26" s="10"/>
      <c r="E26" s="9">
        <f>SUM(E23:E25)</f>
        <v>262619648</v>
      </c>
      <c r="F26" s="9"/>
      <c r="G26" s="9">
        <f>SUM(G23:G25)</f>
        <v>264766987</v>
      </c>
      <c r="H26" s="9"/>
      <c r="I26" s="9">
        <f>SUM(I23:I25)</f>
        <v>197923665</v>
      </c>
    </row>
    <row r="27" spans="1:9" ht="19.7" customHeight="1" x14ac:dyDescent="0.2">
      <c r="A27" s="72" t="s">
        <v>162</v>
      </c>
      <c r="B27" s="17"/>
      <c r="C27" s="24">
        <v>10</v>
      </c>
      <c r="D27" s="10"/>
      <c r="E27" s="11">
        <v>0</v>
      </c>
      <c r="F27" s="9"/>
      <c r="G27" s="10">
        <v>-2147339</v>
      </c>
      <c r="H27" s="9"/>
      <c r="I27" s="11">
        <v>0</v>
      </c>
    </row>
    <row r="28" spans="1:9" ht="19.7" customHeight="1" x14ac:dyDescent="0.2">
      <c r="A28" s="72" t="s">
        <v>163</v>
      </c>
      <c r="B28" s="17"/>
      <c r="C28" s="24">
        <v>11</v>
      </c>
      <c r="D28" s="10"/>
      <c r="E28" s="10">
        <v>-738739</v>
      </c>
      <c r="F28" s="9"/>
      <c r="G28" s="10">
        <v>-738739</v>
      </c>
      <c r="H28" s="9"/>
      <c r="I28" s="11">
        <v>0</v>
      </c>
    </row>
    <row r="29" spans="1:9" ht="19.7" customHeight="1" x14ac:dyDescent="0.2">
      <c r="A29" s="72" t="s">
        <v>178</v>
      </c>
      <c r="B29" s="17"/>
      <c r="C29" s="24">
        <v>12</v>
      </c>
      <c r="D29" s="10"/>
      <c r="E29" s="10">
        <v>-8826</v>
      </c>
      <c r="F29" s="9"/>
      <c r="G29" s="10">
        <v>-8826</v>
      </c>
      <c r="H29" s="9"/>
      <c r="I29" s="11">
        <v>0</v>
      </c>
    </row>
    <row r="30" spans="1:9" ht="19.7" customHeight="1" x14ac:dyDescent="0.2">
      <c r="A30" s="39" t="s">
        <v>137</v>
      </c>
      <c r="B30" s="17"/>
      <c r="C30" s="24"/>
      <c r="D30" s="10"/>
      <c r="E30" s="70">
        <f>SUM(E26:E29)</f>
        <v>261872083</v>
      </c>
      <c r="F30" s="9"/>
      <c r="G30" s="70">
        <f>SUM(G26:G29)</f>
        <v>261872083</v>
      </c>
      <c r="H30" s="9"/>
      <c r="I30" s="70">
        <f>SUM(I26:I29)</f>
        <v>197923665</v>
      </c>
    </row>
    <row r="31" spans="1:9" ht="19.7" customHeight="1" x14ac:dyDescent="0.2">
      <c r="A31" s="72" t="s">
        <v>204</v>
      </c>
      <c r="B31" s="17"/>
      <c r="C31" s="24">
        <v>29</v>
      </c>
      <c r="D31" s="10"/>
      <c r="E31" s="97">
        <v>-59535641</v>
      </c>
      <c r="F31" s="10"/>
      <c r="G31" s="97">
        <v>-59535641</v>
      </c>
      <c r="H31" s="10"/>
      <c r="I31" s="97">
        <v>-36483959</v>
      </c>
    </row>
    <row r="32" spans="1:9" ht="19.7" customHeight="1" x14ac:dyDescent="0.2">
      <c r="A32" s="3" t="s">
        <v>111</v>
      </c>
      <c r="C32" s="24"/>
      <c r="D32" s="10"/>
      <c r="E32" s="96">
        <f>SUM(E30:E31)</f>
        <v>202336442</v>
      </c>
      <c r="F32" s="10"/>
      <c r="G32" s="96">
        <f>SUM(G30:G31)</f>
        <v>202336442</v>
      </c>
      <c r="H32" s="10"/>
      <c r="I32" s="96">
        <f>SUM(I30:I31)</f>
        <v>161439706</v>
      </c>
    </row>
    <row r="33" spans="1:9" ht="19.7" customHeight="1" x14ac:dyDescent="0.2">
      <c r="A33" s="3"/>
      <c r="C33" s="24"/>
      <c r="D33" s="10"/>
      <c r="E33" s="9"/>
      <c r="F33" s="10"/>
      <c r="G33" s="9"/>
      <c r="H33" s="10"/>
      <c r="I33" s="9"/>
    </row>
    <row r="34" spans="1:9" ht="19.7" customHeight="1" x14ac:dyDescent="0.2">
      <c r="A34" s="48" t="s">
        <v>52</v>
      </c>
      <c r="B34" s="57"/>
      <c r="C34" s="24"/>
      <c r="D34" s="50"/>
      <c r="E34" s="49"/>
      <c r="F34" s="51"/>
      <c r="G34" s="49"/>
      <c r="H34" s="51"/>
      <c r="I34" s="49"/>
    </row>
    <row r="35" spans="1:9" ht="19.7" customHeight="1" x14ac:dyDescent="0.2">
      <c r="A35" s="64" t="s">
        <v>179</v>
      </c>
      <c r="B35" s="57"/>
      <c r="C35" s="24"/>
      <c r="D35" s="50"/>
      <c r="E35" s="49"/>
      <c r="F35" s="51"/>
      <c r="G35" s="49"/>
      <c r="H35" s="51"/>
      <c r="I35" s="49"/>
    </row>
    <row r="36" spans="1:9" ht="19.7" customHeight="1" x14ac:dyDescent="0.2">
      <c r="A36" s="52" t="s">
        <v>203</v>
      </c>
      <c r="B36" s="57"/>
      <c r="C36" s="24" t="s">
        <v>218</v>
      </c>
      <c r="D36" s="10"/>
      <c r="E36" s="46">
        <v>-9432723</v>
      </c>
      <c r="F36" s="10"/>
      <c r="G36" s="46">
        <v>-9432723</v>
      </c>
      <c r="H36" s="10"/>
      <c r="I36" s="46">
        <v>0</v>
      </c>
    </row>
    <row r="37" spans="1:9" ht="19.7" customHeight="1" x14ac:dyDescent="0.2">
      <c r="A37" s="64" t="s">
        <v>164</v>
      </c>
      <c r="B37" s="76"/>
      <c r="C37" s="73"/>
      <c r="D37" s="51"/>
      <c r="E37" s="46">
        <f>SUM(E36)</f>
        <v>-9432723</v>
      </c>
      <c r="F37" s="10"/>
      <c r="G37" s="46">
        <f>SUM(G36)</f>
        <v>-9432723</v>
      </c>
      <c r="H37" s="10"/>
      <c r="I37" s="46">
        <f>SUM(I36)</f>
        <v>0</v>
      </c>
    </row>
    <row r="38" spans="1:9" ht="19.7" customHeight="1" x14ac:dyDescent="0.2">
      <c r="A38" s="64"/>
      <c r="B38" s="76"/>
      <c r="C38" s="73"/>
      <c r="D38" s="51"/>
      <c r="E38" s="80"/>
      <c r="F38" s="10"/>
      <c r="G38" s="80"/>
      <c r="H38" s="10"/>
      <c r="I38" s="80"/>
    </row>
    <row r="39" spans="1:9" ht="19.7" customHeight="1" x14ac:dyDescent="0.2">
      <c r="A39" s="64" t="s">
        <v>120</v>
      </c>
      <c r="B39" s="57"/>
      <c r="C39" s="24"/>
      <c r="D39" s="50"/>
      <c r="E39" s="49"/>
      <c r="F39" s="51"/>
      <c r="G39" s="49"/>
      <c r="H39" s="51"/>
      <c r="I39" s="49"/>
    </row>
    <row r="40" spans="1:9" ht="19.7" customHeight="1" x14ac:dyDescent="0.2">
      <c r="A40" s="52" t="s">
        <v>180</v>
      </c>
      <c r="B40" s="57"/>
      <c r="C40" s="24" t="s">
        <v>219</v>
      </c>
      <c r="D40" s="10"/>
      <c r="E40" s="46">
        <v>-546453</v>
      </c>
      <c r="F40" s="10"/>
      <c r="G40" s="46">
        <v>-546453</v>
      </c>
      <c r="H40" s="10"/>
      <c r="I40" s="46">
        <v>0</v>
      </c>
    </row>
    <row r="41" spans="1:9" ht="19.7" customHeight="1" x14ac:dyDescent="0.2">
      <c r="A41" s="64" t="s">
        <v>181</v>
      </c>
      <c r="B41" s="76"/>
      <c r="C41" s="73"/>
      <c r="D41" s="51"/>
      <c r="E41" s="46">
        <f>SUM(E40)</f>
        <v>-546453</v>
      </c>
      <c r="F41" s="10"/>
      <c r="G41" s="46">
        <f>SUM(G40)</f>
        <v>-546453</v>
      </c>
      <c r="H41" s="10"/>
      <c r="I41" s="46">
        <f>SUM(I40)</f>
        <v>0</v>
      </c>
    </row>
    <row r="42" spans="1:9" ht="19.7" customHeight="1" x14ac:dyDescent="0.2">
      <c r="A42" s="48" t="s">
        <v>83</v>
      </c>
      <c r="B42" s="57"/>
      <c r="C42" s="24"/>
      <c r="D42" s="50"/>
      <c r="E42" s="65">
        <f>SUM(E37,E41)</f>
        <v>-9979176</v>
      </c>
      <c r="F42" s="53"/>
      <c r="G42" s="65">
        <f>SUM(G37,G41)</f>
        <v>-9979176</v>
      </c>
      <c r="H42" s="53"/>
      <c r="I42" s="65">
        <f>SUM(I37,I41)</f>
        <v>0</v>
      </c>
    </row>
    <row r="43" spans="1:9" ht="19.7" customHeight="1" x14ac:dyDescent="0.2">
      <c r="A43" s="48"/>
      <c r="B43" s="57"/>
      <c r="C43" s="24"/>
      <c r="D43" s="50"/>
      <c r="E43" s="80"/>
      <c r="F43" s="53"/>
      <c r="G43" s="80"/>
      <c r="H43" s="53"/>
      <c r="I43" s="80"/>
    </row>
    <row r="44" spans="1:9" ht="19.7" customHeight="1" thickBot="1" x14ac:dyDescent="0.25">
      <c r="A44" s="48" t="s">
        <v>84</v>
      </c>
      <c r="B44" s="57"/>
      <c r="C44" s="24"/>
      <c r="D44" s="50"/>
      <c r="E44" s="59">
        <f>SUM(E32,E42)</f>
        <v>192357266</v>
      </c>
      <c r="F44" s="53"/>
      <c r="G44" s="59">
        <f>SUM(G32,G42)</f>
        <v>192357266</v>
      </c>
      <c r="H44" s="53"/>
      <c r="I44" s="59">
        <f>SUM(I32,I42)</f>
        <v>161439706</v>
      </c>
    </row>
    <row r="45" spans="1:9" ht="19.7" customHeight="1" thickTop="1" x14ac:dyDescent="0.2">
      <c r="A45" s="48"/>
      <c r="B45" s="57"/>
      <c r="C45" s="24"/>
      <c r="D45" s="50"/>
      <c r="E45" s="80"/>
      <c r="F45" s="53"/>
      <c r="G45" s="80"/>
      <c r="H45" s="53"/>
      <c r="I45" s="80"/>
    </row>
    <row r="46" spans="1:9" ht="19.7" customHeight="1" x14ac:dyDescent="0.2">
      <c r="A46" s="48"/>
      <c r="B46" s="57"/>
      <c r="C46" s="24"/>
      <c r="D46" s="50"/>
      <c r="E46" s="49"/>
      <c r="F46" s="54"/>
      <c r="G46" s="49"/>
      <c r="H46" s="54"/>
      <c r="I46" s="74" t="s">
        <v>182</v>
      </c>
    </row>
    <row r="47" spans="1:9" ht="19.7" customHeight="1" x14ac:dyDescent="0.2">
      <c r="A47" s="48" t="s">
        <v>75</v>
      </c>
      <c r="B47" s="57"/>
      <c r="C47" s="24">
        <v>30</v>
      </c>
      <c r="D47" s="50"/>
      <c r="E47" s="49"/>
      <c r="F47" s="51"/>
      <c r="G47" s="49"/>
      <c r="H47" s="51"/>
      <c r="I47" s="49"/>
    </row>
    <row r="48" spans="1:9" ht="19.7" customHeight="1" x14ac:dyDescent="0.2">
      <c r="A48" s="52" t="s">
        <v>123</v>
      </c>
      <c r="B48" s="57"/>
      <c r="C48" s="24"/>
      <c r="D48" s="50"/>
      <c r="E48" s="49"/>
      <c r="F48" s="51"/>
      <c r="G48" s="49"/>
      <c r="H48" s="51"/>
      <c r="I48" s="49"/>
    </row>
    <row r="49" spans="1:9" ht="19.7" customHeight="1" thickBot="1" x14ac:dyDescent="0.25">
      <c r="A49" s="4" t="s">
        <v>124</v>
      </c>
      <c r="C49" s="24"/>
      <c r="D49" s="55"/>
      <c r="E49" s="103">
        <v>0.19020000000000001</v>
      </c>
      <c r="F49" s="104"/>
      <c r="G49" s="103">
        <v>0.19020000000000001</v>
      </c>
      <c r="H49" s="104"/>
      <c r="I49" s="103">
        <v>0.17699999999999999</v>
      </c>
    </row>
    <row r="50" spans="1:9" ht="19.7" customHeight="1" thickTop="1" x14ac:dyDescent="0.2">
      <c r="A50" s="52" t="s">
        <v>135</v>
      </c>
      <c r="B50" s="57"/>
      <c r="C50" s="24"/>
      <c r="D50" s="50"/>
      <c r="E50" s="105"/>
      <c r="F50" s="106"/>
      <c r="G50" s="105"/>
      <c r="H50" s="107"/>
      <c r="I50" s="105"/>
    </row>
    <row r="51" spans="1:9" ht="19.7" customHeight="1" thickBot="1" x14ac:dyDescent="0.25">
      <c r="A51" s="4" t="s">
        <v>124</v>
      </c>
      <c r="C51" s="24"/>
      <c r="D51" s="55"/>
      <c r="E51" s="103">
        <v>0.18920000000000001</v>
      </c>
      <c r="F51" s="104"/>
      <c r="G51" s="103">
        <v>0.18920000000000001</v>
      </c>
      <c r="H51" s="104"/>
      <c r="I51" s="103">
        <v>0.17299999999999999</v>
      </c>
    </row>
    <row r="52" spans="1:9" ht="19.7" customHeight="1" thickTop="1" x14ac:dyDescent="0.2">
      <c r="C52" s="41"/>
      <c r="D52" s="35"/>
      <c r="E52" s="35"/>
      <c r="F52" s="35"/>
      <c r="G52" s="35"/>
      <c r="H52" s="36"/>
      <c r="I52" s="35"/>
    </row>
    <row r="53" spans="1:9" ht="19.7" customHeight="1" x14ac:dyDescent="0.2">
      <c r="A53" s="4" t="s">
        <v>177</v>
      </c>
      <c r="B53" s="57"/>
      <c r="C53" s="57"/>
      <c r="D53" s="56"/>
      <c r="E53" s="56"/>
      <c r="F53" s="57"/>
      <c r="G53" s="56"/>
      <c r="H53" s="57"/>
      <c r="I53" s="20"/>
    </row>
  </sheetData>
  <mergeCells count="1">
    <mergeCell ref="G5:I5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09F4E-B157-496C-A790-F7E0C47FC370}">
  <dimension ref="A1:Q26"/>
  <sheetViews>
    <sheetView showGridLines="0" topLeftCell="A8" zoomScaleNormal="100" zoomScaleSheetLayoutView="85" workbookViewId="0">
      <selection activeCell="O89" sqref="O89"/>
    </sheetView>
  </sheetViews>
  <sheetFormatPr defaultColWidth="9.28515625" defaultRowHeight="23.25" x14ac:dyDescent="0.2"/>
  <cols>
    <col min="1" max="1" width="14.85546875" style="8" customWidth="1"/>
    <col min="2" max="2" width="13.7109375" style="8" customWidth="1"/>
    <col min="3" max="3" width="14" style="8" customWidth="1"/>
    <col min="4" max="4" width="1.28515625" style="8" customWidth="1"/>
    <col min="5" max="5" width="16.7109375" style="8" customWidth="1"/>
    <col min="6" max="6" width="1.7109375" style="8" customWidth="1"/>
    <col min="7" max="7" width="16.7109375" style="8" customWidth="1"/>
    <col min="8" max="8" width="1.7109375" style="8" customWidth="1"/>
    <col min="9" max="9" width="16.7109375" style="8" customWidth="1"/>
    <col min="10" max="10" width="1.7109375" style="8" customWidth="1"/>
    <col min="11" max="11" width="16.7109375" style="8" customWidth="1"/>
    <col min="12" max="12" width="1.7109375" style="8" customWidth="1"/>
    <col min="13" max="13" width="16.7109375" style="8" customWidth="1"/>
    <col min="14" max="14" width="1.7109375" style="8" customWidth="1"/>
    <col min="15" max="15" width="16.7109375" style="8" customWidth="1"/>
    <col min="16" max="16" width="1.7109375" style="8" customWidth="1"/>
    <col min="17" max="17" width="16.7109375" style="8" customWidth="1"/>
    <col min="18" max="16384" width="9.28515625" style="8"/>
  </cols>
  <sheetData>
    <row r="1" spans="1:17" ht="22.5" customHeight="1" x14ac:dyDescent="0.2">
      <c r="A1" s="84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2.5" customHeight="1" x14ac:dyDescent="0.2">
      <c r="A2" s="1" t="s">
        <v>183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2.5" customHeight="1" x14ac:dyDescent="0.2">
      <c r="A3" s="1" t="s">
        <v>149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2.5" customHeight="1" x14ac:dyDescent="0.2"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6" t="s">
        <v>82</v>
      </c>
    </row>
    <row r="5" spans="1:17" ht="22.5" customHeight="1" x14ac:dyDescent="0.2">
      <c r="B5" s="85"/>
      <c r="C5" s="85"/>
      <c r="D5" s="85"/>
      <c r="E5" s="109" t="s">
        <v>174</v>
      </c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</row>
    <row r="6" spans="1:17" ht="22.5" customHeight="1" x14ac:dyDescent="0.2">
      <c r="B6" s="85"/>
      <c r="C6" s="85"/>
      <c r="D6" s="85"/>
      <c r="E6" s="9"/>
      <c r="F6" s="9"/>
      <c r="G6" s="9"/>
      <c r="H6" s="9"/>
      <c r="I6" s="9"/>
      <c r="J6" s="9"/>
      <c r="K6" s="70"/>
      <c r="L6" s="70"/>
      <c r="M6" s="110" t="s">
        <v>160</v>
      </c>
      <c r="N6" s="110"/>
      <c r="O6" s="110"/>
      <c r="P6" s="10"/>
    </row>
    <row r="7" spans="1:17" ht="22.35" customHeight="1" x14ac:dyDescent="0.2">
      <c r="B7" s="85"/>
      <c r="C7" s="85"/>
      <c r="D7" s="85"/>
      <c r="E7" s="9"/>
      <c r="F7" s="9"/>
      <c r="G7" s="9"/>
      <c r="H7" s="9"/>
      <c r="I7" s="9"/>
      <c r="J7" s="9"/>
      <c r="K7" s="9"/>
      <c r="L7" s="9"/>
      <c r="M7" s="9" t="s">
        <v>184</v>
      </c>
      <c r="N7" s="9"/>
      <c r="O7" s="9"/>
      <c r="P7" s="9"/>
    </row>
    <row r="8" spans="1:17" ht="22.5" customHeight="1" x14ac:dyDescent="0.2">
      <c r="B8" s="85"/>
      <c r="C8" s="85"/>
      <c r="D8" s="85"/>
      <c r="E8" s="87"/>
      <c r="F8" s="87"/>
      <c r="G8" s="87"/>
      <c r="H8" s="87"/>
      <c r="I8" s="87"/>
      <c r="J8" s="87"/>
      <c r="K8" s="87"/>
      <c r="L8" s="87"/>
      <c r="M8" s="88" t="s">
        <v>185</v>
      </c>
      <c r="N8" s="87"/>
      <c r="O8" s="87"/>
      <c r="P8" s="87"/>
      <c r="Q8" s="87"/>
    </row>
    <row r="9" spans="1:17" ht="22.5" customHeight="1" x14ac:dyDescent="0.2">
      <c r="B9" s="85"/>
      <c r="C9" s="85"/>
      <c r="D9" s="85"/>
      <c r="E9" s="87"/>
      <c r="F9" s="87"/>
      <c r="G9" s="87"/>
      <c r="H9" s="87"/>
      <c r="I9" s="87"/>
      <c r="J9" s="87"/>
      <c r="K9" s="87"/>
      <c r="L9" s="87"/>
      <c r="M9" s="89" t="s">
        <v>186</v>
      </c>
      <c r="N9" s="87"/>
      <c r="O9" s="89" t="s">
        <v>187</v>
      </c>
      <c r="P9" s="89"/>
      <c r="Q9" s="87"/>
    </row>
    <row r="10" spans="1:17" s="9" customFormat="1" ht="22.5" customHeight="1" x14ac:dyDescent="0.2">
      <c r="E10" s="9" t="s">
        <v>21</v>
      </c>
      <c r="G10" s="9" t="s">
        <v>47</v>
      </c>
      <c r="I10" s="111" t="s">
        <v>24</v>
      </c>
      <c r="J10" s="111"/>
      <c r="K10" s="111"/>
      <c r="M10" s="9" t="s">
        <v>188</v>
      </c>
      <c r="O10" s="9" t="s">
        <v>189</v>
      </c>
      <c r="Q10" s="9" t="s">
        <v>62</v>
      </c>
    </row>
    <row r="11" spans="1:17" s="9" customFormat="1" ht="22.5" customHeight="1" x14ac:dyDescent="0.2">
      <c r="E11" s="100" t="s">
        <v>48</v>
      </c>
      <c r="G11" s="100" t="s">
        <v>49</v>
      </c>
      <c r="I11" s="100" t="s">
        <v>50</v>
      </c>
      <c r="K11" s="100" t="s">
        <v>51</v>
      </c>
      <c r="M11" s="100" t="s">
        <v>190</v>
      </c>
      <c r="O11" s="100" t="s">
        <v>191</v>
      </c>
      <c r="P11" s="10"/>
      <c r="Q11" s="100" t="s">
        <v>63</v>
      </c>
    </row>
    <row r="12" spans="1:17" ht="22.5" customHeight="1" x14ac:dyDescent="0.2">
      <c r="A12" s="18" t="s">
        <v>150</v>
      </c>
      <c r="D12" s="9"/>
      <c r="E12" s="9">
        <v>929068467</v>
      </c>
      <c r="F12" s="9"/>
      <c r="G12" s="9">
        <v>464754616</v>
      </c>
      <c r="H12" s="9"/>
      <c r="I12" s="9">
        <v>49431366</v>
      </c>
      <c r="J12" s="9"/>
      <c r="K12" s="9">
        <v>298632278</v>
      </c>
      <c r="L12" s="9"/>
      <c r="M12" s="11">
        <v>0</v>
      </c>
      <c r="N12" s="9"/>
      <c r="O12" s="11">
        <f>SUM(M12)</f>
        <v>0</v>
      </c>
      <c r="P12" s="11"/>
      <c r="Q12" s="9">
        <f>SUM(E12:K12,O12)</f>
        <v>1741886727</v>
      </c>
    </row>
    <row r="13" spans="1:17" ht="22.5" customHeight="1" x14ac:dyDescent="0.2">
      <c r="A13" s="68" t="s">
        <v>111</v>
      </c>
      <c r="C13" s="90"/>
      <c r="D13" s="90"/>
      <c r="E13" s="11">
        <v>0</v>
      </c>
      <c r="F13" s="9"/>
      <c r="G13" s="11">
        <v>0</v>
      </c>
      <c r="H13" s="9"/>
      <c r="I13" s="11">
        <v>0</v>
      </c>
      <c r="J13" s="9"/>
      <c r="K13" s="11">
        <f>PL!E32</f>
        <v>202336442</v>
      </c>
      <c r="L13" s="9"/>
      <c r="M13" s="11">
        <v>0</v>
      </c>
      <c r="N13" s="9"/>
      <c r="O13" s="11">
        <f>SUM(M13)</f>
        <v>0</v>
      </c>
      <c r="P13" s="11"/>
      <c r="Q13" s="9">
        <f>SUM(E13:K13,O13)</f>
        <v>202336442</v>
      </c>
    </row>
    <row r="14" spans="1:17" ht="22.5" customHeight="1" x14ac:dyDescent="0.2">
      <c r="A14" s="68" t="s">
        <v>83</v>
      </c>
      <c r="C14" s="90"/>
      <c r="D14" s="90"/>
      <c r="E14" s="91">
        <v>0</v>
      </c>
      <c r="F14" s="9"/>
      <c r="G14" s="91">
        <v>0</v>
      </c>
      <c r="H14" s="9"/>
      <c r="I14" s="91">
        <v>0</v>
      </c>
      <c r="J14" s="9"/>
      <c r="K14" s="91">
        <f>SUM(PL!E40)</f>
        <v>-546453</v>
      </c>
      <c r="L14" s="9"/>
      <c r="M14" s="91">
        <f>SUM(PL!E36)</f>
        <v>-9432723</v>
      </c>
      <c r="N14" s="9"/>
      <c r="O14" s="91">
        <f>SUM(M14)</f>
        <v>-9432723</v>
      </c>
      <c r="P14" s="12"/>
      <c r="Q14" s="102">
        <f>SUM(E14:K14,O14)</f>
        <v>-9979176</v>
      </c>
    </row>
    <row r="15" spans="1:17" ht="22.5" customHeight="1" x14ac:dyDescent="0.2">
      <c r="A15" s="68" t="s">
        <v>84</v>
      </c>
      <c r="C15" s="90"/>
      <c r="D15" s="90"/>
      <c r="E15" s="11">
        <f>SUM(E13:E14)</f>
        <v>0</v>
      </c>
      <c r="F15" s="9"/>
      <c r="G15" s="11">
        <f>SUM(G13:G14)</f>
        <v>0</v>
      </c>
      <c r="H15" s="9"/>
      <c r="I15" s="11">
        <f>SUM(I13:I14)</f>
        <v>0</v>
      </c>
      <c r="J15" s="9"/>
      <c r="K15" s="11">
        <f>SUM(K13:K14)</f>
        <v>201789989</v>
      </c>
      <c r="L15" s="9"/>
      <c r="M15" s="11">
        <f>SUM(M13:M14)</f>
        <v>-9432723</v>
      </c>
      <c r="N15" s="9"/>
      <c r="O15" s="11">
        <f>SUM(O13:O14)</f>
        <v>-9432723</v>
      </c>
      <c r="P15" s="11"/>
      <c r="Q15" s="11">
        <f>SUM(Q13:Q14)</f>
        <v>192357266</v>
      </c>
    </row>
    <row r="16" spans="1:17" ht="22.5" customHeight="1" x14ac:dyDescent="0.2">
      <c r="A16" s="68" t="s">
        <v>197</v>
      </c>
      <c r="C16" s="90"/>
      <c r="D16" s="90"/>
      <c r="E16" s="11">
        <v>189990955</v>
      </c>
      <c r="F16" s="9"/>
      <c r="G16" s="11">
        <v>615307150</v>
      </c>
      <c r="H16" s="9"/>
      <c r="I16" s="11">
        <v>0</v>
      </c>
      <c r="J16" s="9"/>
      <c r="K16" s="11">
        <v>0</v>
      </c>
      <c r="L16" s="9"/>
      <c r="M16" s="11">
        <v>0</v>
      </c>
      <c r="N16" s="9"/>
      <c r="O16" s="11">
        <f>SUM(M16)</f>
        <v>0</v>
      </c>
      <c r="P16" s="11"/>
      <c r="Q16" s="9">
        <f>SUM(E16:K16,O16)</f>
        <v>805298105</v>
      </c>
    </row>
    <row r="17" spans="1:17" ht="22.5" customHeight="1" x14ac:dyDescent="0.2">
      <c r="A17" s="68" t="s">
        <v>192</v>
      </c>
      <c r="C17" s="90"/>
      <c r="D17" s="90"/>
      <c r="E17" s="11"/>
      <c r="F17" s="9"/>
      <c r="G17" s="11"/>
      <c r="H17" s="9"/>
      <c r="I17" s="11"/>
      <c r="J17" s="9"/>
      <c r="K17" s="11"/>
      <c r="L17" s="9"/>
      <c r="M17" s="11"/>
      <c r="N17" s="9"/>
      <c r="O17" s="11"/>
      <c r="P17" s="11"/>
      <c r="Q17" s="11"/>
    </row>
    <row r="18" spans="1:17" ht="22.5" customHeight="1" x14ac:dyDescent="0.2">
      <c r="A18" s="68" t="s">
        <v>198</v>
      </c>
      <c r="C18" s="90"/>
      <c r="D18" s="90"/>
      <c r="E18" s="11">
        <v>21327652</v>
      </c>
      <c r="F18" s="9"/>
      <c r="G18" s="11">
        <v>20659257</v>
      </c>
      <c r="H18" s="9"/>
      <c r="I18" s="11">
        <v>0</v>
      </c>
      <c r="J18" s="9"/>
      <c r="K18" s="11">
        <v>0</v>
      </c>
      <c r="L18" s="9"/>
      <c r="M18" s="11">
        <v>0</v>
      </c>
      <c r="N18" s="9"/>
      <c r="O18" s="11">
        <f>SUM(M18)</f>
        <v>0</v>
      </c>
      <c r="P18" s="11"/>
      <c r="Q18" s="9">
        <f>SUM(E18:K18,O18)</f>
        <v>41986909</v>
      </c>
    </row>
    <row r="19" spans="1:17" ht="22.5" customHeight="1" x14ac:dyDescent="0.2">
      <c r="A19" s="68" t="s">
        <v>113</v>
      </c>
      <c r="C19" s="90"/>
      <c r="D19" s="90"/>
      <c r="E19" s="11"/>
      <c r="F19" s="9"/>
      <c r="G19" s="11"/>
      <c r="H19" s="9"/>
      <c r="I19" s="11"/>
      <c r="J19" s="9"/>
      <c r="K19" s="11"/>
      <c r="L19" s="9"/>
      <c r="M19" s="11"/>
      <c r="N19" s="9"/>
      <c r="O19" s="11"/>
      <c r="P19" s="11"/>
      <c r="Q19" s="11"/>
    </row>
    <row r="20" spans="1:17" ht="22.5" customHeight="1" x14ac:dyDescent="0.2">
      <c r="A20" s="68" t="s">
        <v>201</v>
      </c>
      <c r="C20" s="90"/>
      <c r="D20" s="90"/>
      <c r="E20" s="11">
        <v>0</v>
      </c>
      <c r="F20" s="9"/>
      <c r="G20" s="11">
        <v>0</v>
      </c>
      <c r="H20" s="9"/>
      <c r="I20" s="11">
        <v>10116821</v>
      </c>
      <c r="J20" s="9"/>
      <c r="K20" s="11">
        <v>-10116821</v>
      </c>
      <c r="L20" s="9"/>
      <c r="M20" s="11">
        <v>0</v>
      </c>
      <c r="N20" s="9"/>
      <c r="O20" s="11">
        <f>SUM(M20)</f>
        <v>0</v>
      </c>
      <c r="P20" s="11"/>
      <c r="Q20" s="9">
        <f>SUM(E20:K20,O20)</f>
        <v>0</v>
      </c>
    </row>
    <row r="21" spans="1:17" ht="22.5" customHeight="1" x14ac:dyDescent="0.2">
      <c r="A21" s="68" t="s">
        <v>196</v>
      </c>
      <c r="C21" s="90"/>
      <c r="D21" s="90"/>
      <c r="E21" s="11">
        <v>0</v>
      </c>
      <c r="F21" s="9"/>
      <c r="G21" s="11">
        <v>0</v>
      </c>
      <c r="H21" s="9"/>
      <c r="I21" s="11">
        <v>0</v>
      </c>
      <c r="J21" s="9"/>
      <c r="K21" s="11">
        <v>-28100352</v>
      </c>
      <c r="L21" s="9"/>
      <c r="M21" s="11">
        <v>0</v>
      </c>
      <c r="N21" s="9"/>
      <c r="O21" s="11">
        <f>SUM(M21)</f>
        <v>0</v>
      </c>
      <c r="P21" s="11"/>
      <c r="Q21" s="9">
        <f>SUM(E21:K21,O21)</f>
        <v>-28100352</v>
      </c>
    </row>
    <row r="22" spans="1:17" ht="22.5" customHeight="1" thickBot="1" x14ac:dyDescent="0.25">
      <c r="A22" s="18" t="s">
        <v>151</v>
      </c>
      <c r="D22" s="9"/>
      <c r="E22" s="92">
        <f>SUM(E12,E15:E21)</f>
        <v>1140387074</v>
      </c>
      <c r="F22" s="9"/>
      <c r="G22" s="92">
        <f>SUM(G12,G15:G21)</f>
        <v>1100721023</v>
      </c>
      <c r="H22" s="9"/>
      <c r="I22" s="92">
        <f>SUM(I12,I15:I21)</f>
        <v>59548187</v>
      </c>
      <c r="J22" s="9"/>
      <c r="K22" s="92">
        <f>SUM(K12,K15:K21)</f>
        <v>462205094</v>
      </c>
      <c r="L22" s="9"/>
      <c r="M22" s="92">
        <f>SUM(M12,M15:M21)</f>
        <v>-9432723</v>
      </c>
      <c r="N22" s="9"/>
      <c r="O22" s="92">
        <f>SUM(O12,O15:O21)</f>
        <v>-9432723</v>
      </c>
      <c r="P22" s="10"/>
      <c r="Q22" s="92">
        <f>SUM(Q12,Q15:Q21)</f>
        <v>2753428655</v>
      </c>
    </row>
    <row r="23" spans="1:17" ht="22.5" customHeight="1" thickTop="1" x14ac:dyDescent="0.2">
      <c r="A23" s="18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 ht="22.5" customHeight="1" x14ac:dyDescent="0.2">
      <c r="A24" s="18"/>
      <c r="D24" s="9"/>
      <c r="E24" s="11">
        <f>SUM(E22-BS!F73)</f>
        <v>0</v>
      </c>
      <c r="F24" s="9"/>
      <c r="G24" s="11">
        <f>SUM(G22-BS!F74)</f>
        <v>0</v>
      </c>
      <c r="H24" s="9"/>
      <c r="I24" s="11">
        <f>SUM(I22-BS!F76)</f>
        <v>0</v>
      </c>
      <c r="J24" s="9"/>
      <c r="K24" s="9">
        <f>SUM(K22-BS!F77)</f>
        <v>0</v>
      </c>
      <c r="L24" s="9"/>
      <c r="M24" s="9"/>
      <c r="N24" s="9"/>
      <c r="O24" s="9">
        <f>SUM(O22-BS!F78)</f>
        <v>0</v>
      </c>
      <c r="P24" s="9"/>
      <c r="Q24" s="9">
        <f>SUM(Q22-BS!F79)</f>
        <v>0</v>
      </c>
    </row>
    <row r="25" spans="1:17" ht="22.5" customHeight="1" x14ac:dyDescent="0.2">
      <c r="A25" s="68" t="s">
        <v>177</v>
      </c>
    </row>
    <row r="26" spans="1:17" x14ac:dyDescent="0.2">
      <c r="G26" s="11"/>
    </row>
  </sheetData>
  <mergeCells count="3">
    <mergeCell ref="E5:Q5"/>
    <mergeCell ref="M6:O6"/>
    <mergeCell ref="I10:K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61FD9-3519-416E-9452-04409C8A35E8}">
  <dimension ref="A1:Q36"/>
  <sheetViews>
    <sheetView showGridLines="0" tabSelected="1" topLeftCell="A7" zoomScaleNormal="100" zoomScaleSheetLayoutView="85" workbookViewId="0">
      <selection activeCell="O89" sqref="O89"/>
    </sheetView>
  </sheetViews>
  <sheetFormatPr defaultColWidth="9.28515625" defaultRowHeight="19.5" customHeight="1" x14ac:dyDescent="0.2"/>
  <cols>
    <col min="1" max="1" width="15.28515625" style="8" customWidth="1"/>
    <col min="2" max="2" width="15.7109375" style="8" customWidth="1"/>
    <col min="3" max="3" width="12.42578125" style="8" customWidth="1"/>
    <col min="4" max="4" width="1.5703125" style="8" customWidth="1"/>
    <col min="5" max="5" width="16.7109375" style="8" customWidth="1"/>
    <col min="6" max="6" width="1.7109375" style="8" customWidth="1"/>
    <col min="7" max="7" width="16.7109375" style="8" customWidth="1"/>
    <col min="8" max="8" width="1.7109375" style="8" customWidth="1"/>
    <col min="9" max="9" width="16.7109375" style="8" customWidth="1"/>
    <col min="10" max="10" width="1.7109375" style="8" customWidth="1"/>
    <col min="11" max="11" width="16.7109375" style="8" customWidth="1"/>
    <col min="12" max="12" width="1.7109375" style="8" customWidth="1"/>
    <col min="13" max="13" width="16.7109375" style="8" customWidth="1"/>
    <col min="14" max="14" width="1.7109375" style="8" customWidth="1"/>
    <col min="15" max="15" width="16.7109375" style="8" customWidth="1"/>
    <col min="16" max="16" width="1.7109375" style="8" customWidth="1"/>
    <col min="17" max="17" width="16.7109375" style="8" customWidth="1"/>
    <col min="18" max="18" width="9.28515625" style="8"/>
    <col min="19" max="27" width="15.28515625" style="8" customWidth="1"/>
    <col min="28" max="28" width="9.28515625" style="8"/>
    <col min="29" max="29" width="12.5703125" style="8" customWidth="1"/>
    <col min="30" max="16384" width="9.28515625" style="8"/>
  </cols>
  <sheetData>
    <row r="1" spans="1:17" ht="19.5" customHeight="1" x14ac:dyDescent="0.2">
      <c r="A1" s="84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9.5" customHeight="1" x14ac:dyDescent="0.2">
      <c r="A2" s="1" t="s">
        <v>193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9.5" customHeight="1" x14ac:dyDescent="0.2">
      <c r="A3" s="1" t="s">
        <v>149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9.5" customHeight="1" x14ac:dyDescent="0.2"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6" t="s">
        <v>82</v>
      </c>
    </row>
    <row r="5" spans="1:17" ht="19.5" customHeight="1" x14ac:dyDescent="0.2">
      <c r="B5" s="85"/>
      <c r="C5" s="85"/>
      <c r="D5" s="85"/>
      <c r="E5" s="109" t="s">
        <v>175</v>
      </c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</row>
    <row r="6" spans="1:17" ht="19.5" customHeight="1" x14ac:dyDescent="0.2">
      <c r="B6" s="85"/>
      <c r="C6" s="85"/>
      <c r="D6" s="85"/>
      <c r="E6" s="87"/>
      <c r="F6" s="87"/>
      <c r="G6" s="87"/>
      <c r="H6" s="87"/>
      <c r="I6" s="87"/>
      <c r="J6" s="87"/>
      <c r="K6" s="87"/>
      <c r="L6" s="87"/>
      <c r="M6" s="112" t="s">
        <v>160</v>
      </c>
      <c r="N6" s="112"/>
      <c r="O6" s="112"/>
      <c r="P6" s="87"/>
      <c r="Q6" s="87"/>
    </row>
    <row r="7" spans="1:17" ht="19.5" customHeight="1" x14ac:dyDescent="0.2">
      <c r="B7" s="85"/>
      <c r="C7" s="85"/>
      <c r="D7" s="85"/>
      <c r="E7" s="87"/>
      <c r="F7" s="87"/>
      <c r="G7" s="87"/>
      <c r="H7" s="87"/>
      <c r="I7" s="87"/>
      <c r="J7" s="87"/>
      <c r="K7" s="87"/>
      <c r="L7" s="87"/>
      <c r="M7" s="9" t="s">
        <v>184</v>
      </c>
      <c r="N7" s="87"/>
      <c r="O7" s="87"/>
      <c r="P7" s="87"/>
      <c r="Q7" s="87"/>
    </row>
    <row r="8" spans="1:17" ht="19.5" customHeight="1" x14ac:dyDescent="0.2">
      <c r="B8" s="85"/>
      <c r="C8" s="85"/>
      <c r="D8" s="85"/>
      <c r="E8" s="87"/>
      <c r="F8" s="87"/>
      <c r="G8" s="87"/>
      <c r="H8" s="87"/>
      <c r="I8" s="87"/>
      <c r="J8" s="87"/>
      <c r="K8" s="87"/>
      <c r="L8" s="87"/>
      <c r="M8" s="88" t="s">
        <v>185</v>
      </c>
      <c r="N8" s="87"/>
      <c r="O8" s="87"/>
      <c r="P8" s="87"/>
      <c r="Q8" s="87"/>
    </row>
    <row r="9" spans="1:17" ht="19.5" customHeight="1" x14ac:dyDescent="0.2">
      <c r="B9" s="85"/>
      <c r="C9" s="85"/>
      <c r="D9" s="85"/>
      <c r="E9" s="87"/>
      <c r="F9" s="87"/>
      <c r="G9" s="87"/>
      <c r="H9" s="87"/>
      <c r="I9" s="87"/>
      <c r="J9" s="87"/>
      <c r="K9" s="87"/>
      <c r="L9" s="87"/>
      <c r="M9" s="89" t="s">
        <v>186</v>
      </c>
      <c r="N9" s="87"/>
      <c r="O9" s="89" t="s">
        <v>187</v>
      </c>
      <c r="P9" s="87"/>
      <c r="Q9" s="87"/>
    </row>
    <row r="10" spans="1:17" s="9" customFormat="1" ht="19.5" customHeight="1" x14ac:dyDescent="0.2">
      <c r="E10" s="9" t="s">
        <v>21</v>
      </c>
      <c r="G10" s="9" t="s">
        <v>47</v>
      </c>
      <c r="I10" s="111" t="s">
        <v>24</v>
      </c>
      <c r="J10" s="111"/>
      <c r="K10" s="111"/>
      <c r="M10" s="9" t="s">
        <v>188</v>
      </c>
      <c r="O10" s="9" t="s">
        <v>189</v>
      </c>
      <c r="Q10" s="9" t="s">
        <v>62</v>
      </c>
    </row>
    <row r="11" spans="1:17" s="9" customFormat="1" ht="19.5" customHeight="1" x14ac:dyDescent="0.2">
      <c r="E11" s="102" t="s">
        <v>48</v>
      </c>
      <c r="G11" s="102" t="s">
        <v>49</v>
      </c>
      <c r="I11" s="102" t="s">
        <v>50</v>
      </c>
      <c r="K11" s="102" t="s">
        <v>51</v>
      </c>
      <c r="M11" s="102" t="s">
        <v>190</v>
      </c>
      <c r="O11" s="102" t="s">
        <v>191</v>
      </c>
      <c r="Q11" s="102" t="s">
        <v>63</v>
      </c>
    </row>
    <row r="12" spans="1:17" ht="19.5" customHeight="1" x14ac:dyDescent="0.2">
      <c r="A12" s="18" t="s">
        <v>132</v>
      </c>
      <c r="D12" s="9"/>
      <c r="E12" s="9">
        <v>793807290</v>
      </c>
      <c r="F12" s="9"/>
      <c r="G12" s="9">
        <v>329493439</v>
      </c>
      <c r="H12" s="9"/>
      <c r="I12" s="9">
        <v>41359381</v>
      </c>
      <c r="J12" s="9"/>
      <c r="K12" s="9">
        <v>173131819</v>
      </c>
      <c r="L12" s="9"/>
      <c r="M12" s="11">
        <v>0</v>
      </c>
      <c r="N12" s="9"/>
      <c r="O12" s="11">
        <v>0</v>
      </c>
      <c r="P12" s="9"/>
      <c r="Q12" s="9">
        <f>SUM(E12:K12,O12)</f>
        <v>1337791929</v>
      </c>
    </row>
    <row r="13" spans="1:17" ht="19.5" customHeight="1" x14ac:dyDescent="0.2">
      <c r="A13" s="68" t="s">
        <v>111</v>
      </c>
      <c r="C13" s="90"/>
      <c r="D13" s="90"/>
      <c r="E13" s="11">
        <v>0</v>
      </c>
      <c r="F13" s="9"/>
      <c r="G13" s="11">
        <v>0</v>
      </c>
      <c r="H13" s="9"/>
      <c r="I13" s="11">
        <v>0</v>
      </c>
      <c r="J13" s="9"/>
      <c r="K13" s="9">
        <f>PL!I32</f>
        <v>161439706</v>
      </c>
      <c r="L13" s="9"/>
      <c r="M13" s="11">
        <v>0</v>
      </c>
      <c r="N13" s="9"/>
      <c r="O13" s="11">
        <v>0</v>
      </c>
      <c r="P13" s="9"/>
      <c r="Q13" s="9">
        <f>SUM(E13:K13,O13)</f>
        <v>161439706</v>
      </c>
    </row>
    <row r="14" spans="1:17" ht="19.5" customHeight="1" x14ac:dyDescent="0.2">
      <c r="A14" s="68" t="s">
        <v>83</v>
      </c>
      <c r="C14" s="90"/>
      <c r="D14" s="90"/>
      <c r="E14" s="91">
        <v>0</v>
      </c>
      <c r="F14" s="9"/>
      <c r="G14" s="91">
        <v>0</v>
      </c>
      <c r="H14" s="9"/>
      <c r="I14" s="91">
        <v>0</v>
      </c>
      <c r="J14" s="9"/>
      <c r="K14" s="91">
        <v>0</v>
      </c>
      <c r="L14" s="9"/>
      <c r="M14" s="91">
        <v>0</v>
      </c>
      <c r="N14" s="9"/>
      <c r="O14" s="91">
        <v>0</v>
      </c>
      <c r="P14" s="9"/>
      <c r="Q14" s="102">
        <f>SUM(E14:K14,O14)</f>
        <v>0</v>
      </c>
    </row>
    <row r="15" spans="1:17" ht="19.5" customHeight="1" x14ac:dyDescent="0.2">
      <c r="A15" s="68" t="s">
        <v>84</v>
      </c>
      <c r="C15" s="90"/>
      <c r="D15" s="90"/>
      <c r="E15" s="11">
        <f>SUM(E13:E14)</f>
        <v>0</v>
      </c>
      <c r="F15" s="9"/>
      <c r="G15" s="11">
        <f>SUM(G13:G14)</f>
        <v>0</v>
      </c>
      <c r="H15" s="9"/>
      <c r="I15" s="11">
        <f>SUM(I13:I14)</f>
        <v>0</v>
      </c>
      <c r="J15" s="9"/>
      <c r="K15" s="11">
        <f>SUM(K13:K14)</f>
        <v>161439706</v>
      </c>
      <c r="L15" s="9"/>
      <c r="M15" s="11">
        <f>SUM(M13:M14)</f>
        <v>0</v>
      </c>
      <c r="N15" s="9"/>
      <c r="O15" s="11">
        <f>SUM(O13:O14)</f>
        <v>0</v>
      </c>
      <c r="P15" s="9"/>
      <c r="Q15" s="11">
        <f>SUM(Q13:Q14)</f>
        <v>161439706</v>
      </c>
    </row>
    <row r="16" spans="1:17" ht="19.5" customHeight="1" x14ac:dyDescent="0.2">
      <c r="A16" s="68" t="s">
        <v>194</v>
      </c>
      <c r="C16" s="90"/>
      <c r="D16" s="90"/>
      <c r="E16" s="11">
        <v>135261177</v>
      </c>
      <c r="F16" s="9"/>
      <c r="G16" s="11">
        <v>135261177</v>
      </c>
      <c r="H16" s="9"/>
      <c r="I16" s="11">
        <v>0</v>
      </c>
      <c r="J16" s="9"/>
      <c r="K16" s="11">
        <v>0</v>
      </c>
      <c r="L16" s="9"/>
      <c r="M16" s="11">
        <v>0</v>
      </c>
      <c r="N16" s="9"/>
      <c r="O16" s="11">
        <v>0</v>
      </c>
      <c r="P16" s="9"/>
      <c r="Q16" s="9">
        <f>SUM(E16:K16,O16)</f>
        <v>270522354</v>
      </c>
    </row>
    <row r="17" spans="1:17" ht="19.5" customHeight="1" x14ac:dyDescent="0.2">
      <c r="A17" s="68" t="s">
        <v>113</v>
      </c>
      <c r="C17" s="90"/>
      <c r="D17" s="90"/>
      <c r="E17" s="11"/>
      <c r="F17" s="9"/>
      <c r="G17" s="11"/>
      <c r="H17" s="9"/>
      <c r="I17" s="11"/>
      <c r="J17" s="9"/>
      <c r="K17" s="11"/>
      <c r="L17" s="9"/>
      <c r="M17" s="11"/>
      <c r="N17" s="9"/>
      <c r="O17" s="11"/>
      <c r="P17" s="9"/>
      <c r="Q17" s="9"/>
    </row>
    <row r="18" spans="1:17" ht="19.5" customHeight="1" x14ac:dyDescent="0.2">
      <c r="A18" s="68" t="s">
        <v>201</v>
      </c>
      <c r="C18" s="90"/>
      <c r="D18" s="90"/>
      <c r="E18" s="12">
        <v>0</v>
      </c>
      <c r="F18" s="10"/>
      <c r="G18" s="12">
        <v>0</v>
      </c>
      <c r="H18" s="10"/>
      <c r="I18" s="12">
        <v>8071985</v>
      </c>
      <c r="J18" s="10"/>
      <c r="K18" s="12">
        <v>-8071985</v>
      </c>
      <c r="L18" s="9"/>
      <c r="M18" s="11">
        <v>0</v>
      </c>
      <c r="N18" s="9"/>
      <c r="O18" s="11">
        <v>0</v>
      </c>
      <c r="P18" s="9"/>
      <c r="Q18" s="9">
        <f>SUM(E18:K18,O18)</f>
        <v>0</v>
      </c>
    </row>
    <row r="19" spans="1:17" ht="19.5" customHeight="1" x14ac:dyDescent="0.2">
      <c r="A19" s="68" t="s">
        <v>195</v>
      </c>
      <c r="C19" s="90"/>
      <c r="D19" s="90"/>
      <c r="E19" s="11">
        <v>0</v>
      </c>
      <c r="F19" s="9"/>
      <c r="G19" s="11">
        <v>0</v>
      </c>
      <c r="H19" s="9"/>
      <c r="I19" s="11">
        <v>0</v>
      </c>
      <c r="J19" s="9"/>
      <c r="K19" s="11">
        <v>-27867262</v>
      </c>
      <c r="L19" s="9"/>
      <c r="M19" s="11">
        <v>0</v>
      </c>
      <c r="N19" s="9"/>
      <c r="O19" s="11">
        <v>0</v>
      </c>
      <c r="P19" s="9"/>
      <c r="Q19" s="9">
        <f>SUM(E19:K19,O19)</f>
        <v>-27867262</v>
      </c>
    </row>
    <row r="20" spans="1:17" ht="19.5" customHeight="1" thickBot="1" x14ac:dyDescent="0.25">
      <c r="A20" s="18" t="s">
        <v>216</v>
      </c>
      <c r="D20" s="9"/>
      <c r="E20" s="92">
        <f>SUM(E12,E15:E19)</f>
        <v>929068467</v>
      </c>
      <c r="F20" s="9"/>
      <c r="G20" s="92">
        <f>SUM(G12,G15:G19)</f>
        <v>464754616</v>
      </c>
      <c r="H20" s="9"/>
      <c r="I20" s="92">
        <f>SUM(I12,I15:I19)</f>
        <v>49431366</v>
      </c>
      <c r="J20" s="9"/>
      <c r="K20" s="92">
        <f>SUM(K12,K15:K19)</f>
        <v>298632278</v>
      </c>
      <c r="L20" s="9"/>
      <c r="M20" s="93">
        <f>SUM(M12,M15:M19)</f>
        <v>0</v>
      </c>
      <c r="N20" s="11"/>
      <c r="O20" s="93">
        <f>SUM(O12,O15:O19)</f>
        <v>0</v>
      </c>
      <c r="P20" s="9"/>
      <c r="Q20" s="92">
        <f>SUM(Q12,Q15:Q19)</f>
        <v>1741886727</v>
      </c>
    </row>
    <row r="21" spans="1:17" ht="19.5" customHeight="1" thickTop="1" x14ac:dyDescent="0.2">
      <c r="A21" s="18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 ht="19.5" customHeight="1" x14ac:dyDescent="0.2">
      <c r="A22" s="18" t="s">
        <v>150</v>
      </c>
      <c r="D22" s="9"/>
      <c r="E22" s="9">
        <v>929068467</v>
      </c>
      <c r="F22" s="9"/>
      <c r="G22" s="9">
        <v>464754616</v>
      </c>
      <c r="H22" s="9"/>
      <c r="I22" s="9">
        <v>49431366</v>
      </c>
      <c r="J22" s="9"/>
      <c r="K22" s="9">
        <v>298632278</v>
      </c>
      <c r="L22" s="9"/>
      <c r="M22" s="11">
        <v>0</v>
      </c>
      <c r="N22" s="9"/>
      <c r="O22" s="11">
        <v>0</v>
      </c>
      <c r="P22" s="9"/>
      <c r="Q22" s="11">
        <f>SUM(E22:K22)+O22</f>
        <v>1741886727</v>
      </c>
    </row>
    <row r="23" spans="1:17" ht="19.5" customHeight="1" x14ac:dyDescent="0.2">
      <c r="A23" s="68" t="s">
        <v>111</v>
      </c>
      <c r="C23" s="90"/>
      <c r="D23" s="90"/>
      <c r="E23" s="11">
        <v>0</v>
      </c>
      <c r="F23" s="9"/>
      <c r="G23" s="11">
        <v>0</v>
      </c>
      <c r="H23" s="9"/>
      <c r="I23" s="11">
        <v>0</v>
      </c>
      <c r="J23" s="9"/>
      <c r="K23" s="11">
        <f>PL!G32</f>
        <v>202336442</v>
      </c>
      <c r="L23" s="9"/>
      <c r="M23" s="11">
        <v>0</v>
      </c>
      <c r="N23" s="9"/>
      <c r="O23" s="11">
        <f>SUM(M23)</f>
        <v>0</v>
      </c>
      <c r="P23" s="9"/>
      <c r="Q23" s="11">
        <f>SUM(E23:K23)+O23</f>
        <v>202336442</v>
      </c>
    </row>
    <row r="24" spans="1:17" ht="19.5" customHeight="1" x14ac:dyDescent="0.2">
      <c r="A24" s="68" t="s">
        <v>83</v>
      </c>
      <c r="C24" s="90"/>
      <c r="D24" s="90"/>
      <c r="E24" s="91">
        <v>0</v>
      </c>
      <c r="F24" s="9"/>
      <c r="G24" s="91">
        <v>0</v>
      </c>
      <c r="H24" s="9"/>
      <c r="I24" s="91">
        <v>0</v>
      </c>
      <c r="J24" s="9"/>
      <c r="K24" s="91">
        <f>PL!G40</f>
        <v>-546453</v>
      </c>
      <c r="L24" s="9"/>
      <c r="M24" s="91">
        <f>SUM(PL!G36)</f>
        <v>-9432723</v>
      </c>
      <c r="N24" s="9"/>
      <c r="O24" s="91">
        <f>SUM(M24)</f>
        <v>-9432723</v>
      </c>
      <c r="P24" s="9"/>
      <c r="Q24" s="91">
        <f>SUM(E24:K24)+O24</f>
        <v>-9979176</v>
      </c>
    </row>
    <row r="25" spans="1:17" ht="19.5" customHeight="1" x14ac:dyDescent="0.2">
      <c r="A25" s="68" t="s">
        <v>84</v>
      </c>
      <c r="C25" s="90"/>
      <c r="D25" s="90"/>
      <c r="E25" s="11">
        <f>SUM(E23:E24)</f>
        <v>0</v>
      </c>
      <c r="F25" s="9"/>
      <c r="G25" s="11">
        <f>SUM(G23:G24)</f>
        <v>0</v>
      </c>
      <c r="H25" s="9"/>
      <c r="I25" s="11">
        <f>SUM(I23:I24)</f>
        <v>0</v>
      </c>
      <c r="J25" s="9"/>
      <c r="K25" s="11">
        <f>SUM(K23:K24)</f>
        <v>201789989</v>
      </c>
      <c r="L25" s="9"/>
      <c r="M25" s="11">
        <f>SUM(M23:M24)</f>
        <v>-9432723</v>
      </c>
      <c r="N25" s="9"/>
      <c r="O25" s="11">
        <f>SUM(O23:O24)</f>
        <v>-9432723</v>
      </c>
      <c r="P25" s="9"/>
      <c r="Q25" s="11">
        <f>SUM(Q23:Q24)</f>
        <v>192357266</v>
      </c>
    </row>
    <row r="26" spans="1:17" ht="19.5" customHeight="1" x14ac:dyDescent="0.2">
      <c r="A26" s="68" t="s">
        <v>197</v>
      </c>
      <c r="C26" s="90"/>
      <c r="D26" s="90"/>
      <c r="E26" s="11">
        <v>189990955</v>
      </c>
      <c r="F26" s="9"/>
      <c r="G26" s="11">
        <v>615307150</v>
      </c>
      <c r="H26" s="9"/>
      <c r="I26" s="11">
        <v>0</v>
      </c>
      <c r="J26" s="9"/>
      <c r="K26" s="11">
        <v>0</v>
      </c>
      <c r="L26" s="9"/>
      <c r="M26" s="11">
        <v>0</v>
      </c>
      <c r="N26" s="9"/>
      <c r="O26" s="11">
        <v>0</v>
      </c>
      <c r="P26" s="9"/>
      <c r="Q26" s="11">
        <f>SUM(E26:K26)+O26</f>
        <v>805298105</v>
      </c>
    </row>
    <row r="27" spans="1:17" ht="19.5" customHeight="1" x14ac:dyDescent="0.2">
      <c r="A27" s="68" t="s">
        <v>194</v>
      </c>
      <c r="C27" s="90"/>
      <c r="D27" s="90"/>
      <c r="E27" s="11"/>
      <c r="F27" s="9"/>
      <c r="G27" s="11"/>
      <c r="H27" s="9"/>
      <c r="I27" s="11"/>
      <c r="J27" s="9"/>
      <c r="K27" s="94"/>
      <c r="L27" s="9"/>
      <c r="M27" s="94"/>
      <c r="N27" s="9"/>
      <c r="O27" s="94"/>
      <c r="P27" s="9"/>
      <c r="Q27" s="11"/>
    </row>
    <row r="28" spans="1:17" ht="19.5" customHeight="1" x14ac:dyDescent="0.2">
      <c r="A28" s="68" t="s">
        <v>198</v>
      </c>
      <c r="C28" s="90"/>
      <c r="D28" s="90"/>
      <c r="E28" s="11">
        <v>21327652</v>
      </c>
      <c r="F28" s="9"/>
      <c r="G28" s="11">
        <v>20659257</v>
      </c>
      <c r="H28" s="9"/>
      <c r="I28" s="11">
        <v>0</v>
      </c>
      <c r="J28" s="9"/>
      <c r="K28" s="11">
        <v>0</v>
      </c>
      <c r="L28" s="9"/>
      <c r="M28" s="11">
        <v>0</v>
      </c>
      <c r="N28" s="9"/>
      <c r="O28" s="11">
        <f>SUM(M28)</f>
        <v>0</v>
      </c>
      <c r="P28" s="9"/>
      <c r="Q28" s="11">
        <f>SUM(E28:K28)+O28</f>
        <v>41986909</v>
      </c>
    </row>
    <row r="29" spans="1:17" ht="19.5" customHeight="1" x14ac:dyDescent="0.2">
      <c r="A29" s="68" t="s">
        <v>113</v>
      </c>
      <c r="C29" s="90"/>
      <c r="D29" s="90"/>
      <c r="E29" s="11"/>
      <c r="F29" s="9"/>
      <c r="G29" s="11"/>
      <c r="H29" s="9"/>
      <c r="I29" s="11"/>
      <c r="J29" s="9"/>
      <c r="K29" s="11"/>
      <c r="L29" s="9"/>
      <c r="M29" s="11"/>
      <c r="N29" s="9"/>
      <c r="O29" s="11"/>
      <c r="P29" s="9"/>
      <c r="Q29" s="11"/>
    </row>
    <row r="30" spans="1:17" ht="19.5" customHeight="1" x14ac:dyDescent="0.2">
      <c r="A30" s="68" t="s">
        <v>201</v>
      </c>
      <c r="C30" s="90"/>
      <c r="D30" s="90"/>
      <c r="E30" s="11">
        <v>0</v>
      </c>
      <c r="F30" s="9"/>
      <c r="G30" s="11">
        <v>0</v>
      </c>
      <c r="H30" s="9"/>
      <c r="I30" s="11">
        <v>10116821</v>
      </c>
      <c r="J30" s="9"/>
      <c r="K30" s="11">
        <v>-10116821</v>
      </c>
      <c r="L30" s="9"/>
      <c r="M30" s="11">
        <v>0</v>
      </c>
      <c r="N30" s="9"/>
      <c r="O30" s="11">
        <f>SUM(M30)</f>
        <v>0</v>
      </c>
      <c r="P30" s="9"/>
      <c r="Q30" s="11">
        <f>SUM(E30:K30)+O30</f>
        <v>0</v>
      </c>
    </row>
    <row r="31" spans="1:17" ht="19.5" customHeight="1" x14ac:dyDescent="0.2">
      <c r="A31" s="68" t="s">
        <v>195</v>
      </c>
      <c r="C31" s="90"/>
      <c r="D31" s="90"/>
      <c r="E31" s="11">
        <v>0</v>
      </c>
      <c r="F31" s="9"/>
      <c r="G31" s="11">
        <v>0</v>
      </c>
      <c r="H31" s="9"/>
      <c r="I31" s="11">
        <v>0</v>
      </c>
      <c r="J31" s="9"/>
      <c r="K31" s="11">
        <v>-28100352</v>
      </c>
      <c r="L31" s="9"/>
      <c r="M31" s="11">
        <v>0</v>
      </c>
      <c r="N31" s="9"/>
      <c r="O31" s="91">
        <f>SUM(M31)</f>
        <v>0</v>
      </c>
      <c r="P31" s="9"/>
      <c r="Q31" s="11">
        <f>SUM(E31:K31)+O31</f>
        <v>-28100352</v>
      </c>
    </row>
    <row r="32" spans="1:17" ht="19.5" customHeight="1" thickBot="1" x14ac:dyDescent="0.25">
      <c r="A32" s="18" t="s">
        <v>151</v>
      </c>
      <c r="D32" s="9"/>
      <c r="E32" s="92">
        <f>SUM(E22,E25:E31)</f>
        <v>1140387074</v>
      </c>
      <c r="F32" s="9"/>
      <c r="G32" s="92">
        <f>SUM(G22,G25:G31)</f>
        <v>1100721023</v>
      </c>
      <c r="H32" s="9"/>
      <c r="I32" s="92">
        <f>SUM(I22,I25:I31)</f>
        <v>59548187</v>
      </c>
      <c r="J32" s="9"/>
      <c r="K32" s="92">
        <f>SUM(K22,K25:K31)</f>
        <v>462205094</v>
      </c>
      <c r="L32" s="9"/>
      <c r="M32" s="92">
        <f>SUM(M22,M25:M31)</f>
        <v>-9432723</v>
      </c>
      <c r="N32" s="9"/>
      <c r="O32" s="92">
        <f>SUM(O22,O25:O31)</f>
        <v>-9432723</v>
      </c>
      <c r="P32" s="9"/>
      <c r="Q32" s="92">
        <f>SUM(Q22,Q25:Q31)</f>
        <v>2753428655</v>
      </c>
    </row>
    <row r="33" spans="1:17" ht="12" customHeight="1" thickTop="1" x14ac:dyDescent="0.2">
      <c r="A33" s="18"/>
      <c r="D33" s="9"/>
      <c r="E33" s="10">
        <f>E20-BS!J73</f>
        <v>0</v>
      </c>
      <c r="F33" s="10"/>
      <c r="G33" s="10">
        <f>G20-BS!J74</f>
        <v>0</v>
      </c>
      <c r="H33" s="10"/>
      <c r="I33" s="10">
        <f>I20-BS!J76</f>
        <v>0</v>
      </c>
      <c r="J33" s="10"/>
      <c r="K33" s="10">
        <f>K20-BS!J77</f>
        <v>0</v>
      </c>
      <c r="L33" s="9"/>
      <c r="M33" s="10"/>
      <c r="N33" s="9"/>
      <c r="O33" s="10">
        <f>BS!J78</f>
        <v>0</v>
      </c>
      <c r="P33" s="9"/>
      <c r="Q33" s="10">
        <f>Q20-BS!J79</f>
        <v>0</v>
      </c>
    </row>
    <row r="34" spans="1:17" ht="12" customHeight="1" x14ac:dyDescent="0.2">
      <c r="A34" s="18"/>
      <c r="D34" s="9"/>
      <c r="E34" s="9">
        <f>SUM(E32-BS!H73)</f>
        <v>0</v>
      </c>
      <c r="F34" s="9"/>
      <c r="G34" s="9">
        <f>SUM(G32-BS!H74)</f>
        <v>0</v>
      </c>
      <c r="H34" s="9"/>
      <c r="I34" s="11">
        <f>SUM(I32-BS!H76)</f>
        <v>0</v>
      </c>
      <c r="J34" s="9"/>
      <c r="K34" s="9">
        <f>SUM(K32-BS!H77)</f>
        <v>0</v>
      </c>
      <c r="L34" s="9"/>
      <c r="M34" s="9"/>
      <c r="N34" s="9"/>
      <c r="O34" s="9">
        <f>SUM(O32-BS!H78)</f>
        <v>0</v>
      </c>
      <c r="P34" s="9"/>
      <c r="Q34" s="9">
        <f>SUM(Q32-BS!H79)</f>
        <v>0</v>
      </c>
    </row>
    <row r="35" spans="1:17" ht="19.5" customHeight="1" x14ac:dyDescent="0.2">
      <c r="A35" s="68" t="s">
        <v>177</v>
      </c>
    </row>
    <row r="36" spans="1:17" ht="19.5" customHeight="1" x14ac:dyDescent="0.2">
      <c r="G36" s="11"/>
    </row>
  </sheetData>
  <mergeCells count="3">
    <mergeCell ref="E5:Q5"/>
    <mergeCell ref="M6:O6"/>
    <mergeCell ref="I10:K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2"/>
  <sheetViews>
    <sheetView showGridLines="0" view="pageBreakPreview" topLeftCell="A70" zoomScaleNormal="80" zoomScaleSheetLayoutView="100" workbookViewId="0">
      <selection activeCell="O89" sqref="O89"/>
    </sheetView>
  </sheetViews>
  <sheetFormatPr defaultColWidth="10.7109375" defaultRowHeight="21.75" customHeight="1" x14ac:dyDescent="0.2"/>
  <cols>
    <col min="1" max="1" width="47.5703125" style="4" customWidth="1"/>
    <col min="2" max="2" width="8.7109375" style="8" customWidth="1"/>
    <col min="3" max="3" width="8" style="4" customWidth="1"/>
    <col min="4" max="4" width="1.7109375" style="4" customWidth="1"/>
    <col min="5" max="5" width="15.5703125" style="8" customWidth="1"/>
    <col min="6" max="6" width="1.5703125" style="8" customWidth="1"/>
    <col min="7" max="7" width="15.5703125" style="8" customWidth="1"/>
    <col min="8" max="8" width="1.5703125" style="8" customWidth="1"/>
    <col min="9" max="9" width="15.5703125" style="8" customWidth="1"/>
    <col min="10" max="10" width="1.7109375" style="8" customWidth="1"/>
    <col min="11" max="11" width="10.7109375" style="8"/>
    <col min="12" max="12" width="11.28515625" style="8" bestFit="1" customWidth="1"/>
    <col min="13" max="13" width="12.28515625" style="8" bestFit="1" customWidth="1"/>
    <col min="14" max="16384" width="10.7109375" style="8"/>
  </cols>
  <sheetData>
    <row r="1" spans="1:9" ht="21" customHeight="1" x14ac:dyDescent="0.2">
      <c r="A1" s="7" t="s">
        <v>176</v>
      </c>
      <c r="B1" s="16"/>
      <c r="C1" s="15"/>
      <c r="D1" s="15"/>
      <c r="E1" s="16"/>
      <c r="F1" s="16"/>
      <c r="G1" s="16"/>
      <c r="H1" s="16"/>
      <c r="I1" s="16"/>
    </row>
    <row r="2" spans="1:9" ht="21" customHeight="1" x14ac:dyDescent="0.2">
      <c r="A2" s="39" t="s">
        <v>34</v>
      </c>
      <c r="B2" s="14"/>
      <c r="C2" s="15"/>
      <c r="D2" s="15"/>
      <c r="E2" s="16"/>
      <c r="F2" s="16"/>
      <c r="G2" s="16"/>
      <c r="H2" s="16"/>
      <c r="I2" s="16"/>
    </row>
    <row r="3" spans="1:9" ht="21" customHeight="1" x14ac:dyDescent="0.2">
      <c r="A3" s="1" t="s">
        <v>149</v>
      </c>
      <c r="B3" s="14"/>
      <c r="C3" s="15"/>
      <c r="D3" s="15"/>
      <c r="E3" s="16"/>
      <c r="F3" s="16"/>
      <c r="G3" s="16"/>
      <c r="H3" s="16"/>
      <c r="I3" s="16"/>
    </row>
    <row r="4" spans="1:9" ht="21" customHeight="1" x14ac:dyDescent="0.2">
      <c r="A4" s="17"/>
      <c r="B4" s="14"/>
      <c r="C4" s="15"/>
      <c r="D4" s="15"/>
      <c r="E4" s="14"/>
      <c r="F4" s="16"/>
      <c r="G4" s="14"/>
      <c r="H4" s="16"/>
      <c r="I4" s="20" t="s">
        <v>81</v>
      </c>
    </row>
    <row r="5" spans="1:9" ht="21" customHeight="1" x14ac:dyDescent="0.2">
      <c r="A5" s="17"/>
      <c r="B5" s="14"/>
      <c r="C5" s="15"/>
      <c r="D5" s="15"/>
      <c r="E5" s="98" t="s">
        <v>174</v>
      </c>
      <c r="F5" s="78"/>
      <c r="G5" s="108" t="s">
        <v>175</v>
      </c>
      <c r="H5" s="108"/>
      <c r="I5" s="108"/>
    </row>
    <row r="6" spans="1:9" ht="21" customHeight="1" x14ac:dyDescent="0.2">
      <c r="C6" s="21"/>
      <c r="D6" s="21"/>
      <c r="E6" s="45">
        <v>2565</v>
      </c>
      <c r="F6" s="23"/>
      <c r="G6" s="45">
        <v>2565</v>
      </c>
      <c r="H6" s="23"/>
      <c r="I6" s="45">
        <v>2564</v>
      </c>
    </row>
    <row r="7" spans="1:9" ht="21" customHeight="1" x14ac:dyDescent="0.2">
      <c r="A7" s="3" t="s">
        <v>35</v>
      </c>
      <c r="B7" s="58"/>
      <c r="C7" s="6"/>
      <c r="D7" s="6"/>
      <c r="E7" s="9"/>
      <c r="F7" s="9"/>
      <c r="G7" s="9"/>
      <c r="H7" s="9"/>
      <c r="I7" s="9"/>
    </row>
    <row r="8" spans="1:9" ht="21" customHeight="1" x14ac:dyDescent="0.2">
      <c r="A8" s="4" t="s">
        <v>138</v>
      </c>
      <c r="C8" s="6"/>
      <c r="D8" s="6"/>
      <c r="E8" s="10">
        <f>SUM(PL!E30)</f>
        <v>261872083</v>
      </c>
      <c r="F8" s="10"/>
      <c r="G8" s="10">
        <f>SUM(PL!G30)</f>
        <v>261872083</v>
      </c>
      <c r="H8" s="10"/>
      <c r="I8" s="10">
        <f>SUM(PL!I26)</f>
        <v>197923665</v>
      </c>
    </row>
    <row r="9" spans="1:9" ht="21" customHeight="1" x14ac:dyDescent="0.2">
      <c r="A9" s="4" t="s">
        <v>148</v>
      </c>
      <c r="C9" s="6"/>
      <c r="D9" s="6"/>
      <c r="E9" s="9"/>
      <c r="F9" s="9"/>
      <c r="G9" s="9"/>
      <c r="H9" s="9"/>
      <c r="I9" s="9"/>
    </row>
    <row r="10" spans="1:9" ht="21" customHeight="1" x14ac:dyDescent="0.2">
      <c r="A10" s="4" t="s">
        <v>89</v>
      </c>
      <c r="C10" s="6"/>
      <c r="D10" s="6"/>
      <c r="E10" s="9"/>
      <c r="F10" s="9"/>
      <c r="G10" s="9"/>
      <c r="H10" s="9"/>
      <c r="I10" s="9"/>
    </row>
    <row r="11" spans="1:9" ht="21" customHeight="1" x14ac:dyDescent="0.2">
      <c r="A11" s="32" t="s">
        <v>36</v>
      </c>
      <c r="C11" s="6"/>
      <c r="D11" s="6"/>
      <c r="E11" s="11">
        <v>10835857</v>
      </c>
      <c r="F11" s="11"/>
      <c r="G11" s="11">
        <v>10099566</v>
      </c>
      <c r="H11" s="11"/>
      <c r="I11" s="11">
        <v>14286042</v>
      </c>
    </row>
    <row r="12" spans="1:9" ht="21" customHeight="1" x14ac:dyDescent="0.2">
      <c r="A12" s="4" t="s">
        <v>100</v>
      </c>
      <c r="C12" s="6"/>
      <c r="D12" s="6"/>
      <c r="E12" s="11">
        <v>56538698</v>
      </c>
      <c r="F12" s="9"/>
      <c r="G12" s="11">
        <v>56538698</v>
      </c>
      <c r="H12" s="9"/>
      <c r="I12" s="11">
        <v>25983947</v>
      </c>
    </row>
    <row r="13" spans="1:9" ht="21" customHeight="1" x14ac:dyDescent="0.2">
      <c r="A13" s="4" t="s">
        <v>205</v>
      </c>
      <c r="C13" s="6"/>
      <c r="D13" s="6"/>
      <c r="E13" s="11">
        <v>-166602</v>
      </c>
      <c r="F13" s="11"/>
      <c r="G13" s="11">
        <v>-166602</v>
      </c>
      <c r="H13" s="11"/>
      <c r="I13" s="11">
        <v>1455941</v>
      </c>
    </row>
    <row r="14" spans="1:9" ht="21" customHeight="1" x14ac:dyDescent="0.2">
      <c r="A14" s="72" t="s">
        <v>220</v>
      </c>
      <c r="C14" s="6"/>
      <c r="D14" s="6"/>
      <c r="E14" s="11">
        <v>19229473</v>
      </c>
      <c r="F14" s="11"/>
      <c r="G14" s="11">
        <v>19229473</v>
      </c>
      <c r="H14" s="11"/>
      <c r="I14" s="11">
        <v>0</v>
      </c>
    </row>
    <row r="15" spans="1:9" ht="21" customHeight="1" x14ac:dyDescent="0.2">
      <c r="A15" s="4" t="s">
        <v>208</v>
      </c>
      <c r="C15" s="6"/>
      <c r="D15" s="6"/>
      <c r="E15" s="11">
        <v>166837</v>
      </c>
      <c r="F15" s="11"/>
      <c r="G15" s="11">
        <v>166837</v>
      </c>
      <c r="H15" s="11"/>
      <c r="I15" s="11">
        <v>-1142307</v>
      </c>
    </row>
    <row r="16" spans="1:9" ht="21" customHeight="1" x14ac:dyDescent="0.2">
      <c r="A16" s="4" t="s">
        <v>209</v>
      </c>
      <c r="C16" s="6"/>
      <c r="D16" s="6"/>
      <c r="E16" s="11">
        <v>-135596064</v>
      </c>
      <c r="F16" s="11"/>
      <c r="G16" s="11">
        <v>-135596064</v>
      </c>
      <c r="H16" s="11"/>
      <c r="I16" s="11">
        <v>-65589555</v>
      </c>
    </row>
    <row r="17" spans="1:9" ht="21" customHeight="1" x14ac:dyDescent="0.2">
      <c r="A17" s="4" t="s">
        <v>139</v>
      </c>
      <c r="C17" s="6"/>
      <c r="D17" s="6"/>
      <c r="E17" s="11">
        <v>0</v>
      </c>
      <c r="F17" s="11"/>
      <c r="G17" s="11">
        <v>0</v>
      </c>
      <c r="H17" s="11"/>
      <c r="I17" s="11">
        <v>-23991240</v>
      </c>
    </row>
    <row r="18" spans="1:9" ht="21" customHeight="1" x14ac:dyDescent="0.2">
      <c r="A18" s="71" t="s">
        <v>165</v>
      </c>
      <c r="C18" s="6"/>
      <c r="D18" s="6"/>
      <c r="E18" s="11">
        <v>0</v>
      </c>
      <c r="F18" s="11"/>
      <c r="G18" s="11">
        <v>2147339</v>
      </c>
      <c r="H18" s="11"/>
      <c r="I18" s="11">
        <v>0</v>
      </c>
    </row>
    <row r="19" spans="1:9" ht="21" customHeight="1" x14ac:dyDescent="0.2">
      <c r="A19" s="71" t="s">
        <v>166</v>
      </c>
      <c r="C19" s="6"/>
      <c r="D19" s="6"/>
      <c r="E19" s="11">
        <v>738739</v>
      </c>
      <c r="F19" s="11"/>
      <c r="G19" s="11">
        <v>738739</v>
      </c>
      <c r="H19" s="11"/>
      <c r="I19" s="11">
        <v>0</v>
      </c>
    </row>
    <row r="20" spans="1:9" ht="21" customHeight="1" x14ac:dyDescent="0.2">
      <c r="A20" s="71" t="s">
        <v>206</v>
      </c>
      <c r="C20" s="6"/>
      <c r="D20" s="6"/>
      <c r="E20" s="11">
        <v>8826</v>
      </c>
      <c r="F20" s="11"/>
      <c r="G20" s="11">
        <v>8826</v>
      </c>
      <c r="H20" s="11"/>
      <c r="I20" s="11">
        <v>0</v>
      </c>
    </row>
    <row r="21" spans="1:9" ht="21" customHeight="1" x14ac:dyDescent="0.2">
      <c r="A21" s="4" t="s">
        <v>64</v>
      </c>
      <c r="B21" s="17"/>
      <c r="C21" s="6"/>
      <c r="D21" s="6"/>
      <c r="E21" s="9">
        <v>92885</v>
      </c>
      <c r="F21" s="9"/>
      <c r="G21" s="9">
        <v>92885</v>
      </c>
      <c r="H21" s="9"/>
      <c r="I21" s="9">
        <v>130012</v>
      </c>
    </row>
    <row r="22" spans="1:9" ht="21" customHeight="1" x14ac:dyDescent="0.2">
      <c r="A22" s="4" t="s">
        <v>140</v>
      </c>
      <c r="B22" s="17"/>
      <c r="C22" s="6"/>
      <c r="D22" s="6"/>
      <c r="E22" s="9">
        <v>-1274717</v>
      </c>
      <c r="F22" s="9"/>
      <c r="G22" s="9">
        <v>-1321357</v>
      </c>
      <c r="H22" s="9"/>
      <c r="I22" s="9">
        <v>-2004420</v>
      </c>
    </row>
    <row r="23" spans="1:9" ht="21" customHeight="1" x14ac:dyDescent="0.2">
      <c r="A23" s="4" t="s">
        <v>122</v>
      </c>
      <c r="B23" s="17"/>
      <c r="C23" s="6"/>
      <c r="D23" s="6"/>
      <c r="E23" s="11">
        <v>-1275256</v>
      </c>
      <c r="F23" s="9"/>
      <c r="G23" s="11">
        <v>-1315041</v>
      </c>
      <c r="H23" s="9"/>
      <c r="I23" s="11">
        <v>-1281490</v>
      </c>
    </row>
    <row r="24" spans="1:9" ht="21" customHeight="1" x14ac:dyDescent="0.2">
      <c r="A24" s="4" t="s">
        <v>141</v>
      </c>
      <c r="B24" s="17"/>
      <c r="C24" s="6"/>
      <c r="D24" s="6"/>
      <c r="E24" s="100">
        <v>71460834</v>
      </c>
      <c r="F24" s="9"/>
      <c r="G24" s="100">
        <v>71460834</v>
      </c>
      <c r="H24" s="9"/>
      <c r="I24" s="100">
        <v>66066079</v>
      </c>
    </row>
    <row r="25" spans="1:9" ht="21" customHeight="1" x14ac:dyDescent="0.2">
      <c r="A25" s="3" t="s">
        <v>37</v>
      </c>
      <c r="C25" s="6"/>
      <c r="D25" s="6"/>
      <c r="E25" s="9"/>
      <c r="F25" s="9"/>
      <c r="G25" s="9"/>
      <c r="H25" s="9"/>
      <c r="I25" s="9"/>
    </row>
    <row r="26" spans="1:9" ht="21" customHeight="1" x14ac:dyDescent="0.2">
      <c r="A26" s="3" t="s">
        <v>38</v>
      </c>
      <c r="C26" s="6"/>
      <c r="D26" s="6"/>
      <c r="E26" s="9">
        <f>SUM(E8:E24)</f>
        <v>282631593</v>
      </c>
      <c r="F26" s="9"/>
      <c r="G26" s="9">
        <f>SUM(G8:G24)</f>
        <v>283956216</v>
      </c>
      <c r="H26" s="9"/>
      <c r="I26" s="9">
        <f>SUM(I8:I24)</f>
        <v>211836674</v>
      </c>
    </row>
    <row r="27" spans="1:9" ht="21" customHeight="1" x14ac:dyDescent="0.2">
      <c r="A27" s="4" t="s">
        <v>39</v>
      </c>
      <c r="C27" s="6"/>
      <c r="D27" s="6"/>
      <c r="E27" s="9"/>
      <c r="F27" s="9"/>
      <c r="G27" s="9"/>
      <c r="H27" s="9"/>
      <c r="I27" s="9"/>
    </row>
    <row r="28" spans="1:9" ht="21" customHeight="1" x14ac:dyDescent="0.2">
      <c r="A28" s="4" t="s">
        <v>54</v>
      </c>
      <c r="C28" s="6"/>
      <c r="D28" s="6"/>
      <c r="E28" s="9">
        <v>6230033</v>
      </c>
      <c r="F28" s="9"/>
      <c r="G28" s="9">
        <v>7006458</v>
      </c>
      <c r="H28" s="9"/>
      <c r="I28" s="9">
        <v>-65253834</v>
      </c>
    </row>
    <row r="29" spans="1:9" ht="21" customHeight="1" x14ac:dyDescent="0.2">
      <c r="A29" s="4" t="s">
        <v>88</v>
      </c>
      <c r="C29" s="6"/>
      <c r="D29" s="6"/>
      <c r="E29" s="9">
        <v>-34455632</v>
      </c>
      <c r="F29" s="9"/>
      <c r="G29" s="9">
        <v>-34455632</v>
      </c>
      <c r="H29" s="9"/>
      <c r="I29" s="9">
        <v>-5227250</v>
      </c>
    </row>
    <row r="30" spans="1:9" ht="21" customHeight="1" x14ac:dyDescent="0.2">
      <c r="A30" s="32" t="s">
        <v>40</v>
      </c>
      <c r="B30" s="30"/>
      <c r="C30" s="6"/>
      <c r="D30" s="6"/>
      <c r="E30" s="9">
        <v>-22303362</v>
      </c>
      <c r="F30" s="9"/>
      <c r="G30" s="9">
        <v>-22008362</v>
      </c>
      <c r="H30" s="9"/>
      <c r="I30" s="9">
        <v>-6270040</v>
      </c>
    </row>
    <row r="31" spans="1:9" ht="21" customHeight="1" x14ac:dyDescent="0.2">
      <c r="A31" s="4" t="s">
        <v>65</v>
      </c>
      <c r="C31" s="6"/>
      <c r="D31" s="6"/>
      <c r="E31" s="9">
        <v>-1157693</v>
      </c>
      <c r="F31" s="9"/>
      <c r="G31" s="9">
        <v>-1128049</v>
      </c>
      <c r="H31" s="9"/>
      <c r="I31" s="9">
        <v>54672668</v>
      </c>
    </row>
    <row r="32" spans="1:9" ht="21" customHeight="1" x14ac:dyDescent="0.2">
      <c r="A32" s="4" t="s">
        <v>106</v>
      </c>
      <c r="C32" s="6"/>
      <c r="D32" s="6"/>
      <c r="E32" s="11">
        <v>36529</v>
      </c>
      <c r="F32" s="11"/>
      <c r="G32" s="11">
        <v>36529</v>
      </c>
      <c r="H32" s="11"/>
      <c r="I32" s="11">
        <v>83897</v>
      </c>
    </row>
    <row r="33" spans="1:9" ht="21" customHeight="1" x14ac:dyDescent="0.2">
      <c r="A33" s="4" t="s">
        <v>73</v>
      </c>
      <c r="C33" s="6"/>
      <c r="D33" s="6"/>
      <c r="E33" s="9">
        <v>207996</v>
      </c>
      <c r="F33" s="9"/>
      <c r="G33" s="9">
        <v>207996</v>
      </c>
      <c r="H33" s="9"/>
      <c r="I33" s="9">
        <v>207996</v>
      </c>
    </row>
    <row r="34" spans="1:9" ht="21" customHeight="1" x14ac:dyDescent="0.2">
      <c r="A34" s="4" t="s">
        <v>41</v>
      </c>
      <c r="C34" s="6"/>
      <c r="D34" s="6"/>
      <c r="F34" s="9"/>
      <c r="H34" s="9"/>
    </row>
    <row r="35" spans="1:9" ht="21" customHeight="1" x14ac:dyDescent="0.2">
      <c r="A35" s="32" t="s">
        <v>55</v>
      </c>
      <c r="B35" s="17"/>
      <c r="C35" s="6"/>
      <c r="D35" s="6"/>
      <c r="E35" s="9">
        <v>-14447955</v>
      </c>
      <c r="F35" s="9"/>
      <c r="G35" s="9">
        <v>-14694071</v>
      </c>
      <c r="H35" s="9"/>
      <c r="I35" s="9">
        <v>12398716</v>
      </c>
    </row>
    <row r="36" spans="1:9" ht="21" customHeight="1" x14ac:dyDescent="0.2">
      <c r="A36" s="32" t="s">
        <v>112</v>
      </c>
      <c r="B36" s="17"/>
      <c r="C36" s="6"/>
      <c r="D36" s="6"/>
      <c r="E36" s="11">
        <v>114620</v>
      </c>
      <c r="F36" s="11"/>
      <c r="G36" s="11">
        <v>-120000</v>
      </c>
      <c r="H36" s="11"/>
      <c r="I36" s="11">
        <v>-44100</v>
      </c>
    </row>
    <row r="37" spans="1:9" ht="21" customHeight="1" x14ac:dyDescent="0.2">
      <c r="A37" s="32" t="s">
        <v>74</v>
      </c>
      <c r="B37" s="17"/>
      <c r="C37" s="6"/>
      <c r="D37" s="6"/>
      <c r="E37" s="9">
        <v>3186001</v>
      </c>
      <c r="F37" s="9"/>
      <c r="G37" s="9">
        <v>3060922</v>
      </c>
      <c r="H37" s="9"/>
      <c r="I37" s="9">
        <v>4175681</v>
      </c>
    </row>
    <row r="38" spans="1:9" ht="21" customHeight="1" x14ac:dyDescent="0.2">
      <c r="A38" s="32" t="s">
        <v>42</v>
      </c>
      <c r="B38" s="17"/>
      <c r="C38" s="6"/>
      <c r="D38" s="6"/>
      <c r="E38" s="9">
        <v>1054860</v>
      </c>
      <c r="F38" s="9"/>
      <c r="G38" s="9">
        <f>1035136+1</f>
        <v>1035137</v>
      </c>
      <c r="H38" s="9"/>
      <c r="I38" s="9">
        <v>-2876954</v>
      </c>
    </row>
    <row r="39" spans="1:9" ht="21" customHeight="1" x14ac:dyDescent="0.2">
      <c r="A39" s="32" t="s">
        <v>66</v>
      </c>
      <c r="B39" s="17"/>
      <c r="C39" s="6"/>
      <c r="D39" s="6"/>
      <c r="E39" s="9">
        <v>802656</v>
      </c>
      <c r="F39" s="9"/>
      <c r="G39" s="9">
        <v>1375476</v>
      </c>
      <c r="H39" s="9"/>
      <c r="I39" s="9">
        <v>11856501</v>
      </c>
    </row>
    <row r="40" spans="1:9" ht="21" customHeight="1" x14ac:dyDescent="0.2">
      <c r="A40" s="4" t="s">
        <v>43</v>
      </c>
      <c r="B40" s="17"/>
      <c r="C40" s="6"/>
      <c r="D40" s="6"/>
      <c r="E40" s="100">
        <v>-1374818</v>
      </c>
      <c r="F40" s="9"/>
      <c r="G40" s="100">
        <v>-1348909</v>
      </c>
      <c r="H40" s="9"/>
      <c r="I40" s="100">
        <v>-1373460</v>
      </c>
    </row>
    <row r="41" spans="1:9" ht="21" customHeight="1" x14ac:dyDescent="0.2">
      <c r="A41" s="32" t="s">
        <v>126</v>
      </c>
      <c r="B41" s="17"/>
      <c r="C41" s="6"/>
      <c r="D41" s="6"/>
      <c r="E41" s="9">
        <f>SUM(E26:E40)</f>
        <v>220524828</v>
      </c>
      <c r="F41" s="9"/>
      <c r="G41" s="9">
        <f>SUM(G26:G40)</f>
        <v>222923711</v>
      </c>
      <c r="H41" s="9"/>
      <c r="I41" s="9">
        <f>SUM(I26:I40)</f>
        <v>214186495</v>
      </c>
    </row>
    <row r="42" spans="1:9" ht="21" customHeight="1" x14ac:dyDescent="0.2">
      <c r="A42" s="32" t="s">
        <v>143</v>
      </c>
      <c r="B42" s="17"/>
      <c r="C42" s="6"/>
      <c r="D42" s="6"/>
      <c r="E42" s="11">
        <v>0</v>
      </c>
      <c r="F42" s="11"/>
      <c r="G42" s="11">
        <v>0</v>
      </c>
      <c r="H42" s="9"/>
      <c r="I42" s="9">
        <v>-106920</v>
      </c>
    </row>
    <row r="43" spans="1:9" ht="21" customHeight="1" x14ac:dyDescent="0.2">
      <c r="A43" s="32" t="s">
        <v>125</v>
      </c>
      <c r="B43" s="17"/>
      <c r="C43" s="6"/>
      <c r="D43" s="6"/>
      <c r="E43" s="9">
        <v>7634982</v>
      </c>
      <c r="F43" s="9"/>
      <c r="G43" s="9">
        <v>7634982</v>
      </c>
      <c r="H43" s="9"/>
      <c r="I43" s="9">
        <v>9553727</v>
      </c>
    </row>
    <row r="44" spans="1:9" ht="21" customHeight="1" x14ac:dyDescent="0.2">
      <c r="A44" s="32" t="s">
        <v>44</v>
      </c>
      <c r="C44" s="6"/>
      <c r="D44" s="6"/>
      <c r="E44" s="100">
        <v>-8254326</v>
      </c>
      <c r="F44" s="9"/>
      <c r="G44" s="100">
        <v>-8254326</v>
      </c>
      <c r="H44" s="9"/>
      <c r="I44" s="100">
        <v>-5219935</v>
      </c>
    </row>
    <row r="45" spans="1:9" ht="21" customHeight="1" x14ac:dyDescent="0.2">
      <c r="A45" s="39" t="s">
        <v>127</v>
      </c>
      <c r="B45" s="30"/>
      <c r="C45" s="6"/>
      <c r="D45" s="6"/>
      <c r="E45" s="100">
        <f>SUM(E41:E44)</f>
        <v>219905484</v>
      </c>
      <c r="F45" s="9"/>
      <c r="G45" s="100">
        <f>SUM(G41:G44)</f>
        <v>222304367</v>
      </c>
      <c r="H45" s="9"/>
      <c r="I45" s="100">
        <f>SUM(I41:I44)</f>
        <v>218413367</v>
      </c>
    </row>
    <row r="46" spans="1:9" ht="21" customHeight="1" x14ac:dyDescent="0.2">
      <c r="C46" s="6"/>
      <c r="D46" s="6"/>
      <c r="E46" s="35"/>
      <c r="F46" s="36"/>
      <c r="G46" s="35"/>
      <c r="H46" s="36"/>
      <c r="I46" s="35"/>
    </row>
    <row r="47" spans="1:9" ht="21.75" customHeight="1" x14ac:dyDescent="0.2">
      <c r="A47" s="29" t="s">
        <v>177</v>
      </c>
      <c r="B47" s="30"/>
      <c r="C47" s="6"/>
      <c r="D47" s="6"/>
    </row>
    <row r="48" spans="1:9" ht="21" customHeight="1" x14ac:dyDescent="0.2">
      <c r="A48" s="7" t="s">
        <v>176</v>
      </c>
      <c r="B48" s="14"/>
      <c r="C48" s="15"/>
      <c r="D48" s="15"/>
      <c r="E48" s="16"/>
      <c r="F48" s="16"/>
      <c r="G48" s="16"/>
      <c r="H48" s="16"/>
      <c r="I48" s="16"/>
    </row>
    <row r="49" spans="1:9" ht="21" customHeight="1" x14ac:dyDescent="0.2">
      <c r="A49" s="39" t="s">
        <v>71</v>
      </c>
      <c r="B49" s="16"/>
      <c r="C49" s="15"/>
      <c r="D49" s="15"/>
      <c r="E49" s="16"/>
      <c r="F49" s="16"/>
      <c r="G49" s="16"/>
      <c r="H49" s="16"/>
      <c r="I49" s="16"/>
    </row>
    <row r="50" spans="1:9" ht="21" customHeight="1" x14ac:dyDescent="0.2">
      <c r="A50" s="1" t="s">
        <v>149</v>
      </c>
      <c r="B50" s="14"/>
      <c r="C50" s="15"/>
      <c r="D50" s="15"/>
      <c r="E50" s="16"/>
      <c r="F50" s="16"/>
      <c r="G50" s="16"/>
      <c r="H50" s="16"/>
      <c r="I50" s="16"/>
    </row>
    <row r="51" spans="1:9" ht="21" customHeight="1" x14ac:dyDescent="0.2">
      <c r="A51" s="17"/>
      <c r="B51" s="14"/>
      <c r="C51" s="15"/>
      <c r="D51" s="15"/>
      <c r="E51" s="14"/>
      <c r="F51" s="16"/>
      <c r="G51" s="14"/>
      <c r="H51" s="16"/>
      <c r="I51" s="20" t="s">
        <v>81</v>
      </c>
    </row>
    <row r="52" spans="1:9" ht="21" customHeight="1" x14ac:dyDescent="0.2">
      <c r="A52" s="17"/>
      <c r="B52" s="14"/>
      <c r="C52" s="15"/>
      <c r="D52" s="15"/>
      <c r="E52" s="98" t="s">
        <v>174</v>
      </c>
      <c r="F52" s="78"/>
      <c r="G52" s="108" t="s">
        <v>175</v>
      </c>
      <c r="H52" s="108"/>
      <c r="I52" s="108"/>
    </row>
    <row r="53" spans="1:9" ht="21" customHeight="1" x14ac:dyDescent="0.2">
      <c r="C53" s="21"/>
      <c r="D53" s="21"/>
      <c r="E53" s="66">
        <v>2565</v>
      </c>
      <c r="F53" s="23"/>
      <c r="G53" s="66">
        <v>2565</v>
      </c>
      <c r="H53" s="23"/>
      <c r="I53" s="66">
        <v>2564</v>
      </c>
    </row>
    <row r="54" spans="1:9" ht="21" customHeight="1" x14ac:dyDescent="0.2">
      <c r="A54" s="3" t="s">
        <v>45</v>
      </c>
      <c r="B54" s="58"/>
      <c r="C54" s="6"/>
      <c r="D54" s="6"/>
      <c r="E54" s="35"/>
      <c r="F54" s="36"/>
      <c r="G54" s="35"/>
      <c r="H54" s="36"/>
      <c r="I54" s="35"/>
    </row>
    <row r="55" spans="1:9" ht="21" customHeight="1" x14ac:dyDescent="0.2">
      <c r="A55" s="71" t="s">
        <v>167</v>
      </c>
      <c r="B55" s="58"/>
      <c r="C55" s="6"/>
      <c r="D55" s="6"/>
      <c r="E55" s="11">
        <v>0</v>
      </c>
      <c r="F55" s="36"/>
      <c r="G55" s="35">
        <v>-6770000</v>
      </c>
      <c r="H55" s="36"/>
      <c r="I55" s="11">
        <v>0</v>
      </c>
    </row>
    <row r="56" spans="1:9" ht="21" customHeight="1" x14ac:dyDescent="0.2">
      <c r="A56" s="71" t="s">
        <v>168</v>
      </c>
      <c r="B56" s="58"/>
      <c r="C56" s="6"/>
      <c r="D56" s="6"/>
      <c r="E56" s="11">
        <v>0</v>
      </c>
      <c r="F56" s="36"/>
      <c r="G56" s="35">
        <v>-5999970</v>
      </c>
      <c r="H56" s="36"/>
      <c r="I56" s="11">
        <v>0</v>
      </c>
    </row>
    <row r="57" spans="1:9" ht="21" customHeight="1" x14ac:dyDescent="0.2">
      <c r="A57" s="71" t="s">
        <v>169</v>
      </c>
      <c r="B57" s="58"/>
      <c r="C57" s="6"/>
      <c r="D57" s="6"/>
      <c r="E57" s="35">
        <v>-19599980</v>
      </c>
      <c r="F57" s="36"/>
      <c r="G57" s="35">
        <v>-19599980</v>
      </c>
      <c r="H57" s="36"/>
      <c r="I57" s="11">
        <v>0</v>
      </c>
    </row>
    <row r="58" spans="1:9" ht="21" customHeight="1" x14ac:dyDescent="0.2">
      <c r="A58" s="71" t="s">
        <v>170</v>
      </c>
      <c r="B58" s="58"/>
      <c r="C58" s="6"/>
      <c r="D58" s="6"/>
      <c r="E58" s="35">
        <v>-10000000</v>
      </c>
      <c r="F58" s="36"/>
      <c r="G58" s="35">
        <v>-10000000</v>
      </c>
      <c r="H58" s="36"/>
      <c r="I58" s="11">
        <v>0</v>
      </c>
    </row>
    <row r="59" spans="1:9" ht="21" customHeight="1" x14ac:dyDescent="0.2">
      <c r="A59" s="4" t="s">
        <v>103</v>
      </c>
      <c r="B59" s="58"/>
      <c r="C59" s="6"/>
      <c r="D59" s="6"/>
      <c r="E59" s="11">
        <v>299090</v>
      </c>
      <c r="F59" s="36"/>
      <c r="G59" s="11">
        <v>338875</v>
      </c>
      <c r="H59" s="36"/>
      <c r="I59" s="11">
        <v>7263</v>
      </c>
    </row>
    <row r="60" spans="1:9" ht="21" customHeight="1" x14ac:dyDescent="0.2">
      <c r="A60" s="43" t="s">
        <v>134</v>
      </c>
      <c r="B60" s="13"/>
      <c r="C60" s="6"/>
      <c r="D60" s="6"/>
      <c r="E60" s="11">
        <v>-15147605</v>
      </c>
      <c r="F60" s="10"/>
      <c r="G60" s="11">
        <v>-6418420</v>
      </c>
      <c r="H60" s="10"/>
      <c r="I60" s="11">
        <v>-7963876</v>
      </c>
    </row>
    <row r="61" spans="1:9" ht="21" customHeight="1" x14ac:dyDescent="0.2">
      <c r="A61" s="43" t="s">
        <v>79</v>
      </c>
      <c r="B61" s="13"/>
      <c r="C61" s="6"/>
      <c r="D61" s="6"/>
      <c r="E61" s="11">
        <v>-2395109</v>
      </c>
      <c r="F61" s="10"/>
      <c r="G61" s="11">
        <v>-2395109</v>
      </c>
      <c r="H61" s="10"/>
      <c r="I61" s="11">
        <v>-260521</v>
      </c>
    </row>
    <row r="62" spans="1:9" ht="21" customHeight="1" x14ac:dyDescent="0.2">
      <c r="A62" s="43" t="s">
        <v>104</v>
      </c>
      <c r="B62" s="13"/>
      <c r="C62" s="6"/>
      <c r="D62" s="6"/>
      <c r="E62" s="11">
        <v>-432943183</v>
      </c>
      <c r="F62" s="10"/>
      <c r="G62" s="11">
        <v>-432943183</v>
      </c>
      <c r="H62" s="10"/>
      <c r="I62" s="11">
        <v>-307221157</v>
      </c>
    </row>
    <row r="63" spans="1:9" ht="21" customHeight="1" x14ac:dyDescent="0.2">
      <c r="A63" s="71" t="s">
        <v>171</v>
      </c>
      <c r="B63" s="13"/>
      <c r="C63" s="6"/>
      <c r="D63" s="6"/>
      <c r="E63" s="11">
        <v>-19978172</v>
      </c>
      <c r="F63" s="10"/>
      <c r="G63" s="11">
        <v>-19978172</v>
      </c>
      <c r="H63" s="10"/>
      <c r="I63" s="11">
        <v>0</v>
      </c>
    </row>
    <row r="64" spans="1:9" ht="21" customHeight="1" x14ac:dyDescent="0.2">
      <c r="A64" s="43" t="s">
        <v>128</v>
      </c>
      <c r="B64" s="13"/>
      <c r="C64" s="6"/>
      <c r="D64" s="6"/>
      <c r="E64" s="11">
        <v>311953</v>
      </c>
      <c r="F64" s="10"/>
      <c r="G64" s="11">
        <v>311953</v>
      </c>
      <c r="H64" s="10"/>
      <c r="I64" s="11">
        <v>1540553</v>
      </c>
    </row>
    <row r="65" spans="1:9" ht="21" customHeight="1" x14ac:dyDescent="0.2">
      <c r="A65" s="3" t="s">
        <v>144</v>
      </c>
      <c r="C65" s="6"/>
      <c r="D65" s="6"/>
      <c r="E65" s="99">
        <f>SUM(E55:E64)</f>
        <v>-499453006</v>
      </c>
      <c r="F65" s="9"/>
      <c r="G65" s="99">
        <f>SUM(G55:G64)</f>
        <v>-503454006</v>
      </c>
      <c r="H65" s="9"/>
      <c r="I65" s="99">
        <f>SUM(I55:I64)</f>
        <v>-313897738</v>
      </c>
    </row>
    <row r="66" spans="1:9" ht="21" customHeight="1" x14ac:dyDescent="0.2">
      <c r="A66" s="3" t="s">
        <v>46</v>
      </c>
      <c r="B66" s="58"/>
      <c r="C66" s="6"/>
      <c r="D66" s="6"/>
      <c r="E66" s="9"/>
      <c r="F66" s="9"/>
      <c r="G66" s="9"/>
      <c r="H66" s="9"/>
      <c r="I66" s="9"/>
    </row>
    <row r="67" spans="1:9" ht="21" customHeight="1" x14ac:dyDescent="0.2">
      <c r="A67" s="4" t="s">
        <v>207</v>
      </c>
      <c r="B67" s="58"/>
      <c r="C67" s="6"/>
      <c r="D67" s="6"/>
      <c r="E67" s="9">
        <v>-74416243</v>
      </c>
      <c r="F67" s="9"/>
      <c r="G67" s="9">
        <v>-74416243</v>
      </c>
      <c r="H67" s="9"/>
      <c r="I67" s="9">
        <v>5775433</v>
      </c>
    </row>
    <row r="68" spans="1:9" ht="21" customHeight="1" x14ac:dyDescent="0.2">
      <c r="A68" s="29" t="s">
        <v>210</v>
      </c>
      <c r="B68" s="58"/>
      <c r="C68" s="6"/>
      <c r="D68" s="6"/>
      <c r="E68" s="11">
        <v>115000000</v>
      </c>
      <c r="F68" s="9"/>
      <c r="G68" s="11">
        <v>115000000</v>
      </c>
      <c r="H68" s="9"/>
      <c r="I68" s="11">
        <v>275000000</v>
      </c>
    </row>
    <row r="69" spans="1:9" ht="21" customHeight="1" x14ac:dyDescent="0.2">
      <c r="A69" s="29" t="s">
        <v>101</v>
      </c>
      <c r="B69" s="58"/>
      <c r="C69" s="6"/>
      <c r="D69" s="6"/>
      <c r="E69" s="9">
        <v>-315000000</v>
      </c>
      <c r="F69" s="9"/>
      <c r="G69" s="9">
        <v>-315000000</v>
      </c>
      <c r="H69" s="9"/>
      <c r="I69" s="9">
        <v>-188000000</v>
      </c>
    </row>
    <row r="70" spans="1:9" ht="21" customHeight="1" x14ac:dyDescent="0.2">
      <c r="A70" s="32" t="s">
        <v>85</v>
      </c>
      <c r="C70" s="6"/>
      <c r="D70" s="6"/>
      <c r="E70" s="11">
        <v>320000000</v>
      </c>
      <c r="F70" s="9"/>
      <c r="G70" s="11">
        <v>320000000</v>
      </c>
      <c r="H70" s="9"/>
      <c r="I70" s="11">
        <v>90000000</v>
      </c>
    </row>
    <row r="71" spans="1:9" ht="21" customHeight="1" x14ac:dyDescent="0.2">
      <c r="A71" s="32" t="s">
        <v>211</v>
      </c>
      <c r="C71" s="6"/>
      <c r="D71" s="6"/>
      <c r="E71" s="9">
        <v>-100686650</v>
      </c>
      <c r="F71" s="9"/>
      <c r="G71" s="9">
        <v>-100686650</v>
      </c>
      <c r="H71" s="9"/>
      <c r="I71" s="9">
        <v>-108501399</v>
      </c>
    </row>
    <row r="72" spans="1:9" ht="21" customHeight="1" x14ac:dyDescent="0.2">
      <c r="A72" s="32" t="s">
        <v>212</v>
      </c>
      <c r="C72" s="6"/>
      <c r="D72" s="6"/>
      <c r="E72" s="11">
        <v>-197700000</v>
      </c>
      <c r="F72" s="11"/>
      <c r="G72" s="11">
        <v>-197700000</v>
      </c>
      <c r="H72" s="11"/>
      <c r="I72" s="11">
        <v>0</v>
      </c>
    </row>
    <row r="73" spans="1:9" ht="21" customHeight="1" x14ac:dyDescent="0.2">
      <c r="A73" s="4" t="s">
        <v>213</v>
      </c>
      <c r="C73" s="6"/>
      <c r="D73" s="6"/>
      <c r="E73" s="11">
        <v>-144704919</v>
      </c>
      <c r="F73" s="11"/>
      <c r="G73" s="11">
        <v>-144704919</v>
      </c>
      <c r="H73" s="11"/>
      <c r="I73" s="11">
        <v>-123090374</v>
      </c>
    </row>
    <row r="74" spans="1:9" ht="21" customHeight="1" x14ac:dyDescent="0.2">
      <c r="A74" s="4" t="s">
        <v>142</v>
      </c>
      <c r="C74" s="6"/>
      <c r="D74" s="6"/>
      <c r="E74" s="11">
        <v>41986909</v>
      </c>
      <c r="F74" s="11"/>
      <c r="G74" s="11">
        <v>41986909</v>
      </c>
      <c r="H74" s="11"/>
      <c r="I74" s="11">
        <v>270522354</v>
      </c>
    </row>
    <row r="75" spans="1:9" ht="21" customHeight="1" x14ac:dyDescent="0.2">
      <c r="A75" s="72" t="s">
        <v>172</v>
      </c>
      <c r="C75" s="6"/>
      <c r="D75" s="6"/>
      <c r="E75" s="11">
        <v>805298105</v>
      </c>
      <c r="F75" s="11"/>
      <c r="G75" s="11">
        <v>805298105</v>
      </c>
      <c r="H75" s="11"/>
      <c r="I75" s="11">
        <v>0</v>
      </c>
    </row>
    <row r="76" spans="1:9" ht="21" customHeight="1" x14ac:dyDescent="0.2">
      <c r="A76" s="4" t="s">
        <v>214</v>
      </c>
      <c r="C76" s="6"/>
      <c r="D76" s="6"/>
      <c r="E76" s="11">
        <v>-28100352</v>
      </c>
      <c r="F76" s="11"/>
      <c r="G76" s="11">
        <v>-28100352</v>
      </c>
      <c r="H76" s="11"/>
      <c r="I76" s="11">
        <v>-27867262</v>
      </c>
    </row>
    <row r="77" spans="1:9" ht="21" customHeight="1" x14ac:dyDescent="0.2">
      <c r="A77" s="4" t="s">
        <v>215</v>
      </c>
      <c r="C77" s="6"/>
      <c r="D77" s="6"/>
      <c r="E77" s="9">
        <v>-86800416</v>
      </c>
      <c r="F77" s="11"/>
      <c r="G77" s="9">
        <v>-86800416</v>
      </c>
      <c r="H77" s="11"/>
      <c r="I77" s="9">
        <v>-82601170</v>
      </c>
    </row>
    <row r="78" spans="1:9" ht="21" customHeight="1" x14ac:dyDescent="0.2">
      <c r="A78" s="18" t="s">
        <v>217</v>
      </c>
      <c r="C78" s="6"/>
      <c r="D78" s="6"/>
      <c r="E78" s="99">
        <f>SUM(E67:E77)</f>
        <v>334876434</v>
      </c>
      <c r="F78" s="9"/>
      <c r="G78" s="99">
        <f>SUM(G67:G77)</f>
        <v>334876434</v>
      </c>
      <c r="H78" s="9"/>
      <c r="I78" s="99">
        <f>SUM(I67:I77)</f>
        <v>111237582</v>
      </c>
    </row>
    <row r="79" spans="1:9" ht="21" customHeight="1" x14ac:dyDescent="0.2">
      <c r="A79" s="3" t="s">
        <v>145</v>
      </c>
      <c r="C79" s="6"/>
      <c r="D79" s="6"/>
      <c r="E79" s="10">
        <f>E45+E65+E78</f>
        <v>55328912</v>
      </c>
      <c r="F79" s="9"/>
      <c r="G79" s="10">
        <f>G45+G65+G78</f>
        <v>53726795</v>
      </c>
      <c r="H79" s="9"/>
      <c r="I79" s="10">
        <f>I45+I65+I78</f>
        <v>15753211</v>
      </c>
    </row>
    <row r="80" spans="1:9" ht="21" customHeight="1" x14ac:dyDescent="0.2">
      <c r="A80" s="32" t="s">
        <v>129</v>
      </c>
      <c r="B80" s="17"/>
      <c r="C80" s="6"/>
      <c r="D80" s="6"/>
      <c r="E80" s="100">
        <f>BS!J9</f>
        <v>22307086</v>
      </c>
      <c r="F80" s="9"/>
      <c r="G80" s="100">
        <f>BS!J9</f>
        <v>22307086</v>
      </c>
      <c r="H80" s="9"/>
      <c r="I80" s="100">
        <v>6553875</v>
      </c>
    </row>
    <row r="81" spans="1:9" ht="21" customHeight="1" thickBot="1" x14ac:dyDescent="0.25">
      <c r="A81" s="7" t="s">
        <v>130</v>
      </c>
      <c r="B81" s="30"/>
      <c r="C81" s="6"/>
      <c r="D81" s="6"/>
      <c r="E81" s="5">
        <f>SUM(E79:E80)</f>
        <v>77635998</v>
      </c>
      <c r="F81" s="9"/>
      <c r="G81" s="5">
        <f>SUM(G79:G80)</f>
        <v>76033881</v>
      </c>
      <c r="H81" s="9"/>
      <c r="I81" s="5">
        <f>SUM(I79:I80)</f>
        <v>22307086</v>
      </c>
    </row>
    <row r="82" spans="1:9" ht="21" customHeight="1" thickTop="1" x14ac:dyDescent="0.2">
      <c r="A82" s="7"/>
      <c r="B82" s="30"/>
      <c r="C82" s="6"/>
      <c r="D82" s="6"/>
      <c r="E82" s="10">
        <f>E81-BS!F9</f>
        <v>0</v>
      </c>
      <c r="F82" s="9"/>
      <c r="G82" s="10">
        <f>G81-BS!H9</f>
        <v>0</v>
      </c>
      <c r="H82" s="9"/>
      <c r="I82" s="10">
        <f>I81-BS!J9</f>
        <v>0</v>
      </c>
    </row>
    <row r="83" spans="1:9" ht="21" customHeight="1" x14ac:dyDescent="0.2">
      <c r="A83" s="7" t="s">
        <v>67</v>
      </c>
      <c r="B83" s="30"/>
      <c r="C83" s="6"/>
      <c r="D83" s="6"/>
      <c r="E83" s="10"/>
      <c r="F83" s="9"/>
      <c r="G83" s="10"/>
      <c r="H83" s="9"/>
      <c r="I83" s="10"/>
    </row>
    <row r="84" spans="1:9" ht="21" customHeight="1" x14ac:dyDescent="0.2">
      <c r="A84" s="29" t="s">
        <v>68</v>
      </c>
      <c r="B84" s="30"/>
      <c r="C84" s="6"/>
      <c r="D84" s="6"/>
      <c r="E84" s="10"/>
      <c r="F84" s="9"/>
      <c r="G84" s="10"/>
      <c r="H84" s="9"/>
      <c r="I84" s="10"/>
    </row>
    <row r="85" spans="1:9" ht="21" customHeight="1" x14ac:dyDescent="0.2">
      <c r="A85" s="4" t="s">
        <v>80</v>
      </c>
      <c r="C85" s="6"/>
      <c r="D85" s="6"/>
      <c r="E85" s="9">
        <v>23671203</v>
      </c>
      <c r="F85" s="9"/>
      <c r="G85" s="9">
        <v>23671203</v>
      </c>
      <c r="H85" s="9"/>
      <c r="I85" s="9">
        <v>13462179</v>
      </c>
    </row>
    <row r="86" spans="1:9" ht="21" customHeight="1" x14ac:dyDescent="0.2">
      <c r="A86" s="4" t="s">
        <v>86</v>
      </c>
      <c r="C86" s="6"/>
      <c r="D86" s="6"/>
      <c r="E86" s="9">
        <v>16918908</v>
      </c>
      <c r="F86" s="9"/>
      <c r="G86" s="9">
        <v>16918908</v>
      </c>
      <c r="H86" s="9"/>
      <c r="I86" s="9">
        <v>19930608</v>
      </c>
    </row>
    <row r="87" spans="1:9" ht="21" customHeight="1" x14ac:dyDescent="0.2">
      <c r="A87" s="77" t="s">
        <v>131</v>
      </c>
      <c r="C87" s="6"/>
      <c r="D87" s="6"/>
      <c r="E87" s="9">
        <v>780458</v>
      </c>
      <c r="F87" s="9"/>
      <c r="G87" s="9">
        <v>780458</v>
      </c>
      <c r="H87" s="9"/>
      <c r="I87" s="9">
        <v>302860</v>
      </c>
    </row>
    <row r="88" spans="1:9" ht="21" customHeight="1" x14ac:dyDescent="0.2">
      <c r="A88" s="4" t="s">
        <v>118</v>
      </c>
      <c r="C88" s="6"/>
      <c r="D88" s="6"/>
      <c r="E88" s="9">
        <v>207949261</v>
      </c>
      <c r="F88" s="9"/>
      <c r="G88" s="9">
        <v>207949261</v>
      </c>
      <c r="H88" s="9"/>
      <c r="I88" s="9">
        <v>185901502</v>
      </c>
    </row>
    <row r="89" spans="1:9" ht="21" customHeight="1" x14ac:dyDescent="0.2">
      <c r="A89" s="77" t="s">
        <v>146</v>
      </c>
      <c r="C89" s="6"/>
      <c r="D89" s="6"/>
      <c r="E89" s="11">
        <v>26082000</v>
      </c>
      <c r="F89" s="9"/>
      <c r="G89" s="11">
        <v>26082000</v>
      </c>
      <c r="H89" s="9"/>
      <c r="I89" s="11">
        <v>15681750</v>
      </c>
    </row>
    <row r="90" spans="1:9" ht="21" customHeight="1" x14ac:dyDescent="0.2">
      <c r="A90" s="77" t="s">
        <v>147</v>
      </c>
      <c r="C90" s="6"/>
      <c r="D90" s="6"/>
      <c r="E90" s="11">
        <v>161188</v>
      </c>
      <c r="F90" s="9"/>
      <c r="G90" s="11">
        <v>161188</v>
      </c>
      <c r="H90" s="9"/>
      <c r="I90" s="11">
        <v>4439293</v>
      </c>
    </row>
    <row r="91" spans="1:9" ht="21" customHeight="1" x14ac:dyDescent="0.2">
      <c r="C91" s="6"/>
      <c r="D91" s="6"/>
      <c r="E91" s="9"/>
      <c r="F91" s="9"/>
      <c r="G91" s="9"/>
      <c r="H91" s="9"/>
      <c r="I91" s="11"/>
    </row>
    <row r="92" spans="1:9" ht="21.75" customHeight="1" x14ac:dyDescent="0.2">
      <c r="A92" s="29" t="s">
        <v>177</v>
      </c>
      <c r="B92" s="30"/>
      <c r="C92" s="6"/>
      <c r="D92" s="6"/>
    </row>
  </sheetData>
  <mergeCells count="2">
    <mergeCell ref="G5:I5"/>
    <mergeCell ref="G52:I52"/>
  </mergeCells>
  <pageMargins left="0.78740157480314965" right="0.39370078740157483" top="0.78740157480314965" bottom="0.39370078740157483" header="0.19685039370078741" footer="0.19685039370078741"/>
  <pageSetup paperSize="9" scale="78" fitToHeight="7" orientation="portrait" r:id="rId1"/>
  <headerFooter>
    <evenHeader>&amp;R&amp;"Arial,Italic"&amp;12For internal use only</evenHeader>
  </headerFooter>
  <rowBreaks count="1" manualBreakCount="1">
    <brk id="4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5" ma:contentTypeDescription="สร้างเอกสารใหม่" ma:contentTypeScope="" ma:versionID="752e94e718747102aa02de871efcd122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57c615bb35d12ca67621ed8642699107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3E822B-793C-4C3C-AEA7-050E63C115FD}">
  <ds:schemaRefs>
    <ds:schemaRef ds:uri="http://schemas.microsoft.com/office/2006/metadata/properties"/>
    <ds:schemaRef ds:uri="http://schemas.microsoft.com/office/infopath/2007/PartnerControls"/>
    <ds:schemaRef ds:uri="cb6edeaf-2f52-4808-af44-85c5f52026aa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477C2439-10AB-40E2-AFFF-DCAB9CF7F1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FE6613-04B8-4FEC-A105-A9A5F77741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52791</vt:lpwstr>
  </property>
  <property fmtid="{D5CDD505-2E9C-101B-9397-08002B2CF9AE}" pid="4" name="OptimizationTime">
    <vt:lpwstr>20230207_2055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CF </vt:lpstr>
      <vt:lpstr>BS!Print_Area</vt:lpstr>
      <vt:lpstr>'CF '!Print_Area</vt:lpstr>
      <vt:lpstr>Conso!Print_Area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2023-02-07T05:00:05Z</cp:lastPrinted>
  <dcterms:created xsi:type="dcterms:W3CDTF">2011-03-08T09:02:15Z</dcterms:created>
  <dcterms:modified xsi:type="dcterms:W3CDTF">2023-02-07T13:51:42Z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