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651" activeTab="4"/>
  </bookViews>
  <sheets>
    <sheet name="BS" sheetId="1" r:id="rId1"/>
    <sheet name="PL " sheetId="5" r:id="rId2"/>
    <sheet name="Conso" sheetId="11" r:id="rId3"/>
    <sheet name="The Company" sheetId="12" r:id="rId4"/>
    <sheet name="CF" sheetId="10" r:id="rId5"/>
  </sheets>
  <definedNames>
    <definedName name="_xlnm.Print_Area" localSheetId="0">BS!$A$1:$J$92</definedName>
    <definedName name="_xlnm.Print_Area" localSheetId="4">CF!$A$1:$I$97</definedName>
    <definedName name="_xlnm.Print_Area" localSheetId="2">Conso!$A$1:$O$25</definedName>
    <definedName name="_xlnm.Print_Area" localSheetId="1">'PL '!$A$1:$I$58</definedName>
    <definedName name="_xlnm.Print_Area" localSheetId="3">'The Company'!$A$1:$O$37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3" i="1" l="1"/>
  <c r="H83" i="1"/>
  <c r="F83" i="1"/>
  <c r="O13" i="11"/>
  <c r="O22" i="11"/>
  <c r="O21" i="11"/>
  <c r="O19" i="11"/>
  <c r="O17" i="11"/>
  <c r="H68" i="10" l="1"/>
  <c r="F68" i="10"/>
  <c r="D68" i="10"/>
  <c r="D85" i="10"/>
  <c r="F85" i="10"/>
  <c r="M21" i="11" l="1"/>
  <c r="M32" i="12"/>
  <c r="O32" i="12"/>
  <c r="M35" i="12" l="1"/>
  <c r="K22" i="12"/>
  <c r="M22" i="12"/>
  <c r="C22" i="12"/>
  <c r="C35" i="12" s="1"/>
  <c r="E22" i="12"/>
  <c r="E35" i="12" s="1"/>
  <c r="G22" i="12"/>
  <c r="G35" i="12" s="1"/>
  <c r="M25" i="12"/>
  <c r="M26" i="12"/>
  <c r="O26" i="12"/>
  <c r="O24" i="12"/>
  <c r="O21" i="12"/>
  <c r="O20" i="12"/>
  <c r="O18" i="12"/>
  <c r="O15" i="12"/>
  <c r="O13" i="12"/>
  <c r="M20" i="12"/>
  <c r="D46" i="5" l="1"/>
  <c r="F46" i="5"/>
  <c r="H46" i="5"/>
  <c r="D40" i="5"/>
  <c r="D47" i="5" s="1"/>
  <c r="F40" i="5"/>
  <c r="F47" i="5" s="1"/>
  <c r="H40" i="5"/>
  <c r="H47" i="5" s="1"/>
  <c r="F83" i="10"/>
  <c r="F23" i="5"/>
  <c r="F16" i="5"/>
  <c r="F12" i="5"/>
  <c r="I85" i="1"/>
  <c r="H59" i="1"/>
  <c r="H50" i="1"/>
  <c r="H27" i="1"/>
  <c r="H17" i="1"/>
  <c r="O33" i="12"/>
  <c r="M33" i="12"/>
  <c r="O30" i="12"/>
  <c r="M30" i="12"/>
  <c r="O28" i="12"/>
  <c r="M28" i="12"/>
  <c r="K27" i="12"/>
  <c r="K34" i="12" s="1"/>
  <c r="G27" i="12"/>
  <c r="G34" i="12" s="1"/>
  <c r="G36" i="12" s="1"/>
  <c r="E27" i="12"/>
  <c r="E34" i="12" s="1"/>
  <c r="E36" i="12" s="1"/>
  <c r="C27" i="12"/>
  <c r="C34" i="12" s="1"/>
  <c r="C36" i="12" s="1"/>
  <c r="M27" i="12"/>
  <c r="M24" i="12"/>
  <c r="M21" i="12"/>
  <c r="M18" i="12"/>
  <c r="K16" i="12"/>
  <c r="G16" i="12"/>
  <c r="E16" i="12"/>
  <c r="C16" i="12"/>
  <c r="M15" i="12"/>
  <c r="M14" i="12"/>
  <c r="M16" i="12" s="1"/>
  <c r="M13" i="12"/>
  <c r="M22" i="11"/>
  <c r="M19" i="11"/>
  <c r="M17" i="11"/>
  <c r="K16" i="11"/>
  <c r="K23" i="11" s="1"/>
  <c r="G16" i="11"/>
  <c r="G23" i="11" s="1"/>
  <c r="G24" i="11" s="1"/>
  <c r="E16" i="11"/>
  <c r="E23" i="11" s="1"/>
  <c r="E24" i="11" s="1"/>
  <c r="C16" i="11"/>
  <c r="C23" i="11" s="1"/>
  <c r="C24" i="11" s="1"/>
  <c r="M15" i="11"/>
  <c r="O15" i="11" s="1"/>
  <c r="M14" i="11"/>
  <c r="M13" i="11"/>
  <c r="F17" i="5" l="1"/>
  <c r="F20" i="5" s="1"/>
  <c r="F24" i="5" s="1"/>
  <c r="F27" i="5" s="1"/>
  <c r="M34" i="12"/>
  <c r="M36" i="12" s="1"/>
  <c r="M16" i="11"/>
  <c r="M23" i="11" s="1"/>
  <c r="M24" i="11" s="1"/>
  <c r="H60" i="1"/>
  <c r="H84" i="1" s="1"/>
  <c r="H28" i="1"/>
  <c r="F31" i="5" l="1"/>
  <c r="H85" i="1"/>
  <c r="F33" i="5" l="1"/>
  <c r="F49" i="5" s="1"/>
  <c r="F9" i="10"/>
  <c r="F28" i="10" s="1"/>
  <c r="F43" i="10" s="1"/>
  <c r="F47" i="10" s="1"/>
  <c r="F84" i="10" s="1"/>
  <c r="F86" i="10" s="1"/>
  <c r="F87" i="10" s="1"/>
  <c r="H83" i="10"/>
  <c r="H23" i="5"/>
  <c r="H16" i="5"/>
  <c r="H12" i="5"/>
  <c r="H17" i="5" s="1"/>
  <c r="H20" i="5" s="1"/>
  <c r="H24" i="5" s="1"/>
  <c r="H27" i="5" s="1"/>
  <c r="J59" i="1"/>
  <c r="J50" i="1"/>
  <c r="J27" i="1"/>
  <c r="J17" i="1"/>
  <c r="D23" i="5"/>
  <c r="D16" i="5"/>
  <c r="D12" i="5"/>
  <c r="I25" i="12" l="1"/>
  <c r="H31" i="5"/>
  <c r="H33" i="5" s="1"/>
  <c r="H28" i="10"/>
  <c r="H43" i="10" s="1"/>
  <c r="H47" i="10" s="1"/>
  <c r="H84" i="10" s="1"/>
  <c r="H86" i="10" s="1"/>
  <c r="H87" i="10" s="1"/>
  <c r="J60" i="1"/>
  <c r="J84" i="1" s="1"/>
  <c r="J28" i="1"/>
  <c r="D17" i="5"/>
  <c r="D20" i="5" s="1"/>
  <c r="D24" i="5" s="1"/>
  <c r="D27" i="5" s="1"/>
  <c r="D31" i="5" s="1"/>
  <c r="F59" i="1"/>
  <c r="F50" i="1"/>
  <c r="F27" i="1"/>
  <c r="F17" i="1"/>
  <c r="I27" i="12" l="1"/>
  <c r="I34" i="12" s="1"/>
  <c r="I36" i="12" s="1"/>
  <c r="O25" i="12"/>
  <c r="O27" i="12" s="1"/>
  <c r="O34" i="12" s="1"/>
  <c r="O36" i="12" s="1"/>
  <c r="D33" i="5"/>
  <c r="D9" i="10"/>
  <c r="H49" i="5"/>
  <c r="I14" i="12"/>
  <c r="F60" i="1"/>
  <c r="F84" i="1" s="1"/>
  <c r="F28" i="1"/>
  <c r="I14" i="11" l="1"/>
  <c r="O14" i="11" s="1"/>
  <c r="O16" i="11" s="1"/>
  <c r="O23" i="11" s="1"/>
  <c r="D49" i="5"/>
  <c r="O14" i="12"/>
  <c r="O16" i="12" s="1"/>
  <c r="O22" i="12" s="1"/>
  <c r="O35" i="12" s="1"/>
  <c r="I16" i="12"/>
  <c r="I22" i="12" s="1"/>
  <c r="I35" i="12" s="1"/>
  <c r="I16" i="11" l="1"/>
  <c r="I23" i="11" s="1"/>
  <c r="I24" i="11" s="1"/>
  <c r="O24" i="11"/>
  <c r="F85" i="1"/>
  <c r="D83" i="10" l="1"/>
  <c r="G85" i="1" l="1"/>
  <c r="J85" i="1" l="1"/>
  <c r="D28" i="10" l="1"/>
  <c r="D43" i="10" s="1"/>
  <c r="D47" i="10" s="1"/>
  <c r="D84" i="10" s="1"/>
  <c r="D86" i="10" s="1"/>
  <c r="D87" i="10" s="1"/>
</calcChain>
</file>

<file path=xl/sharedStrings.xml><?xml version="1.0" encoding="utf-8"?>
<sst xmlns="http://schemas.openxmlformats.org/spreadsheetml/2006/main" count="343" uniqueCount="238">
  <si>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</si>
  <si>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</si>
  <si>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</si>
  <si>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</si>
  <si>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</si>
  <si>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</si>
  <si>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</si>
  <si>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</si>
  <si>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</si>
  <si>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</si>
  <si>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</si>
  <si>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</si>
  <si>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</si>
  <si>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</si>
  <si>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</si>
  <si>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</si>
  <si>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</si>
  <si>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</si>
  <si>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</si>
  <si>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</si>
  <si>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</si>
  <si>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</si>
  <si>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</si>
  <si>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</si>
  <si>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</si>
  <si>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</si>
  <si>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</si>
  <si>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</si>
  <si>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</si>
  <si>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</si>
  <si>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</si>
  <si>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</si>
  <si>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</si>
  <si>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</si>
  <si>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</si>
  <si>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</si>
  <si>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</si>
  <si>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</si>
  <si>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</si>
  <si>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</si>
  <si>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</si>
  <si>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</si>
  <si>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</si>
  <si>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</si>
  <si>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</si>
  <si>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</si>
  <si>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</si>
  <si>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</si>
  <si>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</si>
  <si>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</si>
  <si>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</si>
  <si>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</si>
  <si>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</si>
  <si>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</si>
  <si>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</si>
  <si>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</si>
  <si>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</si>
  <si>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</si>
  <si>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</si>
  <si>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</si>
  <si>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</si>
  <si>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</si>
  <si>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Deposits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</si>
  <si>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</si>
  <si>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</si>
  <si>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</si>
  <si>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</si>
  <si>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</si>
  <si>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</si>
  <si>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</si>
  <si>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</si>
  <si>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</si>
  <si>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</si>
  <si>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</si>
  <si>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</si>
  <si>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</si>
  <si>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Current portion of long-term loans</t>
  </si>
  <si>
    <t>Long-term loans - net of current portion</t>
  </si>
  <si>
    <t>Profit or loss:</t>
  </si>
  <si>
    <t xml:space="preserve">   Other non-current assets</t>
  </si>
  <si>
    <t>equity</t>
  </si>
  <si>
    <t xml:space="preserve">shareholders' </t>
  </si>
  <si>
    <t>Property development costs</t>
  </si>
  <si>
    <t xml:space="preserve">   Accounts payable for construction</t>
  </si>
  <si>
    <t xml:space="preserve">   Interest expenses recorded as cost of project</t>
  </si>
  <si>
    <t xml:space="preserve">Property and equipment </t>
  </si>
  <si>
    <t xml:space="preserve">   from financial institutions</t>
  </si>
  <si>
    <t>Acquisition of intangible assets</t>
  </si>
  <si>
    <t xml:space="preserve">   Property development costs</t>
  </si>
  <si>
    <t>Cash received from long-term loans</t>
  </si>
  <si>
    <t>Revenues from sales and services</t>
  </si>
  <si>
    <t>Total revenues from sales and services</t>
  </si>
  <si>
    <t>Cost of sales and services</t>
  </si>
  <si>
    <t>Total cost of sales and services</t>
  </si>
  <si>
    <t>(Unit: Baht)</t>
  </si>
  <si>
    <t>Other comprehensive income for the year</t>
  </si>
  <si>
    <t>Total comprehensive income for the year</t>
  </si>
  <si>
    <t>Bank overdrafts and short-term loans from</t>
  </si>
  <si>
    <t xml:space="preserve">   financial institutions</t>
  </si>
  <si>
    <t>Operating profit</t>
  </si>
  <si>
    <t xml:space="preserve">   net cash provided (paid from) by operating activities:</t>
  </si>
  <si>
    <t>Cost of sales</t>
  </si>
  <si>
    <t>Selling and distribution expenses</t>
  </si>
  <si>
    <t xml:space="preserve">      as a result of transfer to cost of sales</t>
  </si>
  <si>
    <t xml:space="preserve">   Decrease in property development costs </t>
  </si>
  <si>
    <t>Advance received from customers</t>
  </si>
  <si>
    <t>Rental income</t>
  </si>
  <si>
    <t>Revenue from contracts with customers</t>
  </si>
  <si>
    <t xml:space="preserve">   Advance received from customers</t>
  </si>
  <si>
    <t xml:space="preserve">Cost of rental </t>
  </si>
  <si>
    <t>Appropriated retained earnings to</t>
  </si>
  <si>
    <t>Profit for the year</t>
  </si>
  <si>
    <t>Current portion of long-term lease liabilities</t>
  </si>
  <si>
    <t>Long-term lease liabilities - net of current portion</t>
  </si>
  <si>
    <t>Current portion of debentures</t>
  </si>
  <si>
    <t xml:space="preserve">   Costs to obtain contracts with customers</t>
  </si>
  <si>
    <t xml:space="preserve">   Lease liabilities</t>
  </si>
  <si>
    <t>Finance income</t>
  </si>
  <si>
    <t>Other comprehensive income not to be reclassified to</t>
  </si>
  <si>
    <t xml:space="preserve">   profit and loss in subsequent periods </t>
  </si>
  <si>
    <t>Basic earnings per share</t>
  </si>
  <si>
    <t xml:space="preserve">   Profit attributable to equity holders of the Company</t>
  </si>
  <si>
    <t xml:space="preserve">   Cash received from tax refund</t>
  </si>
  <si>
    <t>Net cash flows from operating activities</t>
  </si>
  <si>
    <t xml:space="preserve">   Finance income</t>
  </si>
  <si>
    <t xml:space="preserve">   Finance cost</t>
  </si>
  <si>
    <t>Proceeds from sales of equipment</t>
  </si>
  <si>
    <t>Cash and cash equivalents at beginning of year</t>
  </si>
  <si>
    <t>Cash and cash equivalents at end of year</t>
  </si>
  <si>
    <t xml:space="preserve">   Deposit measured at fair value recorded as cost of project</t>
  </si>
  <si>
    <t>Balance as at 31 December 2021</t>
  </si>
  <si>
    <t>2021</t>
  </si>
  <si>
    <t>6, 8</t>
  </si>
  <si>
    <t>Investment properties</t>
  </si>
  <si>
    <t>Diluted earnings per share</t>
  </si>
  <si>
    <t xml:space="preserve">Issuance of ordinary shares from </t>
  </si>
  <si>
    <t>Costs to obtain contracts with customers</t>
  </si>
  <si>
    <t>Short-term loans from related party</t>
  </si>
  <si>
    <t>Profit before tax</t>
  </si>
  <si>
    <t xml:space="preserve">Adjustments to reconcile profit before tax to </t>
  </si>
  <si>
    <t xml:space="preserve">   Rental reduction</t>
  </si>
  <si>
    <t xml:space="preserve">   Cash paid for employee benefit</t>
  </si>
  <si>
    <t xml:space="preserve">   Purchase of asset under lease liabilities</t>
  </si>
  <si>
    <t xml:space="preserve">   Rental income from amortisation of deposits received from lessees</t>
  </si>
  <si>
    <t xml:space="preserve">Acquisition of equipment </t>
  </si>
  <si>
    <t>Net cash flows used in investing activities</t>
  </si>
  <si>
    <t>Net increase in cash and cash equivalents</t>
  </si>
  <si>
    <t xml:space="preserve">   Accounts payable for purchase of houses held for sales</t>
  </si>
  <si>
    <t>For the year ended 31 December 2022</t>
  </si>
  <si>
    <t>Balance as at 31 December 2022</t>
  </si>
  <si>
    <t>Balance as at 1 January 2021</t>
  </si>
  <si>
    <t>As at 31 December 2022</t>
  </si>
  <si>
    <t>2022</t>
  </si>
  <si>
    <t>JAS Asset Public Company Limited and its subsidiary</t>
  </si>
  <si>
    <t xml:space="preserve">Statement of changes in shareholders' equity </t>
  </si>
  <si>
    <t>Consolidated financial statements</t>
  </si>
  <si>
    <t xml:space="preserve">Other components of 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</si>
  <si>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</si>
  <si>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</si>
  <si>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</si>
  <si>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</si>
  <si>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</si>
  <si>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</si>
  <si>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</si>
  <si>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</si>
  <si>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Share premium</t>
  </si>
  <si>
    <t>Appropriated</t>
  </si>
  <si>
    <t>reserve</t>
  </si>
  <si>
    <t>Balance as at 1 January 2022</t>
  </si>
  <si>
    <t>Statement of changes in shareholders' equity (continued)</t>
  </si>
  <si>
    <t>Separate financial statements</t>
  </si>
  <si>
    <t>Other components of</t>
  </si>
  <si>
    <t xml:space="preserve">Issuance of ordinary shares from exercise </t>
  </si>
  <si>
    <t xml:space="preserve">   of warrants</t>
  </si>
  <si>
    <t>Issuance of ordinary shares from exercise</t>
  </si>
  <si>
    <t>Consolidated</t>
  </si>
  <si>
    <t>financial statements</t>
  </si>
  <si>
    <t>6, 17</t>
  </si>
  <si>
    <t>Short-term loans to related party</t>
  </si>
  <si>
    <t>Investment in subsidiary</t>
  </si>
  <si>
    <t>Investment in joint venture</t>
  </si>
  <si>
    <t>Investment in associate</t>
  </si>
  <si>
    <t xml:space="preserve">       1,244,160,212 ordinary shares of Baht 1 each </t>
  </si>
  <si>
    <t xml:space="preserve">       1,140,387,074 ordinary shares of Baht 1 each </t>
  </si>
  <si>
    <t>Other components of shareholders' equity</t>
  </si>
  <si>
    <t xml:space="preserve">       (2021: 994,160,212 ordinary shares of Baht 1 each) </t>
  </si>
  <si>
    <t xml:space="preserve">       (2021: 929,068,467 ordinary shares of Baht 1 each) </t>
  </si>
  <si>
    <t>Operating profit - net of finance cost</t>
  </si>
  <si>
    <t>Share of loss from investment in subsidiary</t>
  </si>
  <si>
    <t>Share of loss from investment in joint venture</t>
  </si>
  <si>
    <t>Other comprehensive income to be reclassified to profit or loss</t>
  </si>
  <si>
    <t xml:space="preserve">   in subsequent periods</t>
  </si>
  <si>
    <t xml:space="preserve">Other comprehensive income to be reclassified to profit or loss </t>
  </si>
  <si>
    <t xml:space="preserve">   in subsequent periods - net of income tax </t>
  </si>
  <si>
    <t xml:space="preserve">Other comprehensive income not to be reclassified to profit or loss </t>
  </si>
  <si>
    <t xml:space="preserve">   in subsequent periods - net of income tax</t>
  </si>
  <si>
    <t>(Restated)</t>
  </si>
  <si>
    <t>Increase in ordinary shares (Note 22)</t>
  </si>
  <si>
    <t xml:space="preserve">   exercise of warrants (Note 22)</t>
  </si>
  <si>
    <t>Dividend paid (Note 33)</t>
  </si>
  <si>
    <t xml:space="preserve">   statutory reserve (Note 24)</t>
  </si>
  <si>
    <t xml:space="preserve">   of warrants (Note 22)</t>
  </si>
  <si>
    <t xml:space="preserve">   Share of loss from investment in subsidiary</t>
  </si>
  <si>
    <t xml:space="preserve">   Share of loss from investment in joint venture</t>
  </si>
  <si>
    <t>Cash paid for short-term loans to related party</t>
  </si>
  <si>
    <t>Increase in investment in subsidiary</t>
  </si>
  <si>
    <t>Increase in investment in joint venture</t>
  </si>
  <si>
    <t>Increase in investment in associate</t>
  </si>
  <si>
    <t>Increase in advance for construction work</t>
  </si>
  <si>
    <t>Cash received from issuing new ordinary shares</t>
  </si>
  <si>
    <t>Loss on cash flow hedges</t>
  </si>
  <si>
    <t xml:space="preserve">Acturial loss - net of income tax effect </t>
  </si>
  <si>
    <t>Gain on fair value adjustment of investment properties</t>
  </si>
  <si>
    <t>Share of loss from investment in associate</t>
  </si>
  <si>
    <t xml:space="preserve">   Allowance for expected credit losses (reversal)</t>
  </si>
  <si>
    <t xml:space="preserve">   Share of loss from investment in associate</t>
  </si>
  <si>
    <t>Cash received from interest</t>
  </si>
  <si>
    <t>Increase in investment properties</t>
  </si>
  <si>
    <t>Increase (decrease) in bank overdrafts and short-term loans</t>
  </si>
  <si>
    <t>Increase in short-term loans from related party</t>
  </si>
  <si>
    <t>Repayment of short-term loans from related party</t>
  </si>
  <si>
    <t>Cash paid for long-term loans</t>
  </si>
  <si>
    <t>Cash paid for redemption of debentures</t>
  </si>
  <si>
    <t>Cash paid for lease liabilities</t>
  </si>
  <si>
    <t xml:space="preserve">Cash received from share subscription </t>
  </si>
  <si>
    <t xml:space="preserve">   from exercise of warrants</t>
  </si>
  <si>
    <t>Cash paid for dividend</t>
  </si>
  <si>
    <t>Cash paid for interest expenses</t>
  </si>
  <si>
    <t xml:space="preserve">   Loss (gain) on disposal/write-off equipment and intangible asset</t>
  </si>
  <si>
    <t xml:space="preserve">   Increase in fair value of investment properties</t>
  </si>
  <si>
    <t>Deferred tax liabilities</t>
  </si>
  <si>
    <t>Profit before income tax</t>
  </si>
  <si>
    <t>Tax expense</t>
  </si>
  <si>
    <t>Net cash flows from financing activities</t>
  </si>
  <si>
    <t>29, 36.1</t>
  </si>
  <si>
    <t>21, 29</t>
  </si>
  <si>
    <t>Other non-current financial liability</t>
  </si>
  <si>
    <t xml:space="preserve">   Allowance for diminution in value of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</si>
</sst>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_);_(* \(#,##0\);_(* &quot;-&quot;??_);_(@_)"/>
    <numFmt numFmtId="172" formatCode="_([$€-2]\ * #,##0.00_);_([$€-2]\ * \(#,##0.00\);_([$€-2]\ * &quot;-&quot;??_);_(@_)"/>
    <numFmt numFmtId="173" formatCode="_(* #,##0_);_(* \(#,##0\);_(* \-??_);_(@_)"/>
    <numFmt numFmtId="174" formatCode="0.000_)"/>
    <numFmt numFmtId="175" formatCode="General_)"/>
    <numFmt numFmtId="176" formatCode="#,##0.0_);[Red]\(#,##0.0\)"/>
    <numFmt numFmtId="177" formatCode="_(* #,##0_);[Red]_(* \(#,##0\);_(* &quot;-&quot;_);_(@_)"/>
    <numFmt numFmtId="178" formatCode="&quot;฿&quot;#,##0.00_);\(&quot;฿&quot;#,##0.00\)"/>
    <numFmt numFmtId="179" formatCode="&quot;วันที่&quot;\ \ว\ \ด\ด\ด\ด\ \ป\ป\ป\ป"/>
    <numFmt numFmtId="180" formatCode="0.000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\ &quot;F&quot;;\-#,##0.00\ &quot;F&quot;"/>
    <numFmt numFmtId="184" formatCode="d\ \ด\ด\ด\ \b\b"/>
    <numFmt numFmtId="185" formatCode="dd\-mmm\-yy_)"/>
    <numFmt numFmtId="186" formatCode="#,##0_);[Red]\(#,##0\);"/>
    <numFmt numFmtId="187" formatCode="dd/mm/\_x0000_\_x0000_"/>
    <numFmt numFmtId="188" formatCode="0.0%"/>
    <numFmt numFmtId="189" formatCode="_-[$€-2]* #,##0.00_-;\-[$€-2]* #,##0.00_-;_-[$€-2]* &quot;-&quot;??_-"/>
    <numFmt numFmtId="190" formatCode="&quot;0&quot;#.0"/>
    <numFmt numFmtId="191" formatCode="&quot;0&quot;#"/>
    <numFmt numFmtId="192" formatCode=";;;"/>
    <numFmt numFmtId="193" formatCode="ดดดด\-bbbb"/>
    <numFmt numFmtId="194" formatCode="ดดด\-bb"/>
    <numFmt numFmtId="195" formatCode="ดดด\-bbbb"/>
    <numFmt numFmtId="196" formatCode="0.00_)"/>
    <numFmt numFmtId="197" formatCode="#,##0.00_ ;[Red]\-#,##0.00\ "/>
    <numFmt numFmtId="198" formatCode="_(* #,##0_)_);[Red]_(* \(\ #,##0\ \);_(* &quot;-&quot;??_);_(@_)"/>
    <numFmt numFmtId="199" formatCode="_(* #,##0.00,,_)_);[Red]_(* \(\ #,##0.00,,\ \);_(* &quot;-&quot;??_);_(@_)"/>
    <numFmt numFmtId="200" formatCode="_(* #,##0.00,_)_);[Red]_(* \(\ #,##0.00,\ \);_(* &quot;-&quot;??_);_(@_)"/>
    <numFmt numFmtId="201" formatCode="_-* #,##0.00_-;[Red]\(\ #,##0.00_-\);_-* &quot;-&quot;_-;_-@_-"/>
    <numFmt numFmtId="202" formatCode="\ว\ \ด\ด\ด\ \ป\ป"/>
    <numFmt numFmtId="203" formatCode="#,##0.0;[Red]\-#,##0.0"/>
    <numFmt numFmtId="204" formatCode="#,##0.00;[Red]\(#,##0.00\)"/>
    <numFmt numFmtId="205" formatCode="0.00_);[Red]\(0.00\)"/>
    <numFmt numFmtId="206" formatCode="mm/dd/yy"/>
    <numFmt numFmtId="207" formatCode="_ * #,##0_ ;_ * \-#,##0_ ;_ * &quot;-&quot;_ ;_ @_ "/>
    <numFmt numFmtId="208" formatCode="&quot;฿&quot;##,#00_);\(&quot;฿&quot;##,#00\)"/>
    <numFmt numFmtId="209" formatCode="\t#,##0.00_);\(\t#,##0.00\)"/>
    <numFmt numFmtId="210" formatCode="0000"/>
    <numFmt numFmtId="211" formatCode="\t#\ \t00/\t00"/>
    <numFmt numFmtId="212" formatCode="_(* #,##0.00_);_(* \(#,##0.00\);_(* &quot;-&quot;_);_(@_)"/>
    <numFmt numFmtId="213" formatCode="_(* #,##0.0000_);_(* \(#,##0.0000\);_(* &quot;-&quot;_);_(@_)"/>
    <numFmt numFmtId="214" formatCode="0.0"/>
  </numFmts>
  <fonts count="10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 val="singleAccounting"/>
      <sz val="11"/>
      <name val="Arial"/>
      <family val="2"/>
    </font>
    <font>
      <u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6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9" fontId="10" fillId="0" borderId="0"/>
    <xf numFmtId="170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74" fontId="16" fillId="0" borderId="0"/>
    <xf numFmtId="175" fontId="17" fillId="0" borderId="0"/>
    <xf numFmtId="174" fontId="16" fillId="0" borderId="0"/>
    <xf numFmtId="175" fontId="17" fillId="0" borderId="0"/>
    <xf numFmtId="174" fontId="16" fillId="0" borderId="0"/>
    <xf numFmtId="175" fontId="17" fillId="0" borderId="0"/>
    <xf numFmtId="174" fontId="16" fillId="0" borderId="0"/>
    <xf numFmtId="175" fontId="17" fillId="0" borderId="0"/>
    <xf numFmtId="174" fontId="16" fillId="0" borderId="0"/>
    <xf numFmtId="175" fontId="17" fillId="0" borderId="0"/>
    <xf numFmtId="174" fontId="16" fillId="0" borderId="0"/>
    <xf numFmtId="175" fontId="17" fillId="0" borderId="0"/>
    <xf numFmtId="174" fontId="16" fillId="0" borderId="0"/>
    <xf numFmtId="175" fontId="17" fillId="0" borderId="0"/>
    <xf numFmtId="174" fontId="16" fillId="0" borderId="0"/>
    <xf numFmtId="175" fontId="17" fillId="0" borderId="0"/>
    <xf numFmtId="176" fontId="18" fillId="0" borderId="0" applyFill="0" applyBorder="0" applyAlignment="0" applyProtection="0"/>
    <xf numFmtId="40" fontId="18" fillId="0" borderId="0" applyFill="0" applyBorder="0" applyAlignment="0" applyProtection="0"/>
    <xf numFmtId="177" fontId="19" fillId="3" borderId="0" applyFill="0" applyBorder="0" applyAlignment="0">
      <alignment vertical="top"/>
    </xf>
    <xf numFmtId="178" fontId="19" fillId="3" borderId="0" applyFill="0" applyBorder="0" applyAlignment="0">
      <alignment vertical="top"/>
    </xf>
    <xf numFmtId="179" fontId="19" fillId="0" borderId="0" applyFill="0" applyBorder="0" applyAlignment="0" applyProtection="0"/>
    <xf numFmtId="180" fontId="19" fillId="0" borderId="0" applyFill="0" applyBorder="0" applyAlignment="0" applyProtection="0"/>
    <xf numFmtId="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25" fillId="0" borderId="0" applyFill="0" applyBorder="0"/>
    <xf numFmtId="182" fontId="25" fillId="0" borderId="0" applyFill="0" applyBorder="0"/>
    <xf numFmtId="183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84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85" fontId="23" fillId="0" borderId="0"/>
    <xf numFmtId="186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7" fontId="35" fillId="0" borderId="0" applyFill="0">
      <alignment horizontal="center"/>
    </xf>
    <xf numFmtId="188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90" fontId="61" fillId="0" borderId="10">
      <alignment horizontal="left"/>
    </xf>
    <xf numFmtId="191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92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" fontId="64" fillId="0" borderId="0" applyFill="0" applyBorder="0">
      <alignment horizontal="center"/>
    </xf>
    <xf numFmtId="193" fontId="21" fillId="0" borderId="0" applyFill="0" applyBorder="0">
      <alignment horizontal="center"/>
    </xf>
    <xf numFmtId="194" fontId="21" fillId="0" borderId="0" applyFont="0" applyFill="0" applyBorder="0"/>
    <xf numFmtId="195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6" fontId="67" fillId="0" borderId="0"/>
    <xf numFmtId="197" fontId="25" fillId="0" borderId="0" applyFont="0" applyFill="0" applyBorder="0"/>
    <xf numFmtId="198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9" fontId="21" fillId="0" borderId="0" applyFont="0" applyFill="0" applyBorder="0"/>
    <xf numFmtId="200" fontId="21" fillId="0" borderId="0"/>
    <xf numFmtId="201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202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164" fontId="19" fillId="3" borderId="0" applyFill="0" applyBorder="0" applyAlignment="0" applyProtection="0">
      <alignment vertical="top"/>
    </xf>
    <xf numFmtId="203" fontId="19" fillId="3" borderId="0" applyFill="0" applyBorder="0" applyAlignment="0" applyProtection="0">
      <alignment vertical="top"/>
    </xf>
    <xf numFmtId="204" fontId="19" fillId="0" borderId="0" applyFill="0" applyBorder="0" applyAlignment="0" applyProtection="0"/>
    <xf numFmtId="205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6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7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41" fontId="23" fillId="0" borderId="0" applyFont="0" applyFill="0" applyBorder="0" applyAlignment="0" applyProtection="0"/>
    <xf numFmtId="170" fontId="14" fillId="0" borderId="0" applyFont="0" applyFill="0" applyBorder="0" applyAlignment="0" applyProtection="0"/>
    <xf numFmtId="42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41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67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8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22" fillId="0" borderId="0" applyFont="0" applyFill="0" applyBorder="0" applyAlignment="0" applyProtection="0"/>
    <xf numFmtId="0" fontId="99" fillId="0" borderId="0"/>
    <xf numFmtId="170" fontId="23" fillId="0" borderId="0" applyFont="0" applyFill="0" applyBorder="0" applyAlignment="0" applyProtection="0"/>
    <xf numFmtId="0" fontId="100" fillId="0" borderId="0"/>
    <xf numFmtId="43" fontId="10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" fillId="0" borderId="0"/>
  </cellStyleXfs>
  <cellXfs count="116">
    <xf numFmtId="0" fontId="0" fillId="0" borderId="0" xfId="0"/>
    <xf numFmtId="0" fontId="1" fillId="0" borderId="0" xfId="0" applyFont="1" applyFill="1" applyAlignment="1">
      <alignment vertical="center"/>
    </xf>
    <xf numFmtId="171" fontId="2" fillId="0" borderId="0" xfId="0" applyNumberFormat="1" applyFont="1" applyFill="1" applyAlignment="1">
      <alignment horizontal="centerContinuous" vertical="center"/>
    </xf>
    <xf numFmtId="171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71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71" fontId="2" fillId="0" borderId="0" xfId="0" quotePrefix="1" applyNumberFormat="1" applyFont="1" applyFill="1" applyAlignment="1">
      <alignment horizontal="left" vertical="center"/>
    </xf>
    <xf numFmtId="171" fontId="2" fillId="0" borderId="0" xfId="0" applyNumberFormat="1" applyFont="1" applyFill="1" applyAlignment="1">
      <alignment horizontal="center" vertical="center"/>
    </xf>
    <xf numFmtId="171" fontId="2" fillId="0" borderId="2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7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71" fontId="1" fillId="0" borderId="0" xfId="0" applyNumberFormat="1" applyFont="1" applyFill="1" applyAlignment="1">
      <alignment vertical="center"/>
    </xf>
    <xf numFmtId="17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71" fontId="2" fillId="0" borderId="4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/>
    </xf>
    <xf numFmtId="171" fontId="2" fillId="0" borderId="0" xfId="0" quotePrefix="1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71" fontId="1" fillId="0" borderId="0" xfId="0" applyNumberFormat="1" applyFont="1" applyFill="1" applyBorder="1" applyAlignment="1">
      <alignment horizontal="center" vertical="center"/>
    </xf>
    <xf numFmtId="171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212" fontId="2" fillId="0" borderId="0" xfId="0" applyNumberFormat="1" applyFont="1" applyFill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172" fontId="104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horizontal="center" vertical="center"/>
    </xf>
    <xf numFmtId="172" fontId="105" fillId="0" borderId="0" xfId="0" applyNumberFormat="1" applyFont="1" applyFill="1" applyAlignment="1">
      <alignment vertical="center"/>
    </xf>
    <xf numFmtId="170" fontId="2" fillId="0" borderId="0" xfId="444" applyFont="1" applyFill="1" applyBorder="1" applyAlignment="1">
      <alignment horizontal="center" vertical="center"/>
    </xf>
    <xf numFmtId="171" fontId="2" fillId="0" borderId="0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right" vertical="center"/>
    </xf>
    <xf numFmtId="171" fontId="1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171" fontId="2" fillId="0" borderId="4" xfId="0" applyNumberFormat="1" applyFont="1" applyFill="1" applyBorder="1" applyAlignment="1">
      <alignment horizontal="right" vertical="center"/>
    </xf>
    <xf numFmtId="171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3" fontId="1" fillId="0" borderId="0" xfId="5" applyFont="1" applyFill="1" applyAlignment="1">
      <alignment vertical="center"/>
    </xf>
    <xf numFmtId="49" fontId="106" fillId="0" borderId="0" xfId="0" applyNumberFormat="1" applyFont="1" applyFill="1" applyBorder="1" applyAlignment="1">
      <alignment horizontal="right" vertical="center"/>
    </xf>
    <xf numFmtId="172" fontId="104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1" fontId="2" fillId="0" borderId="6" xfId="0" applyNumberFormat="1" applyFont="1" applyFill="1" applyBorder="1" applyAlignment="1">
      <alignment horizontal="center" vertical="center"/>
    </xf>
    <xf numFmtId="168" fontId="104" fillId="0" borderId="0" xfId="0" applyNumberFormat="1" applyFont="1" applyFill="1" applyBorder="1" applyAlignment="1">
      <alignment horizontal="right" vertical="center"/>
    </xf>
    <xf numFmtId="168" fontId="104" fillId="0" borderId="1" xfId="0" applyNumberFormat="1" applyFont="1" applyFill="1" applyBorder="1" applyAlignment="1">
      <alignment horizontal="right" vertical="center"/>
    </xf>
    <xf numFmtId="168" fontId="105" fillId="0" borderId="0" xfId="0" applyNumberFormat="1" applyFont="1" applyFill="1" applyAlignment="1">
      <alignment horizontal="right" vertical="center"/>
    </xf>
    <xf numFmtId="168" fontId="10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8" fontId="104" fillId="0" borderId="6" xfId="0" applyNumberFormat="1" applyFont="1" applyFill="1" applyBorder="1" applyAlignment="1">
      <alignment horizontal="right" vertical="center"/>
    </xf>
    <xf numFmtId="168" fontId="104" fillId="0" borderId="4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168" fontId="4" fillId="0" borderId="0" xfId="0" applyNumberFormat="1" applyFont="1" applyFill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8" fontId="2" fillId="0" borderId="3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171" fontId="2" fillId="0" borderId="1" xfId="0" applyNumberFormat="1" applyFont="1" applyFill="1" applyBorder="1" applyAlignment="1">
      <alignment horizontal="right" vertical="center"/>
    </xf>
    <xf numFmtId="37" fontId="1" fillId="0" borderId="0" xfId="3" quotePrefix="1" applyNumberFormat="1" applyFont="1" applyFill="1" applyAlignment="1">
      <alignment horizontal="left" vertical="center"/>
    </xf>
    <xf numFmtId="0" fontId="2" fillId="0" borderId="0" xfId="3" applyFont="1" applyFill="1" applyAlignment="1">
      <alignment horizontal="centerContinuous" vertical="center"/>
    </xf>
    <xf numFmtId="0" fontId="2" fillId="0" borderId="0" xfId="3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37" fontId="1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distributed" vertical="center"/>
    </xf>
    <xf numFmtId="0" fontId="1" fillId="0" borderId="0" xfId="3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distributed" vertical="center"/>
    </xf>
    <xf numFmtId="0" fontId="1" fillId="0" borderId="0" xfId="3" applyFont="1" applyFill="1" applyAlignment="1">
      <alignment vertical="center"/>
    </xf>
    <xf numFmtId="168" fontId="2" fillId="0" borderId="0" xfId="3" applyNumberFormat="1" applyFont="1" applyFill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168" fontId="2" fillId="0" borderId="0" xfId="3" applyNumberFormat="1" applyFont="1" applyFill="1" applyAlignment="1">
      <alignment horizontal="distributed" vertical="center"/>
    </xf>
    <xf numFmtId="171" fontId="2" fillId="0" borderId="3" xfId="0" applyNumberFormat="1" applyFont="1" applyFill="1" applyBorder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168" fontId="104" fillId="0" borderId="2" xfId="0" applyNumberFormat="1" applyFont="1" applyFill="1" applyBorder="1" applyAlignment="1">
      <alignment horizontal="right" vertical="center"/>
    </xf>
    <xf numFmtId="171" fontId="1" fillId="0" borderId="1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171" fontId="104" fillId="0" borderId="0" xfId="0" applyNumberFormat="1" applyFont="1" applyFill="1" applyAlignment="1">
      <alignment horizontal="centerContinuous" vertical="center"/>
    </xf>
    <xf numFmtId="171" fontId="104" fillId="0" borderId="0" xfId="0" applyNumberFormat="1" applyFont="1" applyFill="1" applyAlignment="1">
      <alignment horizontal="left" vertical="center"/>
    </xf>
    <xf numFmtId="171" fontId="104" fillId="0" borderId="0" xfId="0" quotePrefix="1" applyNumberFormat="1" applyFont="1" applyFill="1" applyAlignment="1">
      <alignment horizontal="centerContinuous" vertical="center"/>
    </xf>
    <xf numFmtId="0" fontId="105" fillId="0" borderId="0" xfId="0" applyFont="1" applyFill="1" applyAlignment="1">
      <alignment vertical="center"/>
    </xf>
    <xf numFmtId="37" fontId="104" fillId="0" borderId="0" xfId="445" applyNumberFormat="1" applyFont="1" applyFill="1" applyAlignment="1">
      <alignment vertical="center"/>
    </xf>
    <xf numFmtId="37" fontId="104" fillId="0" borderId="0" xfId="0" applyNumberFormat="1" applyFont="1" applyFill="1" applyAlignment="1">
      <alignment horizontal="right" vertical="center"/>
    </xf>
    <xf numFmtId="37" fontId="105" fillId="0" borderId="0" xfId="0" applyNumberFormat="1" applyFont="1" applyFill="1" applyAlignment="1">
      <alignment horizontal="center" vertical="center"/>
    </xf>
    <xf numFmtId="0" fontId="107" fillId="0" borderId="0" xfId="0" quotePrefix="1" applyFont="1" applyFill="1" applyAlignment="1">
      <alignment horizontal="center" vertical="center"/>
    </xf>
    <xf numFmtId="171" fontId="104" fillId="0" borderId="0" xfId="0" applyNumberFormat="1" applyFont="1" applyFill="1" applyAlignment="1">
      <alignment vertical="center"/>
    </xf>
    <xf numFmtId="0" fontId="104" fillId="0" borderId="0" xfId="0" quotePrefix="1" applyFont="1" applyFill="1" applyAlignment="1">
      <alignment horizontal="center" vertical="center"/>
    </xf>
    <xf numFmtId="0" fontId="104" fillId="0" borderId="0" xfId="0" applyFont="1" applyFill="1" applyAlignment="1">
      <alignment vertical="center"/>
    </xf>
    <xf numFmtId="213" fontId="2" fillId="0" borderId="4" xfId="0" applyNumberFormat="1" applyFont="1" applyFill="1" applyBorder="1" applyAlignment="1">
      <alignment horizontal="right" vertical="center"/>
    </xf>
    <xf numFmtId="213" fontId="2" fillId="0" borderId="0" xfId="0" applyNumberFormat="1" applyFont="1" applyFill="1" applyAlignment="1">
      <alignment horizontal="right" vertical="center"/>
    </xf>
    <xf numFmtId="213" fontId="105" fillId="0" borderId="0" xfId="0" applyNumberFormat="1" applyFont="1" applyFill="1" applyAlignment="1">
      <alignment horizontal="right" vertical="center"/>
    </xf>
    <xf numFmtId="213" fontId="104" fillId="0" borderId="0" xfId="0" applyNumberFormat="1" applyFont="1" applyFill="1" applyAlignment="1">
      <alignment vertical="center"/>
    </xf>
    <xf numFmtId="214" fontId="4" fillId="0" borderId="0" xfId="0" applyNumberFormat="1" applyFont="1" applyFill="1" applyAlignment="1">
      <alignment horizontal="center" vertical="center"/>
    </xf>
    <xf numFmtId="171" fontId="1" fillId="0" borderId="1" xfId="0" applyNumberFormat="1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</cellXfs>
  <cellStyles count="446">
    <cellStyle name="0,0_x000d__x000a_NA_x000d__x000a_" xfId="442"/>
    <cellStyle name="75" xfId="6"/>
    <cellStyle name="amount" xfId="7"/>
    <cellStyle name="Bad 2" xfId="8"/>
    <cellStyle name="Body" xfId="9"/>
    <cellStyle name="Calc Currency (0)" xfId="10"/>
    <cellStyle name="Calc Currency (2)" xfId="11"/>
    <cellStyle name="Calc Percent (0)" xfId="12"/>
    <cellStyle name="Calc Percent (1)" xfId="13"/>
    <cellStyle name="Calc Percent (2)" xfId="14"/>
    <cellStyle name="Calc Units (0)" xfId="15"/>
    <cellStyle name="Calc Units (1)" xfId="16"/>
    <cellStyle name="Calc Units (2)" xfId="17"/>
    <cellStyle name="comic" xfId="18"/>
    <cellStyle name="Comma" xfId="444" builtinId="3"/>
    <cellStyle name="Comma  - Style1" xfId="19"/>
    <cellStyle name="Comma  - Style1 2" xfId="20"/>
    <cellStyle name="Comma  - Style2" xfId="21"/>
    <cellStyle name="Comma  - Style2 2" xfId="22"/>
    <cellStyle name="Comma  - Style3" xfId="23"/>
    <cellStyle name="Comma  - Style3 2" xfId="24"/>
    <cellStyle name="Comma  - Style4" xfId="25"/>
    <cellStyle name="Comma  - Style4 2" xfId="26"/>
    <cellStyle name="Comma  - Style5" xfId="27"/>
    <cellStyle name="Comma  - Style5 2" xfId="28"/>
    <cellStyle name="Comma  - Style6" xfId="29"/>
    <cellStyle name="Comma  - Style6 2" xfId="30"/>
    <cellStyle name="Comma  - Style7" xfId="31"/>
    <cellStyle name="Comma  - Style7 2" xfId="32"/>
    <cellStyle name="Comma  - Style8" xfId="33"/>
    <cellStyle name="Comma  - Style8 2" xfId="34"/>
    <cellStyle name="Comma (0.0)" xfId="35"/>
    <cellStyle name="Comma (0.00)" xfId="36"/>
    <cellStyle name="Comma (hidden)" xfId="37"/>
    <cellStyle name="Comma (hidden) 2" xfId="38"/>
    <cellStyle name="Comma (index)" xfId="39"/>
    <cellStyle name="Comma (index) 2" xfId="40"/>
    <cellStyle name="Comma [00]" xfId="41"/>
    <cellStyle name="Comma 10" xfId="42"/>
    <cellStyle name="Comma 11" xfId="43"/>
    <cellStyle name="Comma 12" xfId="44"/>
    <cellStyle name="Comma 13" xfId="45"/>
    <cellStyle name="Comma 14" xfId="46"/>
    <cellStyle name="Comma 14 3 5" xfId="443"/>
    <cellStyle name="Comma 15" xfId="47"/>
    <cellStyle name="Comma 16" xfId="48"/>
    <cellStyle name="Comma 17" xfId="49"/>
    <cellStyle name="Comma 18" xfId="50"/>
    <cellStyle name="Comma 19" xfId="51"/>
    <cellStyle name="Comma 2" xfId="5"/>
    <cellStyle name="Comma 2 2" xfId="52"/>
    <cellStyle name="Comma 2 2 2" xfId="53"/>
    <cellStyle name="Comma 2 3" xfId="54"/>
    <cellStyle name="Comma 2 4" xfId="55"/>
    <cellStyle name="Comma 2 5" xfId="56"/>
    <cellStyle name="Comma 20" xfId="57"/>
    <cellStyle name="Comma 21" xfId="58"/>
    <cellStyle name="Comma 22" xfId="59"/>
    <cellStyle name="Comma 23" xfId="60"/>
    <cellStyle name="Comma 24" xfId="61"/>
    <cellStyle name="Comma 25" xfId="62"/>
    <cellStyle name="Comma 26" xfId="63"/>
    <cellStyle name="Comma 27" xfId="64"/>
    <cellStyle name="Comma 28" xfId="65"/>
    <cellStyle name="Comma 29" xfId="66"/>
    <cellStyle name="Comma 3" xfId="67"/>
    <cellStyle name="Comma 3 2" xfId="68"/>
    <cellStyle name="Comma 3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 2" xfId="81"/>
    <cellStyle name="Comma 4 3" xfId="82"/>
    <cellStyle name="Comma 4 4" xfId="83"/>
    <cellStyle name="Comma 40" xfId="84"/>
    <cellStyle name="Comma 5" xfId="85"/>
    <cellStyle name="Comma 5 2" xfId="86"/>
    <cellStyle name="Comma 5 3" xfId="87"/>
    <cellStyle name="Comma 5 4" xfId="88"/>
    <cellStyle name="Comma 6" xfId="89"/>
    <cellStyle name="Comma 6 2" xfId="90"/>
    <cellStyle name="Comma 6 3" xfId="91"/>
    <cellStyle name="Comma 7" xfId="92"/>
    <cellStyle name="Comma 7 2" xfId="93"/>
    <cellStyle name="Comma 7 2 2" xfId="94"/>
    <cellStyle name="Comma 8" xfId="95"/>
    <cellStyle name="Comma 9" xfId="96"/>
    <cellStyle name="Comma 9 2" xfId="97"/>
    <cellStyle name="Comma M" xfId="98"/>
    <cellStyle name="Comma T" xfId="99"/>
    <cellStyle name="comma zerodec" xfId="100"/>
    <cellStyle name="Comma0" xfId="101"/>
    <cellStyle name="Copied" xfId="102"/>
    <cellStyle name="Cover Date" xfId="103"/>
    <cellStyle name="Cover Date 2" xfId="104"/>
    <cellStyle name="Cover Subtitle" xfId="105"/>
    <cellStyle name="Cover Subtitle 2" xfId="106"/>
    <cellStyle name="Cover Title" xfId="107"/>
    <cellStyle name="Cover Title 2" xfId="108"/>
    <cellStyle name="Currency (hidden)" xfId="109"/>
    <cellStyle name="Currency (hidden) 2" xfId="110"/>
    <cellStyle name="Currency [00]" xfId="111"/>
    <cellStyle name="Currency 2" xfId="112"/>
    <cellStyle name="Currency0" xfId="113"/>
    <cellStyle name="Currency1" xfId="114"/>
    <cellStyle name="Custom" xfId="115"/>
    <cellStyle name="Date" xfId="116"/>
    <cellStyle name="Date Eng" xfId="117"/>
    <cellStyle name="Date Short" xfId="118"/>
    <cellStyle name="Date_13.Lead_Royal Excellency(RE)" xfId="119"/>
    <cellStyle name="Dollar (zero dec)" xfId="120"/>
    <cellStyle name="E&amp;Y House" xfId="121"/>
    <cellStyle name="E&amp;Y House 2" xfId="122"/>
    <cellStyle name="Enter Currency (0)" xfId="123"/>
    <cellStyle name="Enter Currency (2)" xfId="124"/>
    <cellStyle name="Enter Units (0)" xfId="125"/>
    <cellStyle name="Enter Units (1)" xfId="126"/>
    <cellStyle name="Enter Units (2)" xfId="127"/>
    <cellStyle name="Entered" xfId="128"/>
    <cellStyle name="Euro" xfId="129"/>
    <cellStyle name="Euro 2" xfId="130"/>
    <cellStyle name="Footer SBILogo1" xfId="131"/>
    <cellStyle name="Footer SBILogo1 2" xfId="132"/>
    <cellStyle name="Footer SBILogo2" xfId="133"/>
    <cellStyle name="Footer SBILogo2 2" xfId="134"/>
    <cellStyle name="Footnote" xfId="135"/>
    <cellStyle name="Footnote 2" xfId="136"/>
    <cellStyle name="Footnote Reference" xfId="137"/>
    <cellStyle name="Footnote Reference 2" xfId="138"/>
    <cellStyle name="Footnote__0_Lead_ KOSE_30.06.05" xfId="139"/>
    <cellStyle name="General C" xfId="140"/>
    <cellStyle name="General CA" xfId="141"/>
    <cellStyle name="General Eng" xfId="142"/>
    <cellStyle name="General S" xfId="143"/>
    <cellStyle name="General T" xfId="144"/>
    <cellStyle name="General W" xfId="145"/>
    <cellStyle name="Grey" xfId="146"/>
    <cellStyle name="Header" xfId="147"/>
    <cellStyle name="Header 2" xfId="148"/>
    <cellStyle name="Header Draft Stamp" xfId="149"/>
    <cellStyle name="Header Draft Stamp 2" xfId="150"/>
    <cellStyle name="Header__0_Lead_ KOSE_30.06.05" xfId="151"/>
    <cellStyle name="Header1" xfId="152"/>
    <cellStyle name="Header2" xfId="153"/>
    <cellStyle name="Heading 1 2" xfId="154"/>
    <cellStyle name="Heading 1 3" xfId="155"/>
    <cellStyle name="Heading 1 Above" xfId="156"/>
    <cellStyle name="Heading 1 Above 2" xfId="157"/>
    <cellStyle name="Heading 1+" xfId="158"/>
    <cellStyle name="Heading 1+ 2" xfId="159"/>
    <cellStyle name="Heading 2 2" xfId="160"/>
    <cellStyle name="Heading 2 3" xfId="161"/>
    <cellStyle name="Heading 2 Below" xfId="162"/>
    <cellStyle name="Heading 2+" xfId="163"/>
    <cellStyle name="Heading 2+ 2" xfId="164"/>
    <cellStyle name="Heading 3 2" xfId="165"/>
    <cellStyle name="Heading 3 3" xfId="166"/>
    <cellStyle name="Heading 3+" xfId="167"/>
    <cellStyle name="Heading 3+ 2" xfId="168"/>
    <cellStyle name="HEADING, MAJOR" xfId="169"/>
    <cellStyle name="HEADING, MINOR" xfId="170"/>
    <cellStyle name="HEADING, RIGHT" xfId="171"/>
    <cellStyle name="HEADING,MAJOR" xfId="172"/>
    <cellStyle name="Hidden" xfId="173"/>
    <cellStyle name="Input [yellow]" xfId="174"/>
    <cellStyle name="Link Currency (0)" xfId="175"/>
    <cellStyle name="Link Currency (2)" xfId="176"/>
    <cellStyle name="Link Units (0)" xfId="177"/>
    <cellStyle name="Link Units (1)" xfId="178"/>
    <cellStyle name="Link Units (2)" xfId="179"/>
    <cellStyle name="Milliers [0]_AR1194" xfId="180"/>
    <cellStyle name="Milliers_AR1194" xfId="181"/>
    <cellStyle name="Mon?taire [0]_AR1194" xfId="182"/>
    <cellStyle name="Mon?taire_AR1194" xfId="183"/>
    <cellStyle name="Mon้taire [0]_AR1194" xfId="184"/>
    <cellStyle name="Mon้taire_AR1194" xfId="185"/>
    <cellStyle name="Month Year" xfId="186"/>
    <cellStyle name="Month Year F" xfId="187"/>
    <cellStyle name="Month Year S" xfId="188"/>
    <cellStyle name="Month Year T" xfId="189"/>
    <cellStyle name="MS_COL_STYLE" xfId="190"/>
    <cellStyle name="NavStyleDefault" xfId="191"/>
    <cellStyle name="no dec" xfId="192"/>
    <cellStyle name="Normal" xfId="0" builtinId="0"/>
    <cellStyle name="Normal - Style1" xfId="193"/>
    <cellStyle name="Normal [-]" xfId="194"/>
    <cellStyle name="Normal [0]" xfId="195"/>
    <cellStyle name="Normal 10" xfId="196"/>
    <cellStyle name="Normal 11" xfId="197"/>
    <cellStyle name="Normal 12" xfId="198"/>
    <cellStyle name="Normal 13" xfId="199"/>
    <cellStyle name="Normal 13 2" xfId="200"/>
    <cellStyle name="Normal 14" xfId="201"/>
    <cellStyle name="Normal 14 2" xfId="202"/>
    <cellStyle name="Normal 15" xfId="203"/>
    <cellStyle name="Normal 16" xfId="204"/>
    <cellStyle name="Normal 17" xfId="205"/>
    <cellStyle name="Normal 18" xfId="206"/>
    <cellStyle name="Normal 19" xfId="207"/>
    <cellStyle name="Normal 2" xfId="3"/>
    <cellStyle name="Normal 2 2" xfId="208"/>
    <cellStyle name="Normal 2 3" xfId="209"/>
    <cellStyle name="Normal 2 4" xfId="210"/>
    <cellStyle name="Normal 2 5" xfId="211"/>
    <cellStyle name="Normal 2 6" xfId="212"/>
    <cellStyle name="Normal 20" xfId="213"/>
    <cellStyle name="Normal 21" xfId="214"/>
    <cellStyle name="Normal 22" xfId="215"/>
    <cellStyle name="Normal 23" xfId="216"/>
    <cellStyle name="Normal 24" xfId="217"/>
    <cellStyle name="Normal 25" xfId="218"/>
    <cellStyle name="Normal 26" xfId="219"/>
    <cellStyle name="Normal 27" xfId="220"/>
    <cellStyle name="Normal 28" xfId="221"/>
    <cellStyle name="Normal 29" xfId="222"/>
    <cellStyle name="Normal 3" xfId="2"/>
    <cellStyle name="Normal 3 2" xfId="223"/>
    <cellStyle name="Normal 3 3" xfId="224"/>
    <cellStyle name="Normal 30" xfId="225"/>
    <cellStyle name="Normal 31" xfId="226"/>
    <cellStyle name="Normal 32" xfId="227"/>
    <cellStyle name="Normal 33" xfId="228"/>
    <cellStyle name="Normal 34" xfId="229"/>
    <cellStyle name="Normal 35" xfId="230"/>
    <cellStyle name="Normal 36" xfId="231"/>
    <cellStyle name="Normal 37" xfId="232"/>
    <cellStyle name="Normal 38" xfId="233"/>
    <cellStyle name="Normal 39" xfId="234"/>
    <cellStyle name="Normal 4" xfId="4"/>
    <cellStyle name="Normal 4 2" xfId="235"/>
    <cellStyle name="Normal 4 3" xfId="236"/>
    <cellStyle name="Normal 40" xfId="237"/>
    <cellStyle name="Normal 41" xfId="238"/>
    <cellStyle name="Normal 42" xfId="239"/>
    <cellStyle name="Normal 43" xfId="240"/>
    <cellStyle name="Normal 44" xfId="241"/>
    <cellStyle name="Normal 45" xfId="242"/>
    <cellStyle name="Normal 46" xfId="243"/>
    <cellStyle name="Normal 47" xfId="244"/>
    <cellStyle name="Normal 48" xfId="245"/>
    <cellStyle name="Normal 5" xfId="246"/>
    <cellStyle name="Normal 5 2" xfId="247"/>
    <cellStyle name="Normal 5 3" xfId="248"/>
    <cellStyle name="Normal 5 4" xfId="249"/>
    <cellStyle name="Normal 5 5" xfId="250"/>
    <cellStyle name="Normal 6" xfId="251"/>
    <cellStyle name="Normal 6 2" xfId="252"/>
    <cellStyle name="Normal 6 3" xfId="253"/>
    <cellStyle name="Normal 7" xfId="254"/>
    <cellStyle name="Normal 7 2" xfId="255"/>
    <cellStyle name="Normal 7 3" xfId="256"/>
    <cellStyle name="Normal 7 3 2" xfId="257"/>
    <cellStyle name="Normal 7 4" xfId="258"/>
    <cellStyle name="Normal 7 5" xfId="259"/>
    <cellStyle name="Normal 8" xfId="260"/>
    <cellStyle name="Normal 9" xfId="261"/>
    <cellStyle name="Normal M" xfId="262"/>
    <cellStyle name="Normal T" xfId="263"/>
    <cellStyle name="Normal W" xfId="264"/>
    <cellStyle name="Normal_BS - E" xfId="1"/>
    <cellStyle name="Normal_BS&amp;PLT Q1'2006" xfId="445"/>
    <cellStyle name="NormalGB" xfId="265"/>
    <cellStyle name="NormalGB 2" xfId="266"/>
    <cellStyle name="NormalGB 3" xfId="267"/>
    <cellStyle name="Page Number" xfId="268"/>
    <cellStyle name="Page Number 2" xfId="269"/>
    <cellStyle name="Percent (0%)" xfId="270"/>
    <cellStyle name="Percent (0%) 2" xfId="271"/>
    <cellStyle name="Percent (0.0%)" xfId="272"/>
    <cellStyle name="Percent (0.0%) 2" xfId="273"/>
    <cellStyle name="Percent (0.00%)" xfId="274"/>
    <cellStyle name="Percent (0.00%) 2" xfId="275"/>
    <cellStyle name="Percent [0]" xfId="276"/>
    <cellStyle name="Percent [00]" xfId="277"/>
    <cellStyle name="Percent [2]" xfId="278"/>
    <cellStyle name="Percent 10" xfId="279"/>
    <cellStyle name="Percent 11" xfId="280"/>
    <cellStyle name="Percent 12" xfId="281"/>
    <cellStyle name="Percent 13" xfId="282"/>
    <cellStyle name="Percent 14" xfId="283"/>
    <cellStyle name="Percent 15" xfId="284"/>
    <cellStyle name="Percent 16" xfId="285"/>
    <cellStyle name="Percent 17" xfId="286"/>
    <cellStyle name="Percent 18" xfId="287"/>
    <cellStyle name="Percent 19" xfId="288"/>
    <cellStyle name="Percent 2" xfId="289"/>
    <cellStyle name="Percent 2 2" xfId="290"/>
    <cellStyle name="Percent 2 3" xfId="291"/>
    <cellStyle name="Percent 20" xfId="292"/>
    <cellStyle name="Percent 21" xfId="293"/>
    <cellStyle name="Percent 22" xfId="294"/>
    <cellStyle name="Percent 23" xfId="295"/>
    <cellStyle name="Percent 24" xfId="296"/>
    <cellStyle name="Percent 25" xfId="297"/>
    <cellStyle name="Percent 26" xfId="298"/>
    <cellStyle name="Percent 27" xfId="299"/>
    <cellStyle name="Percent 28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7" xfId="308"/>
    <cellStyle name="Percent 8" xfId="309"/>
    <cellStyle name="Percent 9" xfId="310"/>
    <cellStyle name="PERCENTAGE" xfId="311"/>
    <cellStyle name="PrePop Currency (0)" xfId="312"/>
    <cellStyle name="PrePop Currency (2)" xfId="313"/>
    <cellStyle name="PrePop Units (0)" xfId="314"/>
    <cellStyle name="PrePop Units (1)" xfId="315"/>
    <cellStyle name="PrePop Units (2)" xfId="316"/>
    <cellStyle name="pwstyle" xfId="317"/>
    <cellStyle name="Quantity" xfId="318"/>
    <cellStyle name="RevList" xfId="319"/>
    <cellStyle name="Salomon Logo" xfId="320"/>
    <cellStyle name="Salomon Logo 2" xfId="321"/>
    <cellStyle name="SAPBEXaggData" xfId="322"/>
    <cellStyle name="SAPBEXaggDataEmph" xfId="323"/>
    <cellStyle name="SAPBEXaggItem" xfId="324"/>
    <cellStyle name="SAPBEXaggItemX" xfId="325"/>
    <cellStyle name="SAPBEXchaText" xfId="326"/>
    <cellStyle name="SAPBEXexcBad7" xfId="327"/>
    <cellStyle name="SAPBEXexcBad8" xfId="328"/>
    <cellStyle name="SAPBEXexcBad9" xfId="329"/>
    <cellStyle name="SAPBEXexcCritical4" xfId="330"/>
    <cellStyle name="SAPBEXexcCritical5" xfId="331"/>
    <cellStyle name="SAPBEXexcCritical6" xfId="332"/>
    <cellStyle name="SAPBEXexcGood1" xfId="333"/>
    <cellStyle name="SAPBEXexcGood2" xfId="334"/>
    <cellStyle name="SAPBEXexcGood3" xfId="335"/>
    <cellStyle name="SAPBEXfilterDrill" xfId="336"/>
    <cellStyle name="SAPBEXfilterItem" xfId="337"/>
    <cellStyle name="SAPBEXfilterText" xfId="338"/>
    <cellStyle name="SAPBEXformats" xfId="339"/>
    <cellStyle name="SAPBEXheaderItem" xfId="340"/>
    <cellStyle name="SAPBEXheaderText" xfId="341"/>
    <cellStyle name="SAPBEXHLevel0" xfId="342"/>
    <cellStyle name="SAPBEXHLevel0X" xfId="343"/>
    <cellStyle name="SAPBEXHLevel1" xfId="344"/>
    <cellStyle name="SAPBEXHLevel1X" xfId="345"/>
    <cellStyle name="SAPBEXHLevel2" xfId="346"/>
    <cellStyle name="SAPBEXHLevel2X" xfId="347"/>
    <cellStyle name="SAPBEXHLevel3" xfId="348"/>
    <cellStyle name="SAPBEXHLevel3X" xfId="349"/>
    <cellStyle name="SAPBEXresData" xfId="350"/>
    <cellStyle name="SAPBEXresDataEmph" xfId="351"/>
    <cellStyle name="SAPBEXresItem" xfId="352"/>
    <cellStyle name="SAPBEXresItemX" xfId="353"/>
    <cellStyle name="SAPBEXstdData" xfId="354"/>
    <cellStyle name="SAPBEXstdDataEmph" xfId="355"/>
    <cellStyle name="SAPBEXstdItem" xfId="356"/>
    <cellStyle name="SAPBEXstdItemX" xfId="357"/>
    <cellStyle name="SAPBEXtitle" xfId="358"/>
    <cellStyle name="SAPBEXundefined" xfId="359"/>
    <cellStyle name="section head" xfId="360"/>
    <cellStyle name="SS Col Hdr" xfId="361"/>
    <cellStyle name="SS Dim 1 Blank" xfId="362"/>
    <cellStyle name="SS Dim 1 Title" xfId="363"/>
    <cellStyle name="SS Dim 1 Value" xfId="364"/>
    <cellStyle name="SS Dim 2 Blank" xfId="365"/>
    <cellStyle name="SS Dim 2 Title" xfId="366"/>
    <cellStyle name="SS Dim 2 Value" xfId="367"/>
    <cellStyle name="SS Dim 3 Blank" xfId="368"/>
    <cellStyle name="SS Dim 3 Title" xfId="369"/>
    <cellStyle name="SS Dim 3 Value" xfId="370"/>
    <cellStyle name="SS Dim 4 Blank" xfId="371"/>
    <cellStyle name="SS Dim 4 Title" xfId="372"/>
    <cellStyle name="SS Dim 4 Value" xfId="373"/>
    <cellStyle name="SS Dim 5 Blank" xfId="374"/>
    <cellStyle name="SS Dim 5 Title" xfId="375"/>
    <cellStyle name="SS Dim 5 Value" xfId="376"/>
    <cellStyle name="SS Other Measure" xfId="377"/>
    <cellStyle name="SS Sum Measure" xfId="378"/>
    <cellStyle name="SS Unbound Dim" xfId="379"/>
    <cellStyle name="SS WAvg Measure" xfId="380"/>
    <cellStyle name="Standard_BS14" xfId="381"/>
    <cellStyle name="Style 1" xfId="382"/>
    <cellStyle name="Subtotal" xfId="383"/>
    <cellStyle name="Table Head" xfId="384"/>
    <cellStyle name="Table Head 2" xfId="385"/>
    <cellStyle name="Table Source" xfId="386"/>
    <cellStyle name="Table Source 2" xfId="387"/>
    <cellStyle name="Table Text" xfId="388"/>
    <cellStyle name="Table Title" xfId="389"/>
    <cellStyle name="Table Title 2" xfId="390"/>
    <cellStyle name="Table Units" xfId="391"/>
    <cellStyle name="Table Units 2" xfId="392"/>
    <cellStyle name="Text" xfId="393"/>
    <cellStyle name="Text 1" xfId="394"/>
    <cellStyle name="Text 1 2" xfId="395"/>
    <cellStyle name="Text 2" xfId="396"/>
    <cellStyle name="Text 2 2" xfId="397"/>
    <cellStyle name="Text Head 1" xfId="398"/>
    <cellStyle name="Text Head 1 2" xfId="399"/>
    <cellStyle name="Text Head 2" xfId="400"/>
    <cellStyle name="Text Head 2 2" xfId="401"/>
    <cellStyle name="Text Indent 1" xfId="402"/>
    <cellStyle name="Text Indent 1 2" xfId="403"/>
    <cellStyle name="Text Indent 2" xfId="404"/>
    <cellStyle name="Text Indent 2 2" xfId="405"/>
    <cellStyle name="Text Indent A" xfId="406"/>
    <cellStyle name="Text Indent B" xfId="407"/>
    <cellStyle name="Text Indent C" xfId="408"/>
    <cellStyle name="Text_C049_2007_YE_K new" xfId="409"/>
    <cellStyle name="Tickmark" xfId="410"/>
    <cellStyle name="TOC 1" xfId="411"/>
    <cellStyle name="TOC 1 2" xfId="412"/>
    <cellStyle name="TOC 2" xfId="413"/>
    <cellStyle name="TOC 2 2" xfId="414"/>
    <cellStyle name="UR" xfId="415"/>
    <cellStyle name="ค@ฏ๋_1111D2111DQ2" xfId="422"/>
    <cellStyle name="คdคภฆ์[0]_1111D2111DQ2" xfId="423"/>
    <cellStyle name="คdคภฆ์_1111D2111DQ1" xfId="424"/>
    <cellStyle name="เครื่องหมายจุลภาค [0]" xfId="416"/>
    <cellStyle name="เครื่องหมายจุลภาค_001K-1,2,3" xfId="417"/>
    <cellStyle name="เครื่องหมายสกุลเงิน [0]" xfId="418"/>
    <cellStyle name="เครื่องหมายสกุลเงิน_1CONT" xfId="419"/>
    <cellStyle name="เชื่อมโยงหลายมิติ" xfId="420"/>
    <cellStyle name="เชื่อมโยงหลายมิติ 2" xfId="421"/>
    <cellStyle name="ณfน๔ [0]_Book1" xfId="425"/>
    <cellStyle name="ณfน๔_Book1" xfId="426"/>
    <cellStyle name="ตามการเชื่อมโยงหลายมิติ" xfId="427"/>
    <cellStyle name="ตามการเชื่อมโยงหลายมิติ 2" xfId="428"/>
    <cellStyle name="น้บะภฒ_95" xfId="429"/>
    <cellStyle name="ปกติ_(S) Commitment Q1'04" xfId="430"/>
    <cellStyle name="ฤธถ [0]_95" xfId="431"/>
    <cellStyle name="ฤธถ_95" xfId="432"/>
    <cellStyle name="ล๋ศญ [0]_95" xfId="433"/>
    <cellStyle name="ล๋ศญ_95" xfId="434"/>
    <cellStyle name="วฅมุ_4ฟ๙ฝวภ๛" xfId="435"/>
    <cellStyle name="_x001d_๐9_x000c_$_x0009__x000d__x0017_U_x0001_๘_x0004_–_x0006__x0007__x0001__x0001_" xfId="436"/>
    <cellStyle name="一般_Book1" xfId="437"/>
    <cellStyle name="千位分隔_IPE(T) 2003'12 J" xfId="438"/>
    <cellStyle name="千分位_IPE(T) 2002 E1" xfId="439"/>
    <cellStyle name="未定義" xfId="440"/>
    <cellStyle name="標準_損益" xfId="441"/>
  </cellStyles>
  <dxfs count="0"/>
  <tableStyles count="0" defaultTableStyle="TableStyleMedium9" defaultPivotStyle="PivotStyleLight16"/>
  <colors>
    <mruColors>
      <color rgb="FFFFFFCC"/>
      <color rgb="FF00FFFF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showGridLines="0" view="pageBreakPreview" zoomScale="115" zoomScaleNormal="70" zoomScaleSheetLayoutView="115" workbookViewId="0">
      <selection activeCell="K32" sqref="K32"/>
    </sheetView>
  </sheetViews>
  <sheetFormatPr defaultColWidth="10.7109375" defaultRowHeight="21.95" customHeight="1"/>
  <cols>
    <col min="1" max="1" width="50.140625" style="33" customWidth="1"/>
    <col min="2" max="2" width="1.7109375" style="6" customWidth="1"/>
    <col min="3" max="3" width="5.5703125" style="33" customWidth="1"/>
    <col min="4" max="4" width="1.7109375" style="17" customWidth="1"/>
    <col min="5" max="5" width="1.7109375" style="6" customWidth="1"/>
    <col min="6" max="6" width="18.7109375" style="6" customWidth="1"/>
    <col min="7" max="7" width="1.7109375" style="6" customWidth="1"/>
    <col min="8" max="8" width="18.7109375" style="6" customWidth="1"/>
    <col min="9" max="9" width="1.7109375" style="6" customWidth="1"/>
    <col min="10" max="10" width="18.7109375" style="6" customWidth="1"/>
    <col min="11" max="11" width="1.7109375" style="6" customWidth="1"/>
    <col min="12" max="12" width="14.28515625" style="104" customWidth="1"/>
    <col min="13" max="13" width="13.7109375" style="104" bestFit="1" customWidth="1"/>
    <col min="14" max="16384" width="10.7109375" style="6"/>
  </cols>
  <sheetData>
    <row r="1" spans="1:13" s="3" customFormat="1" ht="21.95" customHeight="1">
      <c r="A1" s="1" t="s">
        <v>153</v>
      </c>
      <c r="B1" s="29"/>
      <c r="C1" s="19"/>
      <c r="D1" s="27"/>
      <c r="E1" s="10"/>
      <c r="F1" s="10"/>
      <c r="G1" s="10"/>
      <c r="H1" s="10"/>
      <c r="I1" s="10"/>
      <c r="J1" s="10"/>
      <c r="L1" s="96"/>
      <c r="M1" s="97"/>
    </row>
    <row r="2" spans="1:13" s="3" customFormat="1" ht="21.95" customHeight="1">
      <c r="A2" s="1" t="s">
        <v>56</v>
      </c>
      <c r="B2" s="10"/>
      <c r="C2" s="19"/>
      <c r="D2" s="27"/>
      <c r="E2" s="10"/>
      <c r="F2" s="10"/>
      <c r="G2" s="10"/>
      <c r="H2" s="10"/>
      <c r="I2" s="10"/>
      <c r="J2" s="10"/>
      <c r="L2" s="98"/>
      <c r="M2" s="97"/>
    </row>
    <row r="3" spans="1:13" s="3" customFormat="1" ht="21.95" customHeight="1">
      <c r="A3" s="4" t="s">
        <v>151</v>
      </c>
      <c r="B3" s="10"/>
      <c r="C3" s="19"/>
      <c r="D3" s="27"/>
      <c r="E3" s="10"/>
      <c r="F3" s="10"/>
      <c r="G3" s="10"/>
      <c r="H3" s="10"/>
      <c r="I3" s="10"/>
      <c r="J3" s="10"/>
      <c r="L3" s="99"/>
      <c r="M3" s="100"/>
    </row>
    <row r="4" spans="1:13" s="3" customFormat="1" ht="21.95" customHeight="1">
      <c r="B4" s="10"/>
      <c r="C4" s="19"/>
      <c r="D4" s="27"/>
      <c r="E4" s="10"/>
      <c r="F4" s="10"/>
      <c r="G4" s="10"/>
      <c r="H4" s="10"/>
      <c r="I4" s="10"/>
      <c r="J4" s="5" t="s">
        <v>94</v>
      </c>
      <c r="L4" s="101"/>
      <c r="M4" s="100"/>
    </row>
    <row r="5" spans="1:13" s="3" customFormat="1" ht="21.95" customHeight="1">
      <c r="B5" s="10"/>
      <c r="C5" s="19"/>
      <c r="D5" s="27"/>
      <c r="E5" s="10"/>
      <c r="F5" s="22" t="s">
        <v>175</v>
      </c>
      <c r="G5" s="10"/>
      <c r="H5" s="10"/>
      <c r="I5" s="10"/>
      <c r="J5" s="5"/>
      <c r="L5" s="102"/>
      <c r="M5" s="100"/>
    </row>
    <row r="6" spans="1:13" s="3" customFormat="1" ht="21.95" customHeight="1">
      <c r="B6" s="10"/>
      <c r="C6" s="19"/>
      <c r="D6" s="27"/>
      <c r="E6" s="10"/>
      <c r="F6" s="93" t="s">
        <v>176</v>
      </c>
      <c r="G6" s="10"/>
      <c r="H6" s="112" t="s">
        <v>170</v>
      </c>
      <c r="I6" s="112"/>
      <c r="J6" s="112"/>
      <c r="L6" s="103"/>
      <c r="M6" s="104"/>
    </row>
    <row r="7" spans="1:13" ht="21.95" customHeight="1">
      <c r="C7" s="58" t="s">
        <v>0</v>
      </c>
      <c r="D7" s="56"/>
      <c r="E7" s="56"/>
      <c r="F7" s="59" t="s">
        <v>152</v>
      </c>
      <c r="G7" s="56"/>
      <c r="H7" s="59" t="s">
        <v>152</v>
      </c>
      <c r="I7" s="56"/>
      <c r="J7" s="59" t="s">
        <v>131</v>
      </c>
      <c r="L7" s="105"/>
    </row>
    <row r="8" spans="1:13" ht="21.95" customHeight="1">
      <c r="A8" s="1" t="s">
        <v>1</v>
      </c>
      <c r="C8" s="7"/>
      <c r="L8" s="105"/>
    </row>
    <row r="9" spans="1:13" ht="21.95" customHeight="1">
      <c r="A9" s="1" t="s">
        <v>2</v>
      </c>
      <c r="C9" s="7"/>
    </row>
    <row r="10" spans="1:13" ht="21.95" customHeight="1">
      <c r="A10" s="8" t="s">
        <v>3</v>
      </c>
      <c r="B10" s="9"/>
      <c r="C10" s="60">
        <v>7</v>
      </c>
      <c r="D10" s="6"/>
      <c r="E10" s="31"/>
      <c r="F10" s="31">
        <v>77635998</v>
      </c>
      <c r="G10" s="31"/>
      <c r="H10" s="31">
        <v>76033881</v>
      </c>
      <c r="I10" s="31"/>
      <c r="J10" s="31">
        <v>22307086</v>
      </c>
      <c r="L10" s="65"/>
      <c r="M10" s="65"/>
    </row>
    <row r="11" spans="1:13" ht="21.95" customHeight="1">
      <c r="A11" s="8" t="s">
        <v>51</v>
      </c>
      <c r="C11" s="60" t="s">
        <v>132</v>
      </c>
      <c r="D11" s="69"/>
      <c r="E11" s="70"/>
      <c r="F11" s="31">
        <v>99715161</v>
      </c>
      <c r="G11" s="43"/>
      <c r="H11" s="31">
        <v>98938736</v>
      </c>
      <c r="I11" s="43"/>
      <c r="J11" s="31">
        <v>105778592</v>
      </c>
      <c r="L11" s="65"/>
      <c r="M11" s="65"/>
    </row>
    <row r="12" spans="1:13" ht="21.95" customHeight="1">
      <c r="A12" s="8" t="s">
        <v>82</v>
      </c>
      <c r="C12" s="60">
        <v>9</v>
      </c>
      <c r="D12" s="69"/>
      <c r="E12" s="70"/>
      <c r="F12" s="31">
        <v>74295547</v>
      </c>
      <c r="G12" s="43"/>
      <c r="H12" s="31">
        <v>74295547</v>
      </c>
      <c r="I12" s="43"/>
      <c r="J12" s="31">
        <v>85978363</v>
      </c>
      <c r="L12" s="65"/>
      <c r="M12" s="65"/>
    </row>
    <row r="13" spans="1:13" ht="21.95" customHeight="1">
      <c r="A13" s="8" t="s">
        <v>178</v>
      </c>
      <c r="C13" s="60">
        <v>6</v>
      </c>
      <c r="D13" s="69"/>
      <c r="E13" s="70"/>
      <c r="F13" s="31">
        <v>0</v>
      </c>
      <c r="G13" s="43"/>
      <c r="H13" s="31">
        <v>6770000</v>
      </c>
      <c r="I13" s="43"/>
      <c r="J13" s="31">
        <v>0</v>
      </c>
      <c r="L13" s="65"/>
      <c r="M13" s="65"/>
    </row>
    <row r="14" spans="1:13" ht="21.95" customHeight="1">
      <c r="A14" s="8" t="s">
        <v>61</v>
      </c>
      <c r="B14" s="3"/>
      <c r="C14" s="60"/>
      <c r="D14" s="6"/>
      <c r="E14" s="31"/>
      <c r="F14" s="31">
        <v>13487440</v>
      </c>
      <c r="G14" s="31"/>
      <c r="H14" s="31">
        <v>13487440</v>
      </c>
      <c r="I14" s="31"/>
      <c r="J14" s="31">
        <v>12868096</v>
      </c>
      <c r="L14" s="65"/>
      <c r="M14" s="65"/>
    </row>
    <row r="15" spans="1:13" ht="21.95" customHeight="1">
      <c r="A15" s="8" t="s">
        <v>136</v>
      </c>
      <c r="B15" s="3"/>
      <c r="C15" s="60"/>
      <c r="D15" s="6"/>
      <c r="E15" s="31"/>
      <c r="F15" s="31">
        <v>0</v>
      </c>
      <c r="G15" s="31"/>
      <c r="H15" s="31">
        <v>0</v>
      </c>
      <c r="I15" s="31"/>
      <c r="J15" s="31">
        <v>36529</v>
      </c>
      <c r="L15" s="65"/>
      <c r="M15" s="65"/>
    </row>
    <row r="16" spans="1:13" ht="21.95" customHeight="1">
      <c r="A16" s="8" t="s">
        <v>4</v>
      </c>
      <c r="C16" s="60"/>
      <c r="D16" s="6"/>
      <c r="E16" s="31"/>
      <c r="F16" s="31">
        <v>18719335</v>
      </c>
      <c r="G16" s="31"/>
      <c r="H16" s="31">
        <v>18424335</v>
      </c>
      <c r="I16" s="31"/>
      <c r="J16" s="31">
        <v>15645446</v>
      </c>
      <c r="L16" s="65"/>
      <c r="M16" s="65"/>
    </row>
    <row r="17" spans="1:13" ht="21.95" customHeight="1">
      <c r="A17" s="1" t="s">
        <v>5</v>
      </c>
      <c r="C17" s="60"/>
      <c r="D17" s="6"/>
      <c r="E17" s="31"/>
      <c r="F17" s="71">
        <f>SUM(F10:F16)</f>
        <v>283853481</v>
      </c>
      <c r="G17" s="31"/>
      <c r="H17" s="71">
        <f>SUM(H10:H16)</f>
        <v>287949939</v>
      </c>
      <c r="I17" s="31"/>
      <c r="J17" s="71">
        <f>SUM(J10:J16)</f>
        <v>242614112</v>
      </c>
      <c r="L17" s="65"/>
      <c r="M17" s="65"/>
    </row>
    <row r="18" spans="1:13" ht="21.95" customHeight="1">
      <c r="A18" s="1" t="s">
        <v>6</v>
      </c>
      <c r="C18" s="60"/>
      <c r="D18" s="6"/>
      <c r="E18" s="31"/>
      <c r="F18" s="31"/>
      <c r="G18" s="31"/>
      <c r="H18" s="31"/>
      <c r="I18" s="31"/>
      <c r="J18" s="31"/>
      <c r="L18" s="65"/>
      <c r="M18" s="65"/>
    </row>
    <row r="19" spans="1:13" ht="21.95" customHeight="1">
      <c r="A19" s="8" t="s">
        <v>62</v>
      </c>
      <c r="B19" s="3"/>
      <c r="C19" s="60">
        <v>6</v>
      </c>
      <c r="D19" s="6"/>
      <c r="E19" s="31"/>
      <c r="F19" s="31">
        <v>57728766</v>
      </c>
      <c r="G19" s="31"/>
      <c r="H19" s="31">
        <v>57699122</v>
      </c>
      <c r="I19" s="31"/>
      <c r="J19" s="31">
        <v>56375365</v>
      </c>
      <c r="L19" s="65"/>
      <c r="M19" s="65"/>
    </row>
    <row r="20" spans="1:13" ht="21.95" customHeight="1">
      <c r="A20" s="8" t="s">
        <v>179</v>
      </c>
      <c r="B20" s="3"/>
      <c r="C20" s="60">
        <v>10</v>
      </c>
      <c r="D20" s="6"/>
      <c r="E20" s="31"/>
      <c r="F20" s="31">
        <v>0</v>
      </c>
      <c r="G20" s="31"/>
      <c r="H20" s="31">
        <v>3852631</v>
      </c>
      <c r="I20" s="31"/>
      <c r="J20" s="31">
        <v>0</v>
      </c>
      <c r="L20" s="65"/>
      <c r="M20" s="65"/>
    </row>
    <row r="21" spans="1:13" ht="21.95" customHeight="1">
      <c r="A21" s="8" t="s">
        <v>180</v>
      </c>
      <c r="B21" s="3"/>
      <c r="C21" s="60">
        <v>11</v>
      </c>
      <c r="D21" s="6"/>
      <c r="E21" s="31"/>
      <c r="F21" s="31">
        <v>18861241</v>
      </c>
      <c r="G21" s="31"/>
      <c r="H21" s="31">
        <v>18861241</v>
      </c>
      <c r="I21" s="31"/>
      <c r="J21" s="31">
        <v>0</v>
      </c>
      <c r="L21" s="65"/>
      <c r="M21" s="65"/>
    </row>
    <row r="22" spans="1:13" ht="21.95" customHeight="1">
      <c r="A22" s="8" t="s">
        <v>181</v>
      </c>
      <c r="B22" s="3"/>
      <c r="C22" s="60">
        <v>12</v>
      </c>
      <c r="D22" s="6"/>
      <c r="E22" s="31"/>
      <c r="F22" s="31">
        <v>9991174</v>
      </c>
      <c r="G22" s="31"/>
      <c r="H22" s="31">
        <v>9991174</v>
      </c>
      <c r="I22" s="31"/>
      <c r="J22" s="31">
        <v>0</v>
      </c>
      <c r="L22" s="65"/>
      <c r="M22" s="65"/>
    </row>
    <row r="23" spans="1:13" ht="21.95" customHeight="1">
      <c r="A23" s="8" t="s">
        <v>133</v>
      </c>
      <c r="C23" s="60">
        <v>13</v>
      </c>
      <c r="D23" s="6"/>
      <c r="E23" s="31"/>
      <c r="F23" s="31">
        <v>4265872127</v>
      </c>
      <c r="G23" s="31"/>
      <c r="H23" s="31">
        <v>4265872127</v>
      </c>
      <c r="I23" s="31"/>
      <c r="J23" s="31">
        <v>3461697445</v>
      </c>
      <c r="L23" s="65"/>
      <c r="M23" s="65"/>
    </row>
    <row r="24" spans="1:13" ht="21.95" customHeight="1">
      <c r="A24" s="8" t="s">
        <v>85</v>
      </c>
      <c r="B24" s="3"/>
      <c r="C24" s="60">
        <v>14</v>
      </c>
      <c r="D24" s="6"/>
      <c r="E24" s="31"/>
      <c r="F24" s="31">
        <v>35924984</v>
      </c>
      <c r="G24" s="31"/>
      <c r="H24" s="31">
        <v>27932091</v>
      </c>
      <c r="I24" s="31"/>
      <c r="J24" s="31">
        <v>30833486</v>
      </c>
      <c r="L24" s="65"/>
      <c r="M24" s="65"/>
    </row>
    <row r="25" spans="1:13" ht="21.95" customHeight="1">
      <c r="A25" s="8" t="s">
        <v>58</v>
      </c>
      <c r="B25" s="3"/>
      <c r="C25" s="60">
        <v>15</v>
      </c>
      <c r="D25" s="6"/>
      <c r="E25" s="31"/>
      <c r="F25" s="31">
        <v>2689474</v>
      </c>
      <c r="G25" s="31"/>
      <c r="H25" s="31">
        <v>2689474</v>
      </c>
      <c r="I25" s="31"/>
      <c r="J25" s="31">
        <v>1330690</v>
      </c>
      <c r="L25" s="65"/>
      <c r="M25" s="65"/>
    </row>
    <row r="26" spans="1:13" ht="21.95" customHeight="1">
      <c r="A26" s="8" t="s">
        <v>7</v>
      </c>
      <c r="B26" s="3"/>
      <c r="C26" s="60"/>
      <c r="D26" s="6"/>
      <c r="E26" s="31"/>
      <c r="F26" s="72">
        <v>21495199</v>
      </c>
      <c r="G26" s="31"/>
      <c r="H26" s="72">
        <v>21495199</v>
      </c>
      <c r="I26" s="31"/>
      <c r="J26" s="72">
        <v>1725023</v>
      </c>
      <c r="L26" s="65"/>
      <c r="M26" s="65"/>
    </row>
    <row r="27" spans="1:13" ht="21.95" customHeight="1">
      <c r="A27" s="1" t="s">
        <v>8</v>
      </c>
      <c r="C27" s="60"/>
      <c r="D27" s="6"/>
      <c r="E27" s="31"/>
      <c r="F27" s="31">
        <f>SUM(F19:F26)</f>
        <v>4412562965</v>
      </c>
      <c r="G27" s="31"/>
      <c r="H27" s="31">
        <f>SUM(H19:H26)</f>
        <v>4408393059</v>
      </c>
      <c r="I27" s="31"/>
      <c r="J27" s="31">
        <f>SUM(J19:J26)</f>
        <v>3551962009</v>
      </c>
      <c r="L27" s="65"/>
      <c r="M27" s="65"/>
    </row>
    <row r="28" spans="1:13" ht="21.95" customHeight="1" thickBot="1">
      <c r="A28" s="1" t="s">
        <v>9</v>
      </c>
      <c r="C28" s="8"/>
      <c r="D28" s="6"/>
      <c r="E28" s="31"/>
      <c r="F28" s="73">
        <f>F27+F17</f>
        <v>4696416446</v>
      </c>
      <c r="G28" s="32"/>
      <c r="H28" s="73">
        <f>H27+H17</f>
        <v>4696342998</v>
      </c>
      <c r="I28" s="32"/>
      <c r="J28" s="73">
        <f>J27+J17</f>
        <v>3794576121</v>
      </c>
      <c r="L28" s="65"/>
      <c r="M28" s="65"/>
    </row>
    <row r="29" spans="1:13" ht="21.95" customHeight="1" thickTop="1">
      <c r="L29" s="65"/>
      <c r="M29" s="65"/>
    </row>
    <row r="30" spans="1:13" ht="21.95" customHeight="1">
      <c r="A30" s="74" t="s">
        <v>10</v>
      </c>
      <c r="B30" s="9"/>
      <c r="E30" s="17"/>
      <c r="F30" s="17"/>
      <c r="G30" s="17"/>
      <c r="H30" s="17"/>
      <c r="I30" s="17"/>
      <c r="J30" s="17"/>
      <c r="L30" s="65"/>
      <c r="M30" s="65"/>
    </row>
    <row r="31" spans="1:13" s="3" customFormat="1" ht="21.95" customHeight="1">
      <c r="A31" s="1" t="s">
        <v>153</v>
      </c>
      <c r="B31" s="29"/>
      <c r="C31" s="19"/>
      <c r="D31" s="27"/>
      <c r="E31" s="6"/>
      <c r="F31" s="6"/>
      <c r="G31" s="6"/>
      <c r="H31" s="6"/>
      <c r="I31" s="6"/>
      <c r="J31" s="6"/>
      <c r="L31" s="65"/>
      <c r="M31" s="65"/>
    </row>
    <row r="32" spans="1:13" s="3" customFormat="1" ht="21.95" customHeight="1">
      <c r="A32" s="1" t="s">
        <v>57</v>
      </c>
      <c r="B32" s="10"/>
      <c r="C32" s="19"/>
      <c r="D32" s="27"/>
      <c r="E32" s="6"/>
      <c r="F32" s="6"/>
      <c r="G32" s="6"/>
      <c r="H32" s="6"/>
      <c r="I32" s="6"/>
      <c r="J32" s="6"/>
      <c r="L32" s="65"/>
      <c r="M32" s="65"/>
    </row>
    <row r="33" spans="1:13" s="3" customFormat="1" ht="21.95" customHeight="1">
      <c r="A33" s="4" t="s">
        <v>151</v>
      </c>
      <c r="B33" s="10"/>
      <c r="C33" s="19"/>
      <c r="D33" s="27"/>
      <c r="E33" s="6"/>
      <c r="F33" s="6"/>
      <c r="G33" s="6"/>
      <c r="H33" s="6"/>
      <c r="I33" s="6"/>
      <c r="J33" s="6"/>
      <c r="L33" s="65"/>
      <c r="M33" s="65"/>
    </row>
    <row r="34" spans="1:13" s="3" customFormat="1" ht="21.95" customHeight="1">
      <c r="B34" s="10"/>
      <c r="C34" s="19"/>
      <c r="D34" s="27"/>
      <c r="E34" s="6"/>
      <c r="F34" s="6"/>
      <c r="G34" s="6"/>
      <c r="H34" s="6"/>
      <c r="I34" s="6"/>
      <c r="J34" s="5" t="s">
        <v>94</v>
      </c>
      <c r="L34" s="65"/>
      <c r="M34" s="65"/>
    </row>
    <row r="35" spans="1:13" s="3" customFormat="1" ht="21.95" customHeight="1">
      <c r="B35" s="10"/>
      <c r="C35" s="19"/>
      <c r="D35" s="27"/>
      <c r="E35" s="10"/>
      <c r="F35" s="22" t="s">
        <v>175</v>
      </c>
      <c r="G35" s="10"/>
      <c r="H35" s="10"/>
      <c r="I35" s="10"/>
      <c r="J35" s="5"/>
      <c r="L35" s="65"/>
      <c r="M35" s="65"/>
    </row>
    <row r="36" spans="1:13" s="3" customFormat="1" ht="21.95" customHeight="1">
      <c r="B36" s="10"/>
      <c r="C36" s="19"/>
      <c r="D36" s="27"/>
      <c r="E36" s="10"/>
      <c r="F36" s="93" t="s">
        <v>176</v>
      </c>
      <c r="G36" s="10"/>
      <c r="H36" s="112" t="s">
        <v>170</v>
      </c>
      <c r="I36" s="112"/>
      <c r="J36" s="112"/>
      <c r="L36" s="65"/>
      <c r="M36" s="65"/>
    </row>
    <row r="37" spans="1:13" ht="21.95" customHeight="1">
      <c r="C37" s="58" t="s">
        <v>0</v>
      </c>
      <c r="D37" s="56"/>
      <c r="E37" s="56"/>
      <c r="F37" s="59" t="s">
        <v>152</v>
      </c>
      <c r="G37" s="56"/>
      <c r="H37" s="59" t="s">
        <v>152</v>
      </c>
      <c r="I37" s="56"/>
      <c r="J37" s="59" t="s">
        <v>131</v>
      </c>
      <c r="L37" s="65"/>
      <c r="M37" s="65"/>
    </row>
    <row r="38" spans="1:13" ht="21.95" customHeight="1">
      <c r="A38" s="1" t="s">
        <v>11</v>
      </c>
      <c r="C38" s="7"/>
      <c r="L38" s="65"/>
      <c r="M38" s="65"/>
    </row>
    <row r="39" spans="1:13" ht="21.95" customHeight="1">
      <c r="A39" s="1" t="s">
        <v>12</v>
      </c>
      <c r="C39" s="7"/>
      <c r="L39" s="65"/>
      <c r="M39" s="65"/>
    </row>
    <row r="40" spans="1:13" ht="21.95" customHeight="1">
      <c r="A40" s="8" t="s">
        <v>97</v>
      </c>
      <c r="C40" s="7"/>
      <c r="L40" s="65"/>
      <c r="M40" s="65"/>
    </row>
    <row r="41" spans="1:13" ht="21.95" customHeight="1">
      <c r="A41" s="8" t="s">
        <v>98</v>
      </c>
      <c r="C41" s="60">
        <v>16</v>
      </c>
      <c r="D41" s="6"/>
      <c r="F41" s="6">
        <v>50000000</v>
      </c>
      <c r="H41" s="6">
        <v>50000000</v>
      </c>
      <c r="J41" s="6">
        <v>124416243</v>
      </c>
      <c r="L41" s="65"/>
      <c r="M41" s="65"/>
    </row>
    <row r="42" spans="1:13" ht="21.95" customHeight="1">
      <c r="A42" s="8" t="s">
        <v>52</v>
      </c>
      <c r="C42" s="60" t="s">
        <v>177</v>
      </c>
      <c r="D42" s="6"/>
      <c r="E42" s="10"/>
      <c r="F42" s="10">
        <v>72148483</v>
      </c>
      <c r="G42" s="10"/>
      <c r="H42" s="10">
        <v>71902367</v>
      </c>
      <c r="I42" s="10"/>
      <c r="J42" s="10">
        <v>66947424</v>
      </c>
      <c r="L42" s="65"/>
      <c r="M42" s="65"/>
    </row>
    <row r="43" spans="1:13" ht="21.95" customHeight="1">
      <c r="A43" s="8" t="s">
        <v>63</v>
      </c>
      <c r="C43" s="60"/>
      <c r="D43" s="6"/>
      <c r="E43" s="10"/>
      <c r="F43" s="10">
        <v>17058676</v>
      </c>
      <c r="G43" s="10"/>
      <c r="H43" s="10">
        <v>16933597</v>
      </c>
      <c r="I43" s="10"/>
      <c r="J43" s="10">
        <v>13872675</v>
      </c>
      <c r="L43" s="65"/>
      <c r="M43" s="65"/>
    </row>
    <row r="44" spans="1:13" ht="21.95" customHeight="1">
      <c r="A44" s="8" t="s">
        <v>105</v>
      </c>
      <c r="C44" s="60"/>
      <c r="D44" s="6"/>
      <c r="E44" s="10"/>
      <c r="F44" s="10">
        <v>284620</v>
      </c>
      <c r="G44" s="10"/>
      <c r="H44" s="10">
        <v>50000</v>
      </c>
      <c r="I44" s="10"/>
      <c r="J44" s="10">
        <v>170000</v>
      </c>
      <c r="L44" s="65"/>
      <c r="M44" s="65"/>
    </row>
    <row r="45" spans="1:13" ht="21.95" customHeight="1">
      <c r="A45" s="8" t="s">
        <v>137</v>
      </c>
      <c r="C45" s="60">
        <v>6</v>
      </c>
      <c r="D45" s="6"/>
      <c r="E45" s="10"/>
      <c r="F45" s="10">
        <v>0</v>
      </c>
      <c r="G45" s="10"/>
      <c r="H45" s="10">
        <v>0</v>
      </c>
      <c r="I45" s="10"/>
      <c r="J45" s="10">
        <v>200000000</v>
      </c>
      <c r="L45" s="65"/>
      <c r="M45" s="65"/>
    </row>
    <row r="46" spans="1:13" ht="21.95" customHeight="1">
      <c r="A46" s="8" t="s">
        <v>76</v>
      </c>
      <c r="C46" s="60">
        <v>18</v>
      </c>
      <c r="D46" s="6"/>
      <c r="E46" s="10"/>
      <c r="F46" s="10">
        <v>126599454</v>
      </c>
      <c r="G46" s="10"/>
      <c r="H46" s="10">
        <v>126599454</v>
      </c>
      <c r="I46" s="10"/>
      <c r="J46" s="10">
        <v>100133368</v>
      </c>
      <c r="L46" s="65"/>
      <c r="M46" s="65"/>
    </row>
    <row r="47" spans="1:13" ht="21.95" customHeight="1">
      <c r="A47" s="8" t="s">
        <v>112</v>
      </c>
      <c r="C47" s="60">
        <v>19</v>
      </c>
      <c r="D47" s="6"/>
      <c r="E47" s="10"/>
      <c r="F47" s="10">
        <v>99648048</v>
      </c>
      <c r="G47" s="10"/>
      <c r="H47" s="10">
        <v>99648048</v>
      </c>
      <c r="I47" s="10"/>
      <c r="J47" s="10">
        <v>91508091</v>
      </c>
      <c r="L47" s="65"/>
      <c r="M47" s="65"/>
    </row>
    <row r="48" spans="1:13" ht="21.95" customHeight="1">
      <c r="A48" s="8" t="s">
        <v>114</v>
      </c>
      <c r="C48" s="60">
        <v>20</v>
      </c>
      <c r="D48" s="6"/>
      <c r="E48" s="10"/>
      <c r="F48" s="31">
        <v>0</v>
      </c>
      <c r="G48" s="10"/>
      <c r="H48" s="31">
        <v>0</v>
      </c>
      <c r="I48" s="10"/>
      <c r="J48" s="31">
        <v>196581926</v>
      </c>
      <c r="L48" s="65"/>
      <c r="M48" s="65"/>
    </row>
    <row r="49" spans="1:13" ht="21.95" customHeight="1">
      <c r="A49" s="8" t="s">
        <v>13</v>
      </c>
      <c r="C49" s="60"/>
      <c r="D49" s="6"/>
      <c r="E49" s="10"/>
      <c r="F49" s="10">
        <v>13667248</v>
      </c>
      <c r="G49" s="10"/>
      <c r="H49" s="10">
        <v>13626795</v>
      </c>
      <c r="I49" s="10"/>
      <c r="J49" s="10">
        <v>13050010</v>
      </c>
      <c r="L49" s="65"/>
      <c r="M49" s="65"/>
    </row>
    <row r="50" spans="1:13" ht="21.95" customHeight="1">
      <c r="A50" s="1" t="s">
        <v>14</v>
      </c>
      <c r="C50" s="60"/>
      <c r="D50" s="6"/>
      <c r="E50" s="10"/>
      <c r="F50" s="11">
        <f>SUM(F41:F49)</f>
        <v>379406529</v>
      </c>
      <c r="G50" s="27"/>
      <c r="H50" s="11">
        <f>SUM(H41:H49)</f>
        <v>378760261</v>
      </c>
      <c r="I50" s="27"/>
      <c r="J50" s="11">
        <f>SUM(J41:J49)</f>
        <v>806679737</v>
      </c>
      <c r="L50" s="65"/>
      <c r="M50" s="65"/>
    </row>
    <row r="51" spans="1:13" ht="21.95" customHeight="1">
      <c r="A51" s="1" t="s">
        <v>15</v>
      </c>
      <c r="C51" s="60"/>
      <c r="D51" s="6"/>
      <c r="E51" s="10"/>
      <c r="F51" s="10"/>
      <c r="G51" s="27"/>
      <c r="H51" s="10"/>
      <c r="I51" s="27"/>
      <c r="J51" s="10"/>
      <c r="L51" s="65"/>
      <c r="M51" s="65"/>
    </row>
    <row r="52" spans="1:13" ht="21.95" customHeight="1">
      <c r="A52" s="8" t="s">
        <v>77</v>
      </c>
      <c r="C52" s="60">
        <v>18</v>
      </c>
      <c r="D52" s="6"/>
      <c r="E52" s="10"/>
      <c r="F52" s="10">
        <v>558291287</v>
      </c>
      <c r="G52" s="27"/>
      <c r="H52" s="10">
        <v>558291287</v>
      </c>
      <c r="I52" s="27"/>
      <c r="J52" s="10">
        <v>365444024</v>
      </c>
      <c r="L52" s="65"/>
      <c r="M52" s="65"/>
    </row>
    <row r="53" spans="1:13" ht="21.95" customHeight="1">
      <c r="A53" s="8" t="s">
        <v>113</v>
      </c>
      <c r="C53" s="60">
        <v>19</v>
      </c>
      <c r="D53" s="6"/>
      <c r="E53" s="10"/>
      <c r="F53" s="10">
        <v>801639771</v>
      </c>
      <c r="G53" s="27"/>
      <c r="H53" s="10">
        <v>801639771</v>
      </c>
      <c r="I53" s="27"/>
      <c r="J53" s="10">
        <v>746535386</v>
      </c>
      <c r="L53" s="65"/>
      <c r="M53" s="65"/>
    </row>
    <row r="54" spans="1:13" ht="21.95" customHeight="1">
      <c r="A54" s="8" t="s">
        <v>48</v>
      </c>
      <c r="C54" s="60">
        <v>21</v>
      </c>
      <c r="D54" s="6"/>
      <c r="E54" s="10"/>
      <c r="F54" s="10">
        <v>1229681</v>
      </c>
      <c r="G54" s="27"/>
      <c r="H54" s="10">
        <v>1229681</v>
      </c>
      <c r="I54" s="27"/>
      <c r="J54" s="10">
        <v>453729</v>
      </c>
      <c r="L54" s="65"/>
      <c r="M54" s="65"/>
    </row>
    <row r="55" spans="1:13" ht="21.95" customHeight="1">
      <c r="A55" s="8" t="s">
        <v>75</v>
      </c>
      <c r="C55" s="60">
        <v>6</v>
      </c>
      <c r="D55" s="6"/>
      <c r="E55" s="10"/>
      <c r="F55" s="10">
        <v>94651049</v>
      </c>
      <c r="G55" s="27"/>
      <c r="H55" s="10">
        <v>95223869</v>
      </c>
      <c r="I55" s="27"/>
      <c r="J55" s="10">
        <v>93125684</v>
      </c>
      <c r="K55" s="27"/>
      <c r="L55" s="65"/>
      <c r="M55" s="65"/>
    </row>
    <row r="56" spans="1:13" ht="21.95" customHeight="1">
      <c r="A56" s="8" t="s">
        <v>230</v>
      </c>
      <c r="C56" s="60">
        <v>29</v>
      </c>
      <c r="D56" s="6"/>
      <c r="E56" s="10"/>
      <c r="F56" s="10">
        <v>72791824</v>
      </c>
      <c r="G56" s="10"/>
      <c r="H56" s="10">
        <v>72791824</v>
      </c>
      <c r="I56" s="27"/>
      <c r="J56" s="10">
        <v>15750978</v>
      </c>
      <c r="K56" s="27"/>
      <c r="L56" s="65"/>
      <c r="M56" s="65"/>
    </row>
    <row r="57" spans="1:13" ht="21.95" customHeight="1">
      <c r="A57" s="8" t="s">
        <v>236</v>
      </c>
      <c r="C57" s="111">
        <v>36.1</v>
      </c>
      <c r="D57" s="6"/>
      <c r="E57" s="10"/>
      <c r="F57" s="10">
        <v>11790904</v>
      </c>
      <c r="G57" s="27"/>
      <c r="H57" s="10">
        <v>11790904</v>
      </c>
      <c r="I57" s="27"/>
      <c r="J57" s="31">
        <v>0</v>
      </c>
      <c r="K57" s="27"/>
      <c r="L57" s="65"/>
      <c r="M57" s="65"/>
    </row>
    <row r="58" spans="1:13" ht="21.95" customHeight="1">
      <c r="A58" s="8" t="s">
        <v>16</v>
      </c>
      <c r="C58" s="60"/>
      <c r="D58" s="6"/>
      <c r="E58" s="10"/>
      <c r="F58" s="28">
        <v>23186746</v>
      </c>
      <c r="G58" s="27"/>
      <c r="H58" s="28">
        <v>23186746</v>
      </c>
      <c r="I58" s="27"/>
      <c r="J58" s="28">
        <v>24699856</v>
      </c>
      <c r="L58" s="65"/>
      <c r="M58" s="65"/>
    </row>
    <row r="59" spans="1:13" ht="21.95" customHeight="1">
      <c r="A59" s="1" t="s">
        <v>17</v>
      </c>
      <c r="C59" s="60"/>
      <c r="D59" s="6"/>
      <c r="E59" s="10"/>
      <c r="F59" s="10">
        <f>SUM(F52:F58)</f>
        <v>1563581262</v>
      </c>
      <c r="G59" s="27"/>
      <c r="H59" s="10">
        <f>SUM(H52:H58)</f>
        <v>1564154082</v>
      </c>
      <c r="I59" s="27"/>
      <c r="J59" s="10">
        <f>SUM(J52:J58)</f>
        <v>1246009657</v>
      </c>
      <c r="L59" s="65"/>
      <c r="M59" s="65"/>
    </row>
    <row r="60" spans="1:13" ht="21.95" customHeight="1">
      <c r="A60" s="1" t="s">
        <v>18</v>
      </c>
      <c r="C60" s="8"/>
      <c r="D60" s="6"/>
      <c r="E60" s="10"/>
      <c r="F60" s="11">
        <f>F59+F50</f>
        <v>1942987791</v>
      </c>
      <c r="G60" s="27"/>
      <c r="H60" s="11">
        <f>H59+H50</f>
        <v>1942914343</v>
      </c>
      <c r="I60" s="27"/>
      <c r="J60" s="11">
        <f>J59+J50</f>
        <v>2052689394</v>
      </c>
      <c r="L60" s="65"/>
      <c r="M60" s="65"/>
    </row>
    <row r="61" spans="1:13" ht="21.95" customHeight="1">
      <c r="A61" s="13"/>
      <c r="B61" s="9"/>
      <c r="D61" s="12"/>
      <c r="E61" s="17"/>
      <c r="F61" s="17"/>
      <c r="G61" s="17"/>
      <c r="H61" s="17"/>
      <c r="I61" s="17"/>
      <c r="J61" s="17"/>
      <c r="L61" s="65"/>
      <c r="M61" s="65"/>
    </row>
    <row r="62" spans="1:13" ht="21.95" customHeight="1">
      <c r="A62" s="74" t="s">
        <v>10</v>
      </c>
      <c r="B62" s="9"/>
      <c r="D62" s="12"/>
      <c r="E62" s="17"/>
      <c r="F62" s="17"/>
      <c r="G62" s="17"/>
      <c r="H62" s="17"/>
      <c r="I62" s="17"/>
      <c r="J62" s="17"/>
      <c r="L62" s="65"/>
      <c r="M62" s="65"/>
    </row>
    <row r="63" spans="1:13" s="3" customFormat="1" ht="21.95" customHeight="1">
      <c r="A63" s="1" t="s">
        <v>153</v>
      </c>
      <c r="B63" s="29"/>
      <c r="C63" s="19"/>
      <c r="D63" s="27"/>
      <c r="E63" s="6"/>
      <c r="F63" s="6"/>
      <c r="G63" s="6"/>
      <c r="H63" s="6"/>
      <c r="I63" s="6"/>
      <c r="J63" s="6"/>
      <c r="L63" s="65"/>
      <c r="M63" s="65"/>
    </row>
    <row r="64" spans="1:13" s="3" customFormat="1" ht="21.95" customHeight="1">
      <c r="A64" s="1" t="s">
        <v>57</v>
      </c>
      <c r="B64" s="10"/>
      <c r="C64" s="19"/>
      <c r="D64" s="27"/>
      <c r="E64" s="6"/>
      <c r="F64" s="6"/>
      <c r="G64" s="6"/>
      <c r="H64" s="6"/>
      <c r="I64" s="6"/>
      <c r="J64" s="6"/>
      <c r="L64" s="65"/>
      <c r="M64" s="65"/>
    </row>
    <row r="65" spans="1:13" s="3" customFormat="1" ht="21.95" customHeight="1">
      <c r="A65" s="4" t="s">
        <v>151</v>
      </c>
      <c r="B65" s="10"/>
      <c r="C65" s="19"/>
      <c r="D65" s="27"/>
      <c r="E65" s="6"/>
      <c r="F65" s="6"/>
      <c r="G65" s="6"/>
      <c r="H65" s="6"/>
      <c r="I65" s="6"/>
      <c r="J65" s="6"/>
      <c r="L65" s="65"/>
      <c r="M65" s="65"/>
    </row>
    <row r="66" spans="1:13" s="3" customFormat="1" ht="21.95" customHeight="1">
      <c r="B66" s="10"/>
      <c r="C66" s="19"/>
      <c r="D66" s="27"/>
      <c r="E66" s="6"/>
      <c r="F66" s="6"/>
      <c r="G66" s="6"/>
      <c r="H66" s="6"/>
      <c r="I66" s="6"/>
      <c r="J66" s="5" t="s">
        <v>94</v>
      </c>
      <c r="L66" s="65"/>
      <c r="M66" s="65"/>
    </row>
    <row r="67" spans="1:13" s="3" customFormat="1" ht="21.95" customHeight="1">
      <c r="B67" s="10"/>
      <c r="C67" s="19"/>
      <c r="D67" s="27"/>
      <c r="E67" s="10"/>
      <c r="F67" s="22" t="s">
        <v>175</v>
      </c>
      <c r="G67" s="10"/>
      <c r="H67" s="10"/>
      <c r="I67" s="10"/>
      <c r="J67" s="5"/>
      <c r="L67" s="65"/>
      <c r="M67" s="65"/>
    </row>
    <row r="68" spans="1:13" s="3" customFormat="1" ht="21.95" customHeight="1">
      <c r="B68" s="10"/>
      <c r="C68" s="19"/>
      <c r="D68" s="27"/>
      <c r="E68" s="10"/>
      <c r="F68" s="93" t="s">
        <v>176</v>
      </c>
      <c r="G68" s="10"/>
      <c r="H68" s="112" t="s">
        <v>170</v>
      </c>
      <c r="I68" s="112"/>
      <c r="J68" s="112"/>
      <c r="L68" s="65"/>
      <c r="M68" s="65"/>
    </row>
    <row r="69" spans="1:13" ht="21.95" customHeight="1">
      <c r="C69" s="58" t="s">
        <v>0</v>
      </c>
      <c r="D69" s="56"/>
      <c r="E69" s="56"/>
      <c r="F69" s="59" t="s">
        <v>152</v>
      </c>
      <c r="G69" s="56"/>
      <c r="H69" s="59" t="s">
        <v>152</v>
      </c>
      <c r="I69" s="56"/>
      <c r="J69" s="59" t="s">
        <v>131</v>
      </c>
      <c r="L69" s="65"/>
      <c r="M69" s="65"/>
    </row>
    <row r="70" spans="1:13" ht="21.95" customHeight="1">
      <c r="A70" s="1" t="s">
        <v>19</v>
      </c>
      <c r="D70" s="12"/>
      <c r="L70" s="65"/>
      <c r="M70" s="65"/>
    </row>
    <row r="71" spans="1:13" ht="21.95" customHeight="1">
      <c r="A71" s="8" t="s">
        <v>20</v>
      </c>
      <c r="C71" s="7">
        <v>22</v>
      </c>
      <c r="D71" s="12"/>
      <c r="L71" s="65"/>
      <c r="M71" s="65"/>
    </row>
    <row r="72" spans="1:13" ht="21.95" customHeight="1">
      <c r="A72" s="8" t="s">
        <v>21</v>
      </c>
      <c r="B72" s="9"/>
      <c r="C72" s="7"/>
      <c r="D72" s="12"/>
      <c r="L72" s="65"/>
      <c r="M72" s="65"/>
    </row>
    <row r="73" spans="1:13" ht="21.95" customHeight="1">
      <c r="A73" s="8" t="s">
        <v>182</v>
      </c>
      <c r="B73" s="9"/>
      <c r="C73" s="7"/>
      <c r="D73" s="12"/>
      <c r="L73" s="65"/>
      <c r="M73" s="65"/>
    </row>
    <row r="74" spans="1:13" ht="21.95" customHeight="1" thickBot="1">
      <c r="A74" s="8" t="s">
        <v>185</v>
      </c>
      <c r="B74" s="3"/>
      <c r="C74" s="7"/>
      <c r="E74" s="17"/>
      <c r="F74" s="52">
        <v>1244160212</v>
      </c>
      <c r="G74" s="12"/>
      <c r="H74" s="52">
        <v>1244160212</v>
      </c>
      <c r="I74" s="12"/>
      <c r="J74" s="52">
        <v>994160212</v>
      </c>
      <c r="L74" s="65"/>
      <c r="M74" s="65"/>
    </row>
    <row r="75" spans="1:13" ht="21.95" customHeight="1" thickTop="1">
      <c r="A75" s="8" t="s">
        <v>22</v>
      </c>
      <c r="B75" s="9"/>
      <c r="C75" s="7"/>
      <c r="F75" s="14"/>
      <c r="G75" s="14"/>
      <c r="H75" s="14"/>
      <c r="I75" s="14"/>
      <c r="J75" s="14"/>
      <c r="L75" s="65"/>
      <c r="M75" s="65"/>
    </row>
    <row r="76" spans="1:13" ht="21.95" customHeight="1">
      <c r="A76" s="8" t="s">
        <v>183</v>
      </c>
      <c r="B76" s="9"/>
      <c r="C76" s="7"/>
      <c r="F76" s="14"/>
      <c r="G76" s="14"/>
      <c r="H76" s="14"/>
      <c r="I76" s="14"/>
      <c r="J76" s="14"/>
      <c r="L76" s="65"/>
      <c r="M76" s="65"/>
    </row>
    <row r="77" spans="1:13" ht="21.95" customHeight="1">
      <c r="A77" s="8" t="s">
        <v>186</v>
      </c>
      <c r="B77" s="9"/>
      <c r="C77" s="7"/>
      <c r="F77" s="14">
        <v>1140387074</v>
      </c>
      <c r="G77" s="14"/>
      <c r="H77" s="14">
        <v>1140387074</v>
      </c>
      <c r="I77" s="14"/>
      <c r="J77" s="14">
        <v>929068467</v>
      </c>
      <c r="L77" s="65"/>
      <c r="M77" s="65"/>
    </row>
    <row r="78" spans="1:13" ht="21.95" customHeight="1">
      <c r="A78" s="8" t="s">
        <v>165</v>
      </c>
      <c r="F78" s="14">
        <v>1100721023</v>
      </c>
      <c r="G78" s="14"/>
      <c r="H78" s="14">
        <v>1100721023</v>
      </c>
      <c r="I78" s="14"/>
      <c r="J78" s="14">
        <v>464754616</v>
      </c>
      <c r="L78" s="65"/>
      <c r="M78" s="65"/>
    </row>
    <row r="79" spans="1:13" ht="21.95" customHeight="1">
      <c r="A79" s="8" t="s">
        <v>23</v>
      </c>
      <c r="B79" s="9"/>
      <c r="C79" s="7"/>
      <c r="F79" s="14"/>
      <c r="G79" s="14"/>
      <c r="H79" s="14"/>
      <c r="I79" s="14"/>
      <c r="J79" s="14"/>
      <c r="L79" s="65"/>
      <c r="M79" s="65"/>
    </row>
    <row r="80" spans="1:13" ht="21.95" customHeight="1">
      <c r="A80" s="8" t="s">
        <v>70</v>
      </c>
      <c r="B80" s="3"/>
      <c r="C80" s="7">
        <v>24</v>
      </c>
      <c r="F80" s="14">
        <v>59548187</v>
      </c>
      <c r="G80" s="14"/>
      <c r="H80" s="14">
        <v>59548187</v>
      </c>
      <c r="I80" s="14"/>
      <c r="J80" s="14">
        <v>49431366</v>
      </c>
      <c r="L80" s="65"/>
      <c r="M80" s="65"/>
    </row>
    <row r="81" spans="1:13" ht="21.95" customHeight="1">
      <c r="A81" s="8" t="s">
        <v>24</v>
      </c>
      <c r="B81" s="3"/>
      <c r="C81" s="7"/>
      <c r="F81" s="14">
        <v>462205094</v>
      </c>
      <c r="G81" s="14"/>
      <c r="H81" s="14">
        <v>462205094</v>
      </c>
      <c r="I81" s="14"/>
      <c r="J81" s="14">
        <v>298632278</v>
      </c>
      <c r="L81" s="65"/>
      <c r="M81" s="65"/>
    </row>
    <row r="82" spans="1:13" ht="21.95" customHeight="1">
      <c r="A82" s="8" t="s">
        <v>184</v>
      </c>
      <c r="B82" s="3"/>
      <c r="E82" s="17"/>
      <c r="F82" s="75">
        <v>-9432723</v>
      </c>
      <c r="G82" s="14"/>
      <c r="H82" s="75">
        <v>-9432723</v>
      </c>
      <c r="I82" s="14"/>
      <c r="J82" s="31">
        <v>0</v>
      </c>
      <c r="L82" s="65"/>
      <c r="M82" s="65"/>
    </row>
    <row r="83" spans="1:13" ht="21.95" customHeight="1">
      <c r="A83" s="1" t="s">
        <v>25</v>
      </c>
      <c r="B83" s="9"/>
      <c r="F83" s="53">
        <f>SUM(F77:F82)</f>
        <v>2753428655</v>
      </c>
      <c r="G83" s="14"/>
      <c r="H83" s="53">
        <f>SUM(H77:H82)</f>
        <v>2753428655</v>
      </c>
      <c r="I83" s="14"/>
      <c r="J83" s="53">
        <f>SUM(J77:J82)</f>
        <v>1741886727</v>
      </c>
      <c r="L83" s="65"/>
      <c r="M83" s="65"/>
    </row>
    <row r="84" spans="1:13" ht="21.95" customHeight="1" thickBot="1">
      <c r="A84" s="1" t="s">
        <v>26</v>
      </c>
      <c r="F84" s="52">
        <f>F83+F60</f>
        <v>4696416446</v>
      </c>
      <c r="G84" s="14"/>
      <c r="H84" s="52">
        <f>H83+H60</f>
        <v>4696342998</v>
      </c>
      <c r="I84" s="14"/>
      <c r="J84" s="52">
        <f>J83+J60</f>
        <v>3794576121</v>
      </c>
      <c r="L84" s="65"/>
      <c r="M84" s="65"/>
    </row>
    <row r="85" spans="1:13" ht="21.95" customHeight="1" thickTop="1">
      <c r="F85" s="14">
        <f>SUM(F28-F84)</f>
        <v>0</v>
      </c>
      <c r="G85" s="14">
        <f>G84-G40</f>
        <v>0</v>
      </c>
      <c r="H85" s="14">
        <f>SUM(H28-H84)</f>
        <v>0</v>
      </c>
      <c r="I85" s="14">
        <f>I84-I40</f>
        <v>0</v>
      </c>
      <c r="J85" s="14">
        <f>SUM(J28-J84)</f>
        <v>0</v>
      </c>
      <c r="L85" s="65"/>
    </row>
    <row r="86" spans="1:13" ht="21.95" customHeight="1">
      <c r="A86" s="13" t="s">
        <v>10</v>
      </c>
      <c r="B86" s="9"/>
      <c r="C86" s="15"/>
      <c r="L86" s="65"/>
    </row>
    <row r="87" spans="1:13" ht="21.95" customHeight="1">
      <c r="A87" s="13"/>
      <c r="B87" s="9"/>
      <c r="C87" s="15"/>
      <c r="F87" s="14"/>
      <c r="H87" s="14"/>
      <c r="J87" s="14"/>
      <c r="L87" s="65"/>
    </row>
    <row r="88" spans="1:13" ht="21.95" customHeight="1">
      <c r="A88" s="16"/>
      <c r="B88" s="17"/>
      <c r="C88" s="15"/>
      <c r="L88" s="65"/>
    </row>
    <row r="89" spans="1:13" ht="21.95" customHeight="1">
      <c r="A89" s="13"/>
      <c r="B89" s="9"/>
      <c r="C89" s="15"/>
      <c r="L89" s="65"/>
    </row>
    <row r="90" spans="1:13" ht="21.95" customHeight="1">
      <c r="A90" s="13"/>
      <c r="B90" s="18" t="s">
        <v>27</v>
      </c>
      <c r="C90" s="6"/>
      <c r="L90" s="65"/>
    </row>
    <row r="91" spans="1:13" ht="21.95" customHeight="1">
      <c r="A91" s="16"/>
      <c r="B91" s="17"/>
      <c r="C91" s="19"/>
      <c r="L91" s="65"/>
    </row>
    <row r="92" spans="1:13" ht="21.95" customHeight="1">
      <c r="A92" s="20"/>
      <c r="B92" s="17"/>
      <c r="C92" s="19"/>
      <c r="L92" s="65"/>
    </row>
    <row r="93" spans="1:13" ht="21.95" customHeight="1">
      <c r="L93" s="65"/>
    </row>
    <row r="100" spans="13:13" ht="21.95" customHeight="1">
      <c r="M100" s="106"/>
    </row>
    <row r="101" spans="13:13" ht="21.95" customHeight="1">
      <c r="M101" s="106"/>
    </row>
    <row r="102" spans="13:13" ht="21.95" customHeight="1">
      <c r="M102" s="106"/>
    </row>
    <row r="103" spans="13:13" ht="21.95" customHeight="1">
      <c r="M103" s="106"/>
    </row>
    <row r="104" spans="13:13" ht="21.95" customHeight="1">
      <c r="M104" s="106"/>
    </row>
    <row r="105" spans="13:13" ht="21.95" customHeight="1">
      <c r="M105" s="106"/>
    </row>
    <row r="106" spans="13:13" ht="21.95" customHeight="1">
      <c r="M106" s="106"/>
    </row>
    <row r="107" spans="13:13" ht="21.95" customHeight="1">
      <c r="M107" s="106"/>
    </row>
    <row r="108" spans="13:13" ht="21.95" customHeight="1">
      <c r="M108" s="106"/>
    </row>
    <row r="109" spans="13:13" ht="21.95" customHeight="1">
      <c r="M109" s="106"/>
    </row>
    <row r="110" spans="13:13" ht="21.95" customHeight="1">
      <c r="M110" s="106"/>
    </row>
    <row r="111" spans="13:13" ht="21.95" customHeight="1">
      <c r="M111" s="106"/>
    </row>
    <row r="112" spans="13:13" ht="21.95" customHeight="1">
      <c r="M112" s="106"/>
    </row>
    <row r="113" spans="13:13" ht="21.95" customHeight="1">
      <c r="M113" s="106"/>
    </row>
    <row r="114" spans="13:13" ht="21.95" customHeight="1">
      <c r="M114" s="106"/>
    </row>
    <row r="115" spans="13:13" ht="21.95" customHeight="1">
      <c r="M115" s="106"/>
    </row>
    <row r="116" spans="13:13" ht="21.95" customHeight="1">
      <c r="M116" s="106"/>
    </row>
    <row r="117" spans="13:13" ht="21.95" customHeight="1">
      <c r="M117" s="106"/>
    </row>
    <row r="118" spans="13:13" ht="21.95" customHeight="1">
      <c r="M118" s="106"/>
    </row>
    <row r="119" spans="13:13" ht="21.95" customHeight="1">
      <c r="M119" s="106"/>
    </row>
    <row r="120" spans="13:13" ht="21.95" customHeight="1">
      <c r="M120" s="106"/>
    </row>
    <row r="121" spans="13:13" ht="21.95" customHeight="1">
      <c r="M121" s="106"/>
    </row>
    <row r="122" spans="13:13" ht="21.95" customHeight="1">
      <c r="M122" s="106"/>
    </row>
    <row r="123" spans="13:13" ht="21.95" customHeight="1">
      <c r="M123" s="106"/>
    </row>
    <row r="124" spans="13:13" ht="21.95" customHeight="1">
      <c r="M124" s="106"/>
    </row>
    <row r="125" spans="13:13" ht="21.95" customHeight="1">
      <c r="M125" s="106"/>
    </row>
    <row r="126" spans="13:13" ht="21.95" customHeight="1">
      <c r="M126" s="106"/>
    </row>
    <row r="127" spans="13:13" ht="21.95" customHeight="1">
      <c r="M127" s="106"/>
    </row>
    <row r="128" spans="13:13" ht="21.95" customHeight="1">
      <c r="M128" s="106"/>
    </row>
    <row r="129" spans="13:13" ht="21.95" customHeight="1">
      <c r="M129" s="106"/>
    </row>
    <row r="130" spans="13:13" ht="21.95" customHeight="1">
      <c r="M130" s="106"/>
    </row>
    <row r="131" spans="13:13" ht="21.95" customHeight="1">
      <c r="M131" s="106"/>
    </row>
    <row r="132" spans="13:13" ht="21.95" customHeight="1">
      <c r="M132" s="106"/>
    </row>
    <row r="133" spans="13:13" ht="21.95" customHeight="1">
      <c r="M133" s="106"/>
    </row>
    <row r="134" spans="13:13" ht="21.95" customHeight="1">
      <c r="M134" s="106"/>
    </row>
    <row r="135" spans="13:13" ht="21.95" customHeight="1">
      <c r="M135" s="106"/>
    </row>
    <row r="136" spans="13:13" ht="21.95" customHeight="1">
      <c r="M136" s="106"/>
    </row>
    <row r="137" spans="13:13" ht="21.95" customHeight="1">
      <c r="M137" s="106"/>
    </row>
    <row r="138" spans="13:13" ht="21.95" customHeight="1">
      <c r="M138" s="106"/>
    </row>
    <row r="139" spans="13:13" ht="21.95" customHeight="1">
      <c r="M139" s="106"/>
    </row>
    <row r="140" spans="13:13" ht="21.95" customHeight="1">
      <c r="M140" s="106"/>
    </row>
    <row r="141" spans="13:13" ht="21.95" customHeight="1">
      <c r="M141" s="106"/>
    </row>
    <row r="142" spans="13:13" ht="21.95" customHeight="1">
      <c r="M142" s="106"/>
    </row>
    <row r="143" spans="13:13" ht="21.95" customHeight="1">
      <c r="M143" s="106"/>
    </row>
    <row r="144" spans="13:13" ht="21.95" customHeight="1">
      <c r="M144" s="106"/>
    </row>
    <row r="145" spans="13:13" ht="21.95" customHeight="1">
      <c r="M145" s="106"/>
    </row>
    <row r="146" spans="13:13" ht="21.95" customHeight="1">
      <c r="M146" s="106"/>
    </row>
    <row r="147" spans="13:13" ht="21.95" customHeight="1">
      <c r="M147" s="106"/>
    </row>
    <row r="148" spans="13:13" ht="21.95" customHeight="1">
      <c r="M148" s="106"/>
    </row>
    <row r="149" spans="13:13" ht="21.95" customHeight="1">
      <c r="M149" s="106"/>
    </row>
    <row r="150" spans="13:13" ht="21.95" customHeight="1">
      <c r="M150" s="106"/>
    </row>
    <row r="151" spans="13:13" ht="21.95" customHeight="1">
      <c r="M151" s="106"/>
    </row>
  </sheetData>
  <mergeCells count="3">
    <mergeCell ref="H6:J6"/>
    <mergeCell ref="H36:J36"/>
    <mergeCell ref="H68:J68"/>
  </mergeCells>
  <pageMargins left="0.78740157480314965" right="0.39370078740157483" top="0.78740157480314965" bottom="0.39370078740157483" header="0.31496062992125984" footer="0.31496062992125984"/>
  <pageSetup paperSize="9" scale="75" fitToHeight="7" orientation="portrait" r:id="rId1"/>
  <headerFooter scaleWithDoc="0" alignWithMargins="0"/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showGridLines="0" view="pageBreakPreview" zoomScale="115" zoomScaleNormal="60" zoomScaleSheetLayoutView="115" workbookViewId="0">
      <selection activeCell="K32" sqref="K32"/>
    </sheetView>
  </sheetViews>
  <sheetFormatPr defaultColWidth="10.7109375" defaultRowHeight="18.2" customHeight="1"/>
  <cols>
    <col min="1" max="1" width="56.140625" style="33" customWidth="1"/>
    <col min="2" max="2" width="7.42578125" style="6" customWidth="1"/>
    <col min="3" max="3" width="1.5703125" style="6" customWidth="1"/>
    <col min="4" max="4" width="18.7109375" style="6" customWidth="1"/>
    <col min="5" max="5" width="1.5703125" style="6" customWidth="1"/>
    <col min="6" max="6" width="18.7109375" style="6" customWidth="1"/>
    <col min="7" max="7" width="1.5703125" style="6" customWidth="1"/>
    <col min="8" max="8" width="18.7109375" style="6" customWidth="1"/>
    <col min="9" max="9" width="0.28515625" style="6" customWidth="1"/>
    <col min="10" max="10" width="13.7109375" style="6" bestFit="1" customWidth="1"/>
    <col min="11" max="11" width="10.7109375" style="6"/>
    <col min="12" max="12" width="13.7109375" style="6" bestFit="1" customWidth="1"/>
    <col min="13" max="13" width="13.28515625" style="6" bestFit="1" customWidth="1"/>
    <col min="14" max="16384" width="10.7109375" style="6"/>
  </cols>
  <sheetData>
    <row r="1" spans="1:9" ht="18.2" customHeight="1">
      <c r="A1" s="1" t="s">
        <v>153</v>
      </c>
      <c r="B1" s="35"/>
      <c r="C1" s="35"/>
      <c r="H1" s="14"/>
      <c r="I1" s="14"/>
    </row>
    <row r="2" spans="1:9" ht="18.2" customHeight="1">
      <c r="A2" s="1" t="s">
        <v>55</v>
      </c>
    </row>
    <row r="3" spans="1:9" ht="18.2" customHeight="1">
      <c r="A3" s="1" t="s">
        <v>148</v>
      </c>
    </row>
    <row r="4" spans="1:9" ht="18.2" customHeight="1">
      <c r="A4" s="6"/>
      <c r="H4" s="36"/>
      <c r="I4" s="36" t="s">
        <v>94</v>
      </c>
    </row>
    <row r="5" spans="1:9" ht="18.2" customHeight="1">
      <c r="A5" s="6"/>
      <c r="D5" s="22" t="s">
        <v>175</v>
      </c>
      <c r="E5" s="10"/>
      <c r="F5" s="10"/>
      <c r="G5" s="10"/>
      <c r="H5" s="5"/>
      <c r="I5" s="36"/>
    </row>
    <row r="6" spans="1:9" ht="18.2" customHeight="1">
      <c r="A6" s="6"/>
      <c r="D6" s="93" t="s">
        <v>176</v>
      </c>
      <c r="E6" s="10"/>
      <c r="F6" s="112" t="s">
        <v>170</v>
      </c>
      <c r="G6" s="112"/>
      <c r="H6" s="112"/>
      <c r="I6" s="36"/>
    </row>
    <row r="7" spans="1:9" ht="18.2" customHeight="1">
      <c r="B7" s="58" t="s">
        <v>0</v>
      </c>
      <c r="C7" s="37"/>
      <c r="D7" s="59" t="s">
        <v>152</v>
      </c>
      <c r="E7" s="56"/>
      <c r="F7" s="59" t="s">
        <v>152</v>
      </c>
      <c r="G7" s="56"/>
      <c r="H7" s="59" t="s">
        <v>131</v>
      </c>
    </row>
    <row r="8" spans="1:9" ht="18.2" customHeight="1">
      <c r="A8" s="23" t="s">
        <v>78</v>
      </c>
      <c r="B8" s="37"/>
      <c r="C8" s="37"/>
      <c r="D8" s="37"/>
      <c r="E8" s="25"/>
      <c r="F8" s="37"/>
      <c r="G8" s="25"/>
      <c r="H8" s="37"/>
    </row>
    <row r="9" spans="1:9" ht="18.2" customHeight="1">
      <c r="A9" s="23" t="s">
        <v>90</v>
      </c>
      <c r="B9" s="37"/>
      <c r="C9" s="37"/>
      <c r="D9" s="37"/>
      <c r="E9" s="25"/>
      <c r="F9" s="37"/>
      <c r="G9" s="25"/>
      <c r="H9" s="37"/>
    </row>
    <row r="10" spans="1:9" ht="18.2" customHeight="1">
      <c r="A10" s="33" t="s">
        <v>106</v>
      </c>
      <c r="B10" s="60"/>
      <c r="C10" s="10"/>
      <c r="D10" s="10">
        <v>345213168</v>
      </c>
      <c r="E10" s="10"/>
      <c r="F10" s="10">
        <v>345945340</v>
      </c>
      <c r="G10" s="10"/>
      <c r="H10" s="10">
        <v>271720405</v>
      </c>
    </row>
    <row r="11" spans="1:9" ht="18.2" customHeight="1">
      <c r="A11" s="33" t="s">
        <v>107</v>
      </c>
      <c r="B11" s="60">
        <v>25.1</v>
      </c>
      <c r="C11" s="10"/>
      <c r="D11" s="28">
        <v>176977149</v>
      </c>
      <c r="E11" s="27"/>
      <c r="F11" s="28">
        <v>175979064</v>
      </c>
      <c r="G11" s="27"/>
      <c r="H11" s="28">
        <v>111869180</v>
      </c>
    </row>
    <row r="12" spans="1:9" ht="18.2" customHeight="1">
      <c r="A12" s="23" t="s">
        <v>91</v>
      </c>
      <c r="B12" s="60"/>
      <c r="C12" s="10"/>
      <c r="D12" s="28">
        <f>SUM(D10:D11)</f>
        <v>522190317</v>
      </c>
      <c r="E12" s="10"/>
      <c r="F12" s="28">
        <f>SUM(F10:F11)</f>
        <v>521924404</v>
      </c>
      <c r="G12" s="10"/>
      <c r="H12" s="28">
        <f>SUM(H10:H11)</f>
        <v>383589585</v>
      </c>
    </row>
    <row r="13" spans="1:9" ht="18.2" customHeight="1">
      <c r="A13" s="1" t="s">
        <v>92</v>
      </c>
      <c r="B13" s="60"/>
      <c r="C13" s="10"/>
      <c r="D13" s="10"/>
      <c r="E13" s="10"/>
      <c r="F13" s="10"/>
      <c r="G13" s="10"/>
      <c r="H13" s="10"/>
    </row>
    <row r="14" spans="1:9" ht="18.2" customHeight="1">
      <c r="A14" s="8" t="s">
        <v>109</v>
      </c>
      <c r="B14" s="60"/>
      <c r="C14" s="10"/>
      <c r="D14" s="10">
        <v>39585771</v>
      </c>
      <c r="E14" s="10"/>
      <c r="F14" s="10">
        <v>39585771</v>
      </c>
      <c r="G14" s="10"/>
      <c r="H14" s="10">
        <v>28284933</v>
      </c>
    </row>
    <row r="15" spans="1:9" ht="18.2" customHeight="1">
      <c r="A15" s="8" t="s">
        <v>101</v>
      </c>
      <c r="B15" s="60">
        <v>25.3</v>
      </c>
      <c r="C15" s="10"/>
      <c r="D15" s="28">
        <v>155682668</v>
      </c>
      <c r="E15" s="10"/>
      <c r="F15" s="28">
        <v>155040664</v>
      </c>
      <c r="G15" s="10"/>
      <c r="H15" s="28">
        <v>85649615</v>
      </c>
    </row>
    <row r="16" spans="1:9" ht="18.2" customHeight="1">
      <c r="A16" s="1" t="s">
        <v>93</v>
      </c>
      <c r="B16" s="60"/>
      <c r="C16" s="10"/>
      <c r="D16" s="10">
        <f>SUM(D14:D15)</f>
        <v>195268439</v>
      </c>
      <c r="E16" s="10"/>
      <c r="F16" s="10">
        <f>SUM(F14:F15)</f>
        <v>194626435</v>
      </c>
      <c r="G16" s="10"/>
      <c r="H16" s="10">
        <f>SUM(H14:H15)</f>
        <v>113934548</v>
      </c>
    </row>
    <row r="17" spans="1:8" ht="18.2" customHeight="1">
      <c r="A17" s="1" t="s">
        <v>59</v>
      </c>
      <c r="B17" s="60"/>
      <c r="C17" s="10"/>
      <c r="D17" s="61">
        <f>D12-D16</f>
        <v>326921878</v>
      </c>
      <c r="E17" s="10"/>
      <c r="F17" s="61">
        <f>F12-F16</f>
        <v>327297969</v>
      </c>
      <c r="G17" s="10"/>
      <c r="H17" s="61">
        <f>H12-H16</f>
        <v>269655037</v>
      </c>
    </row>
    <row r="18" spans="1:8" ht="18.2" customHeight="1">
      <c r="A18" s="8" t="s">
        <v>212</v>
      </c>
      <c r="B18" s="60">
        <v>13</v>
      </c>
      <c r="C18" s="10"/>
      <c r="D18" s="30">
        <v>135596064</v>
      </c>
      <c r="E18" s="10"/>
      <c r="F18" s="30">
        <v>135596064</v>
      </c>
      <c r="G18" s="10"/>
      <c r="H18" s="30">
        <v>65589555</v>
      </c>
    </row>
    <row r="19" spans="1:8" ht="18.2" customHeight="1">
      <c r="A19" s="8" t="s">
        <v>28</v>
      </c>
      <c r="B19" s="60"/>
      <c r="C19" s="10"/>
      <c r="D19" s="28">
        <v>34581730</v>
      </c>
      <c r="E19" s="10"/>
      <c r="F19" s="28">
        <v>34431245</v>
      </c>
      <c r="G19" s="10"/>
      <c r="H19" s="28">
        <v>49900643</v>
      </c>
    </row>
    <row r="20" spans="1:8" ht="18.2" customHeight="1">
      <c r="A20" s="1" t="s">
        <v>60</v>
      </c>
      <c r="B20" s="60"/>
      <c r="C20" s="10"/>
      <c r="D20" s="11">
        <f>SUM(D17:D19)</f>
        <v>497099672</v>
      </c>
      <c r="E20" s="10"/>
      <c r="F20" s="11">
        <f>SUM(F17:F19)</f>
        <v>497325278</v>
      </c>
      <c r="G20" s="10"/>
      <c r="H20" s="11">
        <f>SUM(H17:H19)</f>
        <v>385145235</v>
      </c>
    </row>
    <row r="21" spans="1:8" ht="18.2" customHeight="1">
      <c r="A21" s="8" t="s">
        <v>102</v>
      </c>
      <c r="B21" s="60"/>
      <c r="C21" s="10"/>
      <c r="D21" s="10">
        <v>80581718</v>
      </c>
      <c r="E21" s="10"/>
      <c r="F21" s="10">
        <v>80059790</v>
      </c>
      <c r="G21" s="10"/>
      <c r="H21" s="10">
        <v>56167740</v>
      </c>
    </row>
    <row r="22" spans="1:8" ht="18.2" customHeight="1">
      <c r="A22" s="8" t="s">
        <v>29</v>
      </c>
      <c r="B22" s="60"/>
      <c r="C22" s="10"/>
      <c r="D22" s="28">
        <v>83712728</v>
      </c>
      <c r="E22" s="10"/>
      <c r="F22" s="28">
        <v>82352708</v>
      </c>
      <c r="G22" s="10"/>
      <c r="H22" s="28">
        <v>66269241</v>
      </c>
    </row>
    <row r="23" spans="1:8" ht="18.2" customHeight="1">
      <c r="A23" s="1" t="s">
        <v>30</v>
      </c>
      <c r="B23" s="60"/>
      <c r="C23" s="10"/>
      <c r="D23" s="11">
        <f>SUM(D21:D22)</f>
        <v>164294446</v>
      </c>
      <c r="E23" s="10"/>
      <c r="F23" s="11">
        <f>SUM(F21:F22)</f>
        <v>162412498</v>
      </c>
      <c r="G23" s="10"/>
      <c r="H23" s="11">
        <f>SUM(H21:H22)</f>
        <v>122436981</v>
      </c>
    </row>
    <row r="24" spans="1:8" ht="18.2" customHeight="1">
      <c r="A24" s="1" t="s">
        <v>99</v>
      </c>
      <c r="B24" s="60"/>
      <c r="C24" s="10"/>
      <c r="D24" s="10">
        <f>D20-D23</f>
        <v>332805226</v>
      </c>
      <c r="E24" s="10"/>
      <c r="F24" s="10">
        <f>F20-F23</f>
        <v>334912780</v>
      </c>
      <c r="G24" s="10"/>
      <c r="H24" s="10">
        <f>H20-H23</f>
        <v>262708254</v>
      </c>
    </row>
    <row r="25" spans="1:8" ht="18.2" customHeight="1">
      <c r="A25" s="8" t="s">
        <v>117</v>
      </c>
      <c r="B25" s="60">
        <v>26</v>
      </c>
      <c r="C25" s="10"/>
      <c r="D25" s="10">
        <v>1275256</v>
      </c>
      <c r="E25" s="10"/>
      <c r="F25" s="10">
        <v>1315041</v>
      </c>
      <c r="G25" s="10"/>
      <c r="H25" s="10">
        <v>1281490</v>
      </c>
    </row>
    <row r="26" spans="1:8" ht="18.2" customHeight="1">
      <c r="A26" s="8" t="s">
        <v>31</v>
      </c>
      <c r="B26" s="60">
        <v>27</v>
      </c>
      <c r="C26" s="10"/>
      <c r="D26" s="28">
        <v>-71460834</v>
      </c>
      <c r="E26" s="10"/>
      <c r="F26" s="28">
        <v>-71460834</v>
      </c>
      <c r="G26" s="10"/>
      <c r="H26" s="28">
        <v>-66066079</v>
      </c>
    </row>
    <row r="27" spans="1:8" ht="18.2" customHeight="1">
      <c r="A27" s="1" t="s">
        <v>187</v>
      </c>
      <c r="B27" s="60"/>
      <c r="C27" s="10"/>
      <c r="D27" s="10">
        <f>SUM(D24:D26)</f>
        <v>262619648</v>
      </c>
      <c r="E27" s="10"/>
      <c r="F27" s="10">
        <f>SUM(F24:F26)</f>
        <v>264766987</v>
      </c>
      <c r="G27" s="10"/>
      <c r="H27" s="10">
        <f>SUM(H24:H26)</f>
        <v>197923665</v>
      </c>
    </row>
    <row r="28" spans="1:8" ht="18.2" customHeight="1">
      <c r="A28" s="8" t="s">
        <v>188</v>
      </c>
      <c r="B28" s="60">
        <v>10</v>
      </c>
      <c r="C28" s="10"/>
      <c r="D28" s="62">
        <v>0</v>
      </c>
      <c r="E28" s="10"/>
      <c r="F28" s="10">
        <v>-2147339</v>
      </c>
      <c r="G28" s="10"/>
      <c r="H28" s="62">
        <v>0</v>
      </c>
    </row>
    <row r="29" spans="1:8" ht="18.2" customHeight="1">
      <c r="A29" s="8" t="s">
        <v>189</v>
      </c>
      <c r="B29" s="60">
        <v>11</v>
      </c>
      <c r="C29" s="10"/>
      <c r="D29" s="10">
        <v>-738739</v>
      </c>
      <c r="E29" s="10"/>
      <c r="F29" s="10">
        <v>-738739</v>
      </c>
      <c r="G29" s="10"/>
      <c r="H29" s="62">
        <v>0</v>
      </c>
    </row>
    <row r="30" spans="1:8" ht="18.2" customHeight="1">
      <c r="A30" s="8" t="s">
        <v>213</v>
      </c>
      <c r="B30" s="60">
        <v>12</v>
      </c>
      <c r="C30" s="10"/>
      <c r="D30" s="28">
        <v>-8826</v>
      </c>
      <c r="E30" s="10"/>
      <c r="F30" s="28">
        <v>-8826</v>
      </c>
      <c r="G30" s="10"/>
      <c r="H30" s="63">
        <v>0</v>
      </c>
    </row>
    <row r="31" spans="1:8" ht="18.2" customHeight="1">
      <c r="A31" s="1" t="s">
        <v>231</v>
      </c>
      <c r="B31" s="60"/>
      <c r="C31" s="10"/>
      <c r="D31" s="61">
        <f>SUM(D27:D30)</f>
        <v>261872083</v>
      </c>
      <c r="E31" s="10"/>
      <c r="F31" s="61">
        <f>SUM(F27:F30)</f>
        <v>261872083</v>
      </c>
      <c r="G31" s="10"/>
      <c r="H31" s="61">
        <f>SUM(H27:H30)</f>
        <v>197923665</v>
      </c>
    </row>
    <row r="32" spans="1:8" ht="18.2" customHeight="1">
      <c r="A32" s="8" t="s">
        <v>232</v>
      </c>
      <c r="B32" s="60">
        <v>29</v>
      </c>
      <c r="C32" s="10"/>
      <c r="D32" s="28">
        <v>-59535641</v>
      </c>
      <c r="E32" s="10"/>
      <c r="F32" s="28">
        <v>-59535641</v>
      </c>
      <c r="G32" s="27"/>
      <c r="H32" s="28">
        <v>-36483959</v>
      </c>
    </row>
    <row r="33" spans="1:9" ht="18.2" customHeight="1">
      <c r="A33" s="1" t="s">
        <v>111</v>
      </c>
      <c r="B33" s="60"/>
      <c r="C33" s="10"/>
      <c r="D33" s="11">
        <f>SUM(D31:D32)</f>
        <v>202336442</v>
      </c>
      <c r="E33" s="27"/>
      <c r="F33" s="11">
        <f>SUM(F31:F32)</f>
        <v>202336442</v>
      </c>
      <c r="G33" s="27"/>
      <c r="H33" s="11">
        <f>SUM(H31:H32)</f>
        <v>161439706</v>
      </c>
    </row>
    <row r="34" spans="1:9" ht="18.2" customHeight="1">
      <c r="A34" s="8"/>
      <c r="B34" s="60"/>
      <c r="C34" s="10"/>
      <c r="D34" s="10"/>
      <c r="E34" s="27"/>
      <c r="F34" s="10"/>
      <c r="G34" s="27"/>
      <c r="H34" s="10"/>
    </row>
    <row r="35" spans="1:9" ht="18.2" customHeight="1">
      <c r="A35" s="38" t="s">
        <v>47</v>
      </c>
      <c r="B35" s="60"/>
      <c r="C35" s="44"/>
      <c r="D35" s="64"/>
      <c r="E35" s="44"/>
      <c r="F35" s="64"/>
      <c r="G35" s="44"/>
      <c r="H35" s="64"/>
    </row>
    <row r="36" spans="1:9" ht="18.2" customHeight="1">
      <c r="A36" s="51" t="s">
        <v>190</v>
      </c>
      <c r="B36" s="60"/>
      <c r="C36" s="44"/>
      <c r="D36" s="64"/>
      <c r="E36" s="44"/>
      <c r="F36" s="64"/>
      <c r="G36" s="44"/>
      <c r="H36" s="64"/>
    </row>
    <row r="37" spans="1:9" ht="18.2" customHeight="1">
      <c r="A37" s="51" t="s">
        <v>191</v>
      </c>
      <c r="B37" s="60"/>
      <c r="C37" s="44"/>
      <c r="D37" s="64"/>
      <c r="E37" s="44"/>
      <c r="F37" s="64"/>
      <c r="G37" s="44"/>
      <c r="H37" s="64"/>
    </row>
    <row r="38" spans="1:9" ht="18.2" customHeight="1">
      <c r="A38" s="8" t="s">
        <v>210</v>
      </c>
      <c r="B38" s="60" t="s">
        <v>234</v>
      </c>
      <c r="C38" s="44"/>
      <c r="D38" s="65">
        <v>-9432723</v>
      </c>
      <c r="E38" s="44"/>
      <c r="F38" s="65">
        <v>-9432723</v>
      </c>
      <c r="G38" s="44"/>
      <c r="H38" s="63">
        <v>0</v>
      </c>
    </row>
    <row r="39" spans="1:9" ht="18.2" customHeight="1">
      <c r="A39" s="66" t="s">
        <v>192</v>
      </c>
      <c r="B39" s="60"/>
      <c r="C39" s="44"/>
      <c r="D39" s="67"/>
      <c r="E39" s="57"/>
      <c r="F39" s="67"/>
      <c r="G39" s="57"/>
      <c r="H39" s="67"/>
    </row>
    <row r="40" spans="1:9" ht="18.2" customHeight="1">
      <c r="A40" s="66" t="s">
        <v>193</v>
      </c>
      <c r="B40" s="60"/>
      <c r="C40" s="44"/>
      <c r="D40" s="63">
        <f>SUM(D38)</f>
        <v>-9432723</v>
      </c>
      <c r="E40" s="44"/>
      <c r="F40" s="63">
        <f>SUM(F38)</f>
        <v>-9432723</v>
      </c>
      <c r="G40" s="44"/>
      <c r="H40" s="63">
        <f>SUM(H38)</f>
        <v>0</v>
      </c>
    </row>
    <row r="41" spans="1:9" ht="18.2" customHeight="1">
      <c r="A41" s="66"/>
      <c r="B41" s="60"/>
      <c r="C41" s="44"/>
      <c r="D41" s="64"/>
      <c r="E41" s="44"/>
      <c r="F41" s="64"/>
      <c r="G41" s="44"/>
      <c r="H41" s="64"/>
    </row>
    <row r="42" spans="1:9" ht="18.2" customHeight="1">
      <c r="A42" s="51" t="s">
        <v>118</v>
      </c>
      <c r="B42" s="60"/>
      <c r="C42" s="44"/>
      <c r="D42" s="64"/>
      <c r="E42" s="44"/>
      <c r="F42" s="64"/>
      <c r="G42" s="44"/>
      <c r="H42" s="64"/>
    </row>
    <row r="43" spans="1:9" ht="18.2" customHeight="1">
      <c r="A43" s="51" t="s">
        <v>119</v>
      </c>
      <c r="E43" s="44"/>
      <c r="G43" s="44"/>
    </row>
    <row r="44" spans="1:9" ht="18.2" customHeight="1">
      <c r="A44" s="39" t="s">
        <v>211</v>
      </c>
      <c r="B44" s="60" t="s">
        <v>235</v>
      </c>
      <c r="C44" s="10"/>
      <c r="D44" s="63">
        <v>-546453</v>
      </c>
      <c r="E44" s="10"/>
      <c r="F44" s="63">
        <v>-546453</v>
      </c>
      <c r="G44" s="27"/>
      <c r="H44" s="63">
        <v>0</v>
      </c>
      <c r="I44" s="42"/>
    </row>
    <row r="45" spans="1:9" ht="18.2" customHeight="1">
      <c r="A45" s="66" t="s">
        <v>194</v>
      </c>
      <c r="B45" s="60"/>
      <c r="C45" s="10"/>
      <c r="D45" s="62"/>
      <c r="E45" s="27"/>
      <c r="F45" s="62"/>
      <c r="G45" s="27"/>
      <c r="H45" s="62"/>
      <c r="I45" s="42"/>
    </row>
    <row r="46" spans="1:9" ht="18.2" customHeight="1">
      <c r="A46" s="66" t="s">
        <v>195</v>
      </c>
      <c r="B46" s="60"/>
      <c r="C46" s="10"/>
      <c r="D46" s="63">
        <f>SUM(D44)</f>
        <v>-546453</v>
      </c>
      <c r="E46" s="27"/>
      <c r="F46" s="63">
        <f>SUM(F44)</f>
        <v>-546453</v>
      </c>
      <c r="G46" s="27"/>
      <c r="H46" s="63">
        <f>SUM(H44)</f>
        <v>0</v>
      </c>
      <c r="I46" s="42"/>
    </row>
    <row r="47" spans="1:9" ht="18.2" customHeight="1">
      <c r="A47" s="38" t="s">
        <v>95</v>
      </c>
      <c r="B47" s="60"/>
      <c r="C47" s="44"/>
      <c r="D47" s="92">
        <f>SUM(D40,D46)</f>
        <v>-9979176</v>
      </c>
      <c r="E47" s="44"/>
      <c r="F47" s="92">
        <f>SUM(F40,F46)</f>
        <v>-9979176</v>
      </c>
      <c r="G47" s="44"/>
      <c r="H47" s="92">
        <f>SUM(H40,H46)</f>
        <v>0</v>
      </c>
      <c r="I47" s="42"/>
    </row>
    <row r="48" spans="1:9" ht="18.2" customHeight="1">
      <c r="A48" s="38"/>
      <c r="B48" s="60"/>
      <c r="C48" s="44"/>
      <c r="D48" s="62"/>
      <c r="E48" s="44"/>
      <c r="F48" s="62"/>
      <c r="G48" s="44"/>
      <c r="H48" s="62"/>
      <c r="I48" s="42"/>
    </row>
    <row r="49" spans="1:9" ht="18.2" customHeight="1" thickBot="1">
      <c r="A49" s="38" t="s">
        <v>96</v>
      </c>
      <c r="B49" s="60"/>
      <c r="C49" s="44"/>
      <c r="D49" s="68">
        <f>SUM(D33,D47)</f>
        <v>192357266</v>
      </c>
      <c r="E49" s="46"/>
      <c r="F49" s="68">
        <f>SUM(F33,F47)</f>
        <v>192357266</v>
      </c>
      <c r="G49" s="46"/>
      <c r="H49" s="68">
        <f>SUM(H33,H47)</f>
        <v>161439706</v>
      </c>
      <c r="I49" s="42"/>
    </row>
    <row r="50" spans="1:9" ht="18.2" customHeight="1" thickTop="1">
      <c r="A50" s="39"/>
      <c r="B50" s="60"/>
      <c r="C50" s="44"/>
      <c r="D50" s="64"/>
      <c r="E50" s="44"/>
      <c r="F50" s="64"/>
      <c r="G50" s="44"/>
      <c r="H50" s="64"/>
      <c r="I50" s="42"/>
    </row>
    <row r="51" spans="1:9" ht="18.2" customHeight="1">
      <c r="A51" s="39"/>
      <c r="B51" s="60"/>
      <c r="C51" s="44"/>
      <c r="D51" s="64"/>
      <c r="E51" s="44"/>
      <c r="F51" s="64"/>
      <c r="G51" s="44"/>
      <c r="H51" s="65" t="s">
        <v>196</v>
      </c>
      <c r="I51" s="42"/>
    </row>
    <row r="52" spans="1:9" ht="18.2" customHeight="1">
      <c r="A52" s="38" t="s">
        <v>74</v>
      </c>
      <c r="B52" s="60">
        <v>30</v>
      </c>
      <c r="C52" s="44"/>
      <c r="D52" s="64"/>
      <c r="E52" s="44"/>
      <c r="F52" s="64"/>
      <c r="G52" s="44"/>
      <c r="H52" s="64"/>
      <c r="I52" s="42"/>
    </row>
    <row r="53" spans="1:9" ht="18.2" customHeight="1">
      <c r="A53" s="8" t="s">
        <v>120</v>
      </c>
      <c r="B53" s="60"/>
      <c r="C53" s="44"/>
      <c r="D53" s="64"/>
      <c r="E53" s="44"/>
      <c r="F53" s="64"/>
      <c r="G53" s="44"/>
      <c r="H53" s="64"/>
      <c r="I53" s="42"/>
    </row>
    <row r="54" spans="1:9" ht="18.2" customHeight="1" thickBot="1">
      <c r="A54" s="8" t="s">
        <v>121</v>
      </c>
      <c r="B54" s="60"/>
      <c r="C54" s="40"/>
      <c r="D54" s="107">
        <v>0.19020000000000001</v>
      </c>
      <c r="E54" s="108"/>
      <c r="F54" s="107">
        <v>0.19020000000000001</v>
      </c>
      <c r="G54" s="108"/>
      <c r="H54" s="107">
        <v>0.17699999999999999</v>
      </c>
      <c r="I54" s="42"/>
    </row>
    <row r="55" spans="1:9" ht="18.2" customHeight="1" thickTop="1">
      <c r="A55" s="8" t="s">
        <v>134</v>
      </c>
      <c r="B55" s="60"/>
      <c r="C55" s="44"/>
      <c r="D55" s="109"/>
      <c r="E55" s="110"/>
      <c r="F55" s="109"/>
      <c r="G55" s="110"/>
      <c r="H55" s="109"/>
      <c r="I55" s="42"/>
    </row>
    <row r="56" spans="1:9" ht="18.2" customHeight="1" thickBot="1">
      <c r="A56" s="8" t="s">
        <v>121</v>
      </c>
      <c r="B56" s="60"/>
      <c r="C56" s="40"/>
      <c r="D56" s="107">
        <v>0.18920000000000001</v>
      </c>
      <c r="E56" s="108"/>
      <c r="F56" s="107">
        <v>0.18920000000000001</v>
      </c>
      <c r="G56" s="108"/>
      <c r="H56" s="107">
        <v>0.17299999999999999</v>
      </c>
      <c r="I56" s="42"/>
    </row>
    <row r="57" spans="1:9" ht="18.2" customHeight="1" thickTop="1">
      <c r="D57" s="17"/>
      <c r="E57" s="17"/>
      <c r="F57" s="17"/>
      <c r="G57" s="17"/>
      <c r="H57" s="17"/>
      <c r="I57" s="42"/>
    </row>
    <row r="58" spans="1:9" ht="18.2" customHeight="1">
      <c r="A58" s="33" t="s">
        <v>10</v>
      </c>
      <c r="D58" s="17"/>
      <c r="E58" s="17"/>
      <c r="F58" s="17"/>
      <c r="G58" s="17"/>
      <c r="H58" s="17"/>
    </row>
    <row r="60" spans="1:9" ht="18.2" customHeight="1">
      <c r="I60" s="42"/>
    </row>
  </sheetData>
  <mergeCells count="1">
    <mergeCell ref="F6:H6"/>
  </mergeCells>
  <pageMargins left="0.78740157480314965" right="0.39370078740157483" top="0.78740157480314965" bottom="0.39370078740157483" header="0.31496062992125984" footer="0.31496062992125984"/>
  <pageSetup paperSize="9" scale="73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"/>
  <sheetViews>
    <sheetView showGridLines="0" zoomScaleNormal="100" zoomScaleSheetLayoutView="70" workbookViewId="0">
      <selection activeCell="K32" sqref="K32"/>
    </sheetView>
  </sheetViews>
  <sheetFormatPr defaultColWidth="9.42578125" defaultRowHeight="21.75" customHeight="1"/>
  <cols>
    <col min="1" max="1" width="42.7109375" style="79" customWidth="1"/>
    <col min="2" max="2" width="1.5703125" style="81" customWidth="1"/>
    <col min="3" max="3" width="15.7109375" style="79" customWidth="1"/>
    <col min="4" max="4" width="1.5703125" style="81" customWidth="1"/>
    <col min="5" max="5" width="15.7109375" style="79" customWidth="1"/>
    <col min="6" max="6" width="1.5703125" style="79" customWidth="1"/>
    <col min="7" max="7" width="15.7109375" style="79" customWidth="1"/>
    <col min="8" max="8" width="1.5703125" style="79" customWidth="1"/>
    <col min="9" max="9" width="15.7109375" style="79" customWidth="1"/>
    <col min="10" max="10" width="1.5703125" style="79" customWidth="1"/>
    <col min="11" max="11" width="15.7109375" style="79" customWidth="1"/>
    <col min="12" max="12" width="1.5703125" style="79" customWidth="1"/>
    <col min="13" max="13" width="15.7109375" style="79" customWidth="1"/>
    <col min="14" max="14" width="1.5703125" style="79" customWidth="1"/>
    <col min="15" max="15" width="15.7109375" style="79" customWidth="1"/>
    <col min="16" max="16384" width="9.42578125" style="79"/>
  </cols>
  <sheetData>
    <row r="1" spans="1:256" ht="21.75" customHeight="1">
      <c r="A1" s="76" t="s">
        <v>153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8"/>
    </row>
    <row r="2" spans="1:256" ht="21.75" customHeight="1">
      <c r="A2" s="80" t="s">
        <v>154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256" ht="21.75" customHeight="1">
      <c r="A3" s="80" t="s">
        <v>148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256" ht="21.75" customHeight="1">
      <c r="O4" s="78" t="s">
        <v>94</v>
      </c>
    </row>
    <row r="5" spans="1:256" ht="21.75" customHeight="1">
      <c r="C5" s="113" t="s">
        <v>155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256" ht="21.75" customHeight="1">
      <c r="C6" s="82"/>
      <c r="D6" s="82"/>
      <c r="E6" s="82"/>
      <c r="F6" s="82"/>
      <c r="G6" s="82"/>
      <c r="H6" s="82"/>
      <c r="I6" s="82"/>
      <c r="J6" s="82"/>
      <c r="K6" s="114" t="s">
        <v>156</v>
      </c>
      <c r="L6" s="114"/>
      <c r="M6" s="114"/>
      <c r="N6" s="94"/>
      <c r="O6" s="82"/>
    </row>
    <row r="7" spans="1:256" ht="21.75" customHeight="1">
      <c r="C7" s="82"/>
      <c r="D7" s="82"/>
      <c r="E7" s="82"/>
      <c r="F7" s="82"/>
      <c r="G7" s="82"/>
      <c r="H7" s="82"/>
      <c r="I7" s="82"/>
      <c r="J7" s="82"/>
      <c r="K7" s="115" t="s">
        <v>157</v>
      </c>
      <c r="L7" s="115"/>
      <c r="M7" s="115"/>
      <c r="N7" s="91"/>
      <c r="O7" s="82"/>
    </row>
    <row r="8" spans="1:256" ht="21.75" customHeight="1">
      <c r="C8" s="82"/>
      <c r="D8" s="82"/>
      <c r="E8" s="82"/>
      <c r="F8" s="82"/>
      <c r="G8" s="82"/>
      <c r="H8" s="82"/>
      <c r="I8" s="82"/>
      <c r="J8" s="82"/>
      <c r="K8" s="94" t="s">
        <v>158</v>
      </c>
      <c r="L8" s="82"/>
      <c r="M8" s="82"/>
      <c r="N8" s="82"/>
      <c r="O8" s="82"/>
    </row>
    <row r="9" spans="1:256" ht="21.75" customHeight="1">
      <c r="C9" s="82"/>
      <c r="D9" s="82"/>
      <c r="E9" s="82"/>
      <c r="F9" s="82"/>
      <c r="G9" s="82"/>
      <c r="H9" s="82"/>
      <c r="I9" s="82"/>
      <c r="J9" s="82"/>
      <c r="K9" s="94" t="s">
        <v>159</v>
      </c>
      <c r="L9" s="82"/>
      <c r="M9" s="94" t="s">
        <v>160</v>
      </c>
      <c r="N9" s="94"/>
      <c r="O9" s="82"/>
    </row>
    <row r="10" spans="1:256" s="83" customFormat="1" ht="21.75" customHeight="1">
      <c r="A10" s="79"/>
      <c r="B10" s="81"/>
      <c r="C10" s="94" t="s">
        <v>44</v>
      </c>
      <c r="D10" s="81"/>
      <c r="E10" s="79"/>
      <c r="F10" s="79"/>
      <c r="G10" s="79"/>
      <c r="H10" s="79"/>
      <c r="I10" s="79"/>
      <c r="J10" s="79"/>
      <c r="K10" s="95" t="s">
        <v>161</v>
      </c>
      <c r="L10" s="79"/>
      <c r="M10" s="79" t="s">
        <v>162</v>
      </c>
      <c r="N10" s="79"/>
      <c r="O10" s="94" t="s">
        <v>43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  <c r="IU10" s="79"/>
      <c r="IV10" s="79"/>
    </row>
    <row r="11" spans="1:256" ht="21.75" customHeight="1">
      <c r="A11" s="94"/>
      <c r="C11" s="94" t="s">
        <v>64</v>
      </c>
      <c r="E11" s="94"/>
      <c r="F11" s="94"/>
      <c r="G11" s="115" t="s">
        <v>23</v>
      </c>
      <c r="H11" s="115"/>
      <c r="I11" s="115"/>
      <c r="J11" s="94"/>
      <c r="K11" s="94" t="s">
        <v>163</v>
      </c>
      <c r="L11" s="94"/>
      <c r="M11" s="94" t="s">
        <v>164</v>
      </c>
      <c r="N11" s="94"/>
      <c r="O11" s="94" t="s">
        <v>81</v>
      </c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94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94"/>
      <c r="HA11" s="94"/>
      <c r="HB11" s="94"/>
      <c r="HC11" s="94"/>
      <c r="HD11" s="94"/>
      <c r="HE11" s="94"/>
      <c r="HF11" s="94"/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  <c r="HX11" s="94"/>
      <c r="HY11" s="94"/>
      <c r="HZ11" s="94"/>
      <c r="IA11" s="94"/>
      <c r="IB11" s="94"/>
      <c r="IC11" s="94"/>
      <c r="ID11" s="94"/>
      <c r="IE11" s="94"/>
      <c r="IF11" s="94"/>
      <c r="IG11" s="94"/>
      <c r="IH11" s="94"/>
      <c r="II11" s="94"/>
      <c r="IJ11" s="94"/>
      <c r="IK11" s="94"/>
      <c r="IL11" s="94"/>
      <c r="IM11" s="94"/>
      <c r="IN11" s="94"/>
      <c r="IO11" s="94"/>
      <c r="IP11" s="94"/>
      <c r="IQ11" s="94"/>
      <c r="IR11" s="94"/>
      <c r="IS11" s="94"/>
      <c r="IT11" s="94"/>
      <c r="IU11" s="94"/>
      <c r="IV11" s="94"/>
    </row>
    <row r="12" spans="1:256" ht="21.75" customHeight="1">
      <c r="A12" s="94"/>
      <c r="B12" s="84"/>
      <c r="C12" s="95" t="s">
        <v>45</v>
      </c>
      <c r="D12" s="84"/>
      <c r="E12" s="95" t="s">
        <v>165</v>
      </c>
      <c r="F12" s="94"/>
      <c r="G12" s="95" t="s">
        <v>166</v>
      </c>
      <c r="H12" s="94"/>
      <c r="I12" s="95" t="s">
        <v>46</v>
      </c>
      <c r="J12" s="94"/>
      <c r="K12" s="95" t="s">
        <v>167</v>
      </c>
      <c r="L12" s="94"/>
      <c r="M12" s="95" t="s">
        <v>80</v>
      </c>
      <c r="N12" s="91"/>
      <c r="O12" s="95" t="s">
        <v>80</v>
      </c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94"/>
      <c r="HY12" s="94"/>
      <c r="HZ12" s="94"/>
      <c r="IA12" s="94"/>
      <c r="IB12" s="94"/>
      <c r="IC12" s="94"/>
      <c r="ID12" s="94"/>
      <c r="IE12" s="94"/>
      <c r="IF12" s="94"/>
      <c r="IG12" s="94"/>
      <c r="IH12" s="94"/>
      <c r="II12" s="94"/>
      <c r="IJ12" s="94"/>
      <c r="IK12" s="94"/>
      <c r="IL12" s="94"/>
      <c r="IM12" s="94"/>
      <c r="IN12" s="94"/>
      <c r="IO12" s="94"/>
      <c r="IP12" s="94"/>
      <c r="IQ12" s="94"/>
      <c r="IR12" s="94"/>
      <c r="IS12" s="94"/>
      <c r="IT12" s="94"/>
      <c r="IU12" s="94"/>
      <c r="IV12" s="94"/>
    </row>
    <row r="13" spans="1:256" ht="21.75" customHeight="1">
      <c r="A13" s="85" t="s">
        <v>168</v>
      </c>
      <c r="B13" s="86"/>
      <c r="C13" s="10">
        <v>929068467</v>
      </c>
      <c r="D13" s="10"/>
      <c r="E13" s="10">
        <v>464754616</v>
      </c>
      <c r="F13" s="10"/>
      <c r="G13" s="10">
        <v>49431366</v>
      </c>
      <c r="H13" s="10"/>
      <c r="I13" s="10">
        <v>298632278</v>
      </c>
      <c r="J13" s="10"/>
      <c r="K13" s="30">
        <v>0</v>
      </c>
      <c r="L13" s="10"/>
      <c r="M13" s="30">
        <f>SUM(K13)</f>
        <v>0</v>
      </c>
      <c r="N13" s="30"/>
      <c r="O13" s="30">
        <f>SUM(C13:I13,M13)</f>
        <v>1741886727</v>
      </c>
    </row>
    <row r="14" spans="1:256" ht="21.75" customHeight="1">
      <c r="A14" s="79" t="s">
        <v>111</v>
      </c>
      <c r="B14" s="86"/>
      <c r="C14" s="30">
        <v>0</v>
      </c>
      <c r="D14" s="10"/>
      <c r="E14" s="30">
        <v>0</v>
      </c>
      <c r="F14" s="10"/>
      <c r="G14" s="30">
        <v>0</v>
      </c>
      <c r="H14" s="10"/>
      <c r="I14" s="30">
        <f>SUM('PL '!D33)</f>
        <v>202336442</v>
      </c>
      <c r="J14" s="10"/>
      <c r="K14" s="30">
        <v>0</v>
      </c>
      <c r="L14" s="10"/>
      <c r="M14" s="30">
        <f>SUM(K14)</f>
        <v>0</v>
      </c>
      <c r="N14" s="30"/>
      <c r="O14" s="30">
        <f>SUM(C14:I14,M14)</f>
        <v>202336442</v>
      </c>
    </row>
    <row r="15" spans="1:256" ht="21.75" customHeight="1">
      <c r="A15" s="79" t="s">
        <v>95</v>
      </c>
      <c r="B15" s="86"/>
      <c r="C15" s="87">
        <v>0</v>
      </c>
      <c r="D15" s="10"/>
      <c r="E15" s="87">
        <v>0</v>
      </c>
      <c r="F15" s="10"/>
      <c r="G15" s="87">
        <v>0</v>
      </c>
      <c r="H15" s="10"/>
      <c r="I15" s="87">
        <v>-546453</v>
      </c>
      <c r="J15" s="10"/>
      <c r="K15" s="87">
        <v>-9432723</v>
      </c>
      <c r="L15" s="10"/>
      <c r="M15" s="87">
        <f>SUM(K15)</f>
        <v>-9432723</v>
      </c>
      <c r="N15" s="45"/>
      <c r="O15" s="87">
        <f>SUM(C15:I15,M15)</f>
        <v>-9979176</v>
      </c>
    </row>
    <row r="16" spans="1:256" ht="21.75" customHeight="1">
      <c r="A16" s="79" t="s">
        <v>96</v>
      </c>
      <c r="B16" s="86"/>
      <c r="C16" s="30">
        <f>SUM(C14:C15)</f>
        <v>0</v>
      </c>
      <c r="D16" s="10"/>
      <c r="E16" s="30">
        <f>SUM(E14:E15)</f>
        <v>0</v>
      </c>
      <c r="F16" s="10"/>
      <c r="G16" s="30">
        <f>SUM(G14:G15)</f>
        <v>0</v>
      </c>
      <c r="H16" s="10"/>
      <c r="I16" s="30">
        <f>SUM(I14:I15)</f>
        <v>201789989</v>
      </c>
      <c r="J16" s="10"/>
      <c r="K16" s="30">
        <f>SUM(K14:K15)</f>
        <v>-9432723</v>
      </c>
      <c r="L16" s="10"/>
      <c r="M16" s="30">
        <f>SUM(M14:M15)</f>
        <v>-9432723</v>
      </c>
      <c r="N16" s="30"/>
      <c r="O16" s="30">
        <f>SUM(O13:O15)</f>
        <v>1934243993</v>
      </c>
    </row>
    <row r="17" spans="1:15" ht="21.75" customHeight="1">
      <c r="A17" s="79" t="s">
        <v>197</v>
      </c>
      <c r="B17" s="86"/>
      <c r="C17" s="30">
        <v>189990955</v>
      </c>
      <c r="D17" s="10"/>
      <c r="E17" s="30">
        <v>615307150</v>
      </c>
      <c r="F17" s="10"/>
      <c r="G17" s="30">
        <v>0</v>
      </c>
      <c r="H17" s="10"/>
      <c r="I17" s="30">
        <v>0</v>
      </c>
      <c r="J17" s="10"/>
      <c r="K17" s="30">
        <v>0</v>
      </c>
      <c r="L17" s="10"/>
      <c r="M17" s="30">
        <f>SUM(K17)</f>
        <v>0</v>
      </c>
      <c r="N17" s="30"/>
      <c r="O17" s="30">
        <f>SUM(C17:I17,M17)</f>
        <v>805298105</v>
      </c>
    </row>
    <row r="18" spans="1:15" ht="21.75" customHeight="1">
      <c r="A18" s="79" t="s">
        <v>135</v>
      </c>
      <c r="B18" s="86"/>
      <c r="C18" s="30"/>
      <c r="D18" s="10"/>
      <c r="F18" s="10"/>
      <c r="G18" s="30"/>
      <c r="H18" s="10"/>
      <c r="I18" s="30"/>
      <c r="J18" s="10"/>
      <c r="K18" s="30"/>
      <c r="L18" s="10"/>
      <c r="M18" s="30"/>
      <c r="N18" s="30"/>
      <c r="O18" s="30"/>
    </row>
    <row r="19" spans="1:15" ht="21.75" customHeight="1">
      <c r="A19" s="79" t="s">
        <v>198</v>
      </c>
      <c r="B19" s="86"/>
      <c r="C19" s="30">
        <v>21327652</v>
      </c>
      <c r="D19" s="10"/>
      <c r="E19" s="30">
        <v>20659257</v>
      </c>
      <c r="F19" s="10"/>
      <c r="G19" s="30">
        <v>0</v>
      </c>
      <c r="H19" s="10"/>
      <c r="I19" s="30">
        <v>0</v>
      </c>
      <c r="J19" s="10"/>
      <c r="K19" s="30">
        <v>0</v>
      </c>
      <c r="L19" s="10"/>
      <c r="M19" s="30">
        <f>SUM(K19)</f>
        <v>0</v>
      </c>
      <c r="N19" s="30"/>
      <c r="O19" s="30">
        <f>SUM(C19:I19,M19)</f>
        <v>41986909</v>
      </c>
    </row>
    <row r="20" spans="1:15" ht="21.75" customHeight="1">
      <c r="A20" s="79" t="s">
        <v>110</v>
      </c>
      <c r="B20" s="86"/>
      <c r="C20" s="30"/>
      <c r="D20" s="10"/>
      <c r="E20" s="30"/>
      <c r="F20" s="10"/>
      <c r="G20" s="30"/>
      <c r="H20" s="10"/>
      <c r="I20" s="30"/>
      <c r="J20" s="10"/>
      <c r="K20" s="30"/>
      <c r="L20" s="10"/>
      <c r="M20" s="30"/>
      <c r="N20" s="30"/>
      <c r="O20" s="30"/>
    </row>
    <row r="21" spans="1:15" ht="21.75" customHeight="1">
      <c r="A21" s="79" t="s">
        <v>200</v>
      </c>
      <c r="B21" s="86"/>
      <c r="C21" s="30">
        <v>0</v>
      </c>
      <c r="D21" s="10"/>
      <c r="E21" s="30">
        <v>0</v>
      </c>
      <c r="F21" s="10"/>
      <c r="G21" s="30">
        <v>10116821</v>
      </c>
      <c r="H21" s="10"/>
      <c r="I21" s="30">
        <v>-10116821</v>
      </c>
      <c r="J21" s="10"/>
      <c r="K21" s="30">
        <v>0</v>
      </c>
      <c r="L21" s="10"/>
      <c r="M21" s="30">
        <f>SUM(K21)</f>
        <v>0</v>
      </c>
      <c r="N21" s="30"/>
      <c r="O21" s="30">
        <f>SUM(C21:I21,M21)</f>
        <v>0</v>
      </c>
    </row>
    <row r="22" spans="1:15" ht="21.75" customHeight="1">
      <c r="A22" s="8" t="s">
        <v>199</v>
      </c>
      <c r="B22" s="86"/>
      <c r="C22" s="30">
        <v>0</v>
      </c>
      <c r="D22" s="10"/>
      <c r="E22" s="30">
        <v>0</v>
      </c>
      <c r="F22" s="10"/>
      <c r="G22" s="30">
        <v>0</v>
      </c>
      <c r="H22" s="10"/>
      <c r="I22" s="30">
        <v>-28100352</v>
      </c>
      <c r="J22" s="10"/>
      <c r="K22" s="30">
        <v>0</v>
      </c>
      <c r="L22" s="10"/>
      <c r="M22" s="30">
        <f>SUM(K22)</f>
        <v>0</v>
      </c>
      <c r="N22" s="30"/>
      <c r="O22" s="30">
        <f>SUM(C22:I22,M22)</f>
        <v>-28100352</v>
      </c>
    </row>
    <row r="23" spans="1:15" ht="21.6" customHeight="1" thickBot="1">
      <c r="A23" s="85" t="s">
        <v>149</v>
      </c>
      <c r="B23" s="88"/>
      <c r="C23" s="89">
        <f>SUM(C13,C16:C22)</f>
        <v>1140387074</v>
      </c>
      <c r="D23" s="10"/>
      <c r="E23" s="89">
        <f>SUM(E13,E16:E22)</f>
        <v>1100721023</v>
      </c>
      <c r="F23" s="10"/>
      <c r="G23" s="89">
        <f>SUM(G13,G16:G22)</f>
        <v>59548187</v>
      </c>
      <c r="H23" s="10"/>
      <c r="I23" s="89">
        <f>SUM(I13,I16:I22)</f>
        <v>462205094</v>
      </c>
      <c r="J23" s="10"/>
      <c r="K23" s="89">
        <f>SUM(K13,K16:K22)</f>
        <v>-9432723</v>
      </c>
      <c r="L23" s="10"/>
      <c r="M23" s="89">
        <f>SUM(M13,M16:M22)</f>
        <v>-9432723</v>
      </c>
      <c r="N23" s="27"/>
      <c r="O23" s="89">
        <f>SUM(O16:O22)</f>
        <v>2753428655</v>
      </c>
    </row>
    <row r="24" spans="1:15" ht="21.75" customHeight="1" thickTop="1">
      <c r="A24" s="55"/>
      <c r="B24" s="88"/>
      <c r="C24" s="86">
        <f>SUM(C23-BS!F77)</f>
        <v>0</v>
      </c>
      <c r="D24" s="86"/>
      <c r="E24" s="86">
        <f>SUM(E23-BS!F78)</f>
        <v>0</v>
      </c>
      <c r="F24" s="86"/>
      <c r="G24" s="86">
        <f>SUM(G23-BS!F80)</f>
        <v>0</v>
      </c>
      <c r="H24" s="86"/>
      <c r="I24" s="86">
        <f>SUM(I23-BS!F81)</f>
        <v>0</v>
      </c>
      <c r="J24" s="86"/>
      <c r="K24" s="86"/>
      <c r="L24" s="86"/>
      <c r="M24" s="86">
        <f>SUM(M23-BS!F82)</f>
        <v>0</v>
      </c>
      <c r="N24" s="86"/>
      <c r="O24" s="86">
        <f>SUM(O23-BS!F83)</f>
        <v>0</v>
      </c>
    </row>
    <row r="25" spans="1:15" ht="21.75" customHeight="1">
      <c r="A25" s="74" t="s">
        <v>10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</row>
  </sheetData>
  <mergeCells count="4">
    <mergeCell ref="C5:O5"/>
    <mergeCell ref="K6:M6"/>
    <mergeCell ref="K7:M7"/>
    <mergeCell ref="G11:I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7"/>
  <sheetViews>
    <sheetView showGridLines="0" zoomScale="85" zoomScaleNormal="85" zoomScaleSheetLayoutView="70" workbookViewId="0">
      <selection activeCell="K32" sqref="K32"/>
    </sheetView>
  </sheetViews>
  <sheetFormatPr defaultColWidth="9.42578125" defaultRowHeight="19.7" customHeight="1"/>
  <cols>
    <col min="1" max="1" width="48" style="79" customWidth="1"/>
    <col min="2" max="2" width="1.5703125" style="81" customWidth="1"/>
    <col min="3" max="3" width="15.7109375" style="79" customWidth="1"/>
    <col min="4" max="4" width="1.5703125" style="81" customWidth="1"/>
    <col min="5" max="5" width="15.7109375" style="79" customWidth="1"/>
    <col min="6" max="6" width="1.5703125" style="79" customWidth="1"/>
    <col min="7" max="7" width="15.7109375" style="79" customWidth="1"/>
    <col min="8" max="8" width="1.5703125" style="79" customWidth="1"/>
    <col min="9" max="9" width="15.7109375" style="79" customWidth="1"/>
    <col min="10" max="10" width="1.5703125" style="79" customWidth="1"/>
    <col min="11" max="11" width="15.7109375" style="79" customWidth="1"/>
    <col min="12" max="12" width="1.5703125" style="79" customWidth="1"/>
    <col min="13" max="13" width="15.7109375" style="79" customWidth="1"/>
    <col min="14" max="14" width="1.5703125" style="79" customWidth="1"/>
    <col min="15" max="15" width="15.7109375" style="79" customWidth="1"/>
    <col min="16" max="16384" width="9.42578125" style="79"/>
  </cols>
  <sheetData>
    <row r="1" spans="1:256" ht="19.7" customHeight="1">
      <c r="A1" s="76" t="s">
        <v>153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8"/>
    </row>
    <row r="2" spans="1:256" ht="19.7" customHeight="1">
      <c r="A2" s="80" t="s">
        <v>169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3" spans="1:256" ht="19.7" customHeight="1">
      <c r="A3" s="80" t="s">
        <v>148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256" ht="19.7" customHeight="1">
      <c r="O4" s="78" t="s">
        <v>94</v>
      </c>
    </row>
    <row r="5" spans="1:256" ht="19.7" customHeight="1">
      <c r="C5" s="113" t="s">
        <v>170</v>
      </c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256" ht="19.7" customHeight="1">
      <c r="C6" s="82"/>
      <c r="D6" s="82"/>
      <c r="E6" s="82"/>
      <c r="F6" s="82"/>
      <c r="G6" s="82"/>
      <c r="H6" s="82"/>
      <c r="I6" s="82"/>
      <c r="J6" s="82"/>
      <c r="K6" s="114" t="s">
        <v>171</v>
      </c>
      <c r="L6" s="114"/>
      <c r="M6" s="114"/>
      <c r="N6" s="82"/>
      <c r="O6" s="82"/>
    </row>
    <row r="7" spans="1:256" ht="19.7" customHeight="1">
      <c r="C7" s="82"/>
      <c r="D7" s="82"/>
      <c r="E7" s="82"/>
      <c r="F7" s="82"/>
      <c r="G7" s="82"/>
      <c r="H7" s="82"/>
      <c r="I7" s="82"/>
      <c r="J7" s="82"/>
      <c r="K7" s="115" t="s">
        <v>157</v>
      </c>
      <c r="L7" s="115"/>
      <c r="M7" s="115"/>
      <c r="N7" s="82"/>
      <c r="O7" s="82"/>
    </row>
    <row r="8" spans="1:256" ht="19.7" customHeight="1">
      <c r="C8" s="82"/>
      <c r="D8" s="82"/>
      <c r="E8" s="82"/>
      <c r="F8" s="82"/>
      <c r="G8" s="82"/>
      <c r="H8" s="82"/>
      <c r="I8" s="82"/>
      <c r="J8" s="82"/>
      <c r="K8" s="94" t="s">
        <v>158</v>
      </c>
      <c r="L8" s="82"/>
      <c r="M8" s="82"/>
      <c r="N8" s="82"/>
      <c r="O8" s="82"/>
    </row>
    <row r="9" spans="1:256" ht="19.7" customHeight="1">
      <c r="C9" s="82"/>
      <c r="D9" s="82"/>
      <c r="E9" s="82"/>
      <c r="F9" s="82"/>
      <c r="G9" s="82"/>
      <c r="H9" s="82"/>
      <c r="I9" s="82"/>
      <c r="J9" s="82"/>
      <c r="K9" s="94" t="s">
        <v>159</v>
      </c>
      <c r="L9" s="82"/>
      <c r="M9" s="94" t="s">
        <v>160</v>
      </c>
      <c r="N9" s="82"/>
      <c r="O9" s="82"/>
    </row>
    <row r="10" spans="1:256" s="83" customFormat="1" ht="19.7" customHeight="1">
      <c r="A10" s="79"/>
      <c r="B10" s="81"/>
      <c r="C10" s="94" t="s">
        <v>44</v>
      </c>
      <c r="D10" s="81"/>
      <c r="E10" s="79"/>
      <c r="F10" s="79"/>
      <c r="G10" s="79"/>
      <c r="H10" s="79"/>
      <c r="I10" s="79"/>
      <c r="J10" s="79"/>
      <c r="K10" s="95" t="s">
        <v>161</v>
      </c>
      <c r="L10" s="79"/>
      <c r="M10" s="79" t="s">
        <v>162</v>
      </c>
      <c r="N10" s="94"/>
      <c r="O10" s="94" t="s">
        <v>43</v>
      </c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  <c r="IU10" s="79"/>
      <c r="IV10" s="79"/>
    </row>
    <row r="11" spans="1:256" ht="19.7" customHeight="1">
      <c r="A11" s="94"/>
      <c r="C11" s="94" t="s">
        <v>64</v>
      </c>
      <c r="E11" s="94"/>
      <c r="F11" s="94"/>
      <c r="G11" s="115" t="s">
        <v>23</v>
      </c>
      <c r="H11" s="115"/>
      <c r="I11" s="115"/>
      <c r="J11" s="94"/>
      <c r="K11" s="94" t="s">
        <v>163</v>
      </c>
      <c r="L11" s="94"/>
      <c r="M11" s="94" t="s">
        <v>164</v>
      </c>
      <c r="N11" s="94"/>
      <c r="O11" s="94" t="s">
        <v>81</v>
      </c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94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94"/>
      <c r="HA11" s="94"/>
      <c r="HB11" s="94"/>
      <c r="HC11" s="94"/>
      <c r="HD11" s="94"/>
      <c r="HE11" s="94"/>
      <c r="HF11" s="94"/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  <c r="HX11" s="94"/>
      <c r="HY11" s="94"/>
      <c r="HZ11" s="94"/>
      <c r="IA11" s="94"/>
      <c r="IB11" s="94"/>
      <c r="IC11" s="94"/>
      <c r="ID11" s="94"/>
      <c r="IE11" s="94"/>
      <c r="IF11" s="94"/>
      <c r="IG11" s="94"/>
      <c r="IH11" s="94"/>
      <c r="II11" s="94"/>
      <c r="IJ11" s="94"/>
      <c r="IK11" s="94"/>
      <c r="IL11" s="94"/>
      <c r="IM11" s="94"/>
      <c r="IN11" s="94"/>
      <c r="IO11" s="94"/>
      <c r="IP11" s="94"/>
      <c r="IQ11" s="94"/>
      <c r="IR11" s="94"/>
      <c r="IS11" s="94"/>
      <c r="IT11" s="94"/>
      <c r="IU11" s="94"/>
      <c r="IV11" s="94"/>
    </row>
    <row r="12" spans="1:256" ht="19.7" customHeight="1">
      <c r="A12" s="94"/>
      <c r="B12" s="84"/>
      <c r="C12" s="95" t="s">
        <v>45</v>
      </c>
      <c r="D12" s="84"/>
      <c r="E12" s="95" t="s">
        <v>165</v>
      </c>
      <c r="F12" s="94"/>
      <c r="G12" s="95" t="s">
        <v>166</v>
      </c>
      <c r="H12" s="94"/>
      <c r="I12" s="95" t="s">
        <v>46</v>
      </c>
      <c r="J12" s="94"/>
      <c r="K12" s="95" t="s">
        <v>167</v>
      </c>
      <c r="L12" s="94"/>
      <c r="M12" s="95" t="s">
        <v>80</v>
      </c>
      <c r="N12" s="94"/>
      <c r="O12" s="95" t="s">
        <v>80</v>
      </c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94"/>
      <c r="HY12" s="94"/>
      <c r="HZ12" s="94"/>
      <c r="IA12" s="94"/>
      <c r="IB12" s="94"/>
      <c r="IC12" s="94"/>
      <c r="ID12" s="94"/>
      <c r="IE12" s="94"/>
      <c r="IF12" s="94"/>
      <c r="IG12" s="94"/>
      <c r="IH12" s="94"/>
      <c r="II12" s="94"/>
      <c r="IJ12" s="94"/>
      <c r="IK12" s="94"/>
      <c r="IL12" s="94"/>
      <c r="IM12" s="94"/>
      <c r="IN12" s="94"/>
      <c r="IO12" s="94"/>
      <c r="IP12" s="94"/>
      <c r="IQ12" s="94"/>
      <c r="IR12" s="94"/>
      <c r="IS12" s="94"/>
      <c r="IT12" s="94"/>
      <c r="IU12" s="94"/>
      <c r="IV12" s="94"/>
    </row>
    <row r="13" spans="1:256" ht="19.7" customHeight="1">
      <c r="A13" s="85" t="s">
        <v>150</v>
      </c>
      <c r="B13" s="86"/>
      <c r="C13" s="10">
        <v>793807290</v>
      </c>
      <c r="D13" s="10"/>
      <c r="E13" s="10">
        <v>329493439</v>
      </c>
      <c r="F13" s="10"/>
      <c r="G13" s="10">
        <v>41359381</v>
      </c>
      <c r="H13" s="10"/>
      <c r="I13" s="10">
        <v>173131819</v>
      </c>
      <c r="J13" s="10"/>
      <c r="K13" s="30">
        <v>0</v>
      </c>
      <c r="L13" s="10"/>
      <c r="M13" s="30">
        <f>SUM(K13)</f>
        <v>0</v>
      </c>
      <c r="N13" s="10"/>
      <c r="O13" s="30">
        <f>SUM(C13:I13,M13)</f>
        <v>1337791929</v>
      </c>
    </row>
    <row r="14" spans="1:256" ht="19.7" customHeight="1">
      <c r="A14" s="79" t="s">
        <v>111</v>
      </c>
      <c r="B14" s="86"/>
      <c r="C14" s="30">
        <v>0</v>
      </c>
      <c r="D14" s="10"/>
      <c r="E14" s="30">
        <v>0</v>
      </c>
      <c r="F14" s="10"/>
      <c r="G14" s="30">
        <v>0</v>
      </c>
      <c r="H14" s="10"/>
      <c r="I14" s="10">
        <f>'PL '!H33</f>
        <v>161439706</v>
      </c>
      <c r="J14" s="10"/>
      <c r="K14" s="30">
        <v>0</v>
      </c>
      <c r="L14" s="10"/>
      <c r="M14" s="30">
        <f>SUM(K14)</f>
        <v>0</v>
      </c>
      <c r="N14" s="10"/>
      <c r="O14" s="30">
        <f>SUM(C14:I14,M14)</f>
        <v>161439706</v>
      </c>
    </row>
    <row r="15" spans="1:256" ht="19.7" customHeight="1">
      <c r="A15" s="79" t="s">
        <v>95</v>
      </c>
      <c r="B15" s="86"/>
      <c r="C15" s="87">
        <v>0</v>
      </c>
      <c r="D15" s="10"/>
      <c r="E15" s="87">
        <v>0</v>
      </c>
      <c r="F15" s="10"/>
      <c r="G15" s="87">
        <v>0</v>
      </c>
      <c r="H15" s="10"/>
      <c r="I15" s="87">
        <v>0</v>
      </c>
      <c r="J15" s="10"/>
      <c r="K15" s="87">
        <v>0</v>
      </c>
      <c r="L15" s="10"/>
      <c r="M15" s="87">
        <f>SUM(K15)</f>
        <v>0</v>
      </c>
      <c r="N15" s="10"/>
      <c r="O15" s="87">
        <f>SUM(C15:I15,M15)</f>
        <v>0</v>
      </c>
    </row>
    <row r="16" spans="1:256" ht="19.7" customHeight="1">
      <c r="A16" s="79" t="s">
        <v>96</v>
      </c>
      <c r="B16" s="86"/>
      <c r="C16" s="30">
        <f>SUM(C14:C15)</f>
        <v>0</v>
      </c>
      <c r="D16" s="10"/>
      <c r="E16" s="30">
        <f>SUM(E14:E15)</f>
        <v>0</v>
      </c>
      <c r="F16" s="10"/>
      <c r="G16" s="30">
        <f>SUM(G14:G15)</f>
        <v>0</v>
      </c>
      <c r="H16" s="10"/>
      <c r="I16" s="30">
        <f>SUM(I14:I15)</f>
        <v>161439706</v>
      </c>
      <c r="J16" s="10"/>
      <c r="K16" s="30">
        <f>SUM(K14:K15)</f>
        <v>0</v>
      </c>
      <c r="L16" s="10"/>
      <c r="M16" s="30">
        <f>SUM(M14:M15)</f>
        <v>0</v>
      </c>
      <c r="N16" s="10"/>
      <c r="O16" s="30">
        <f>SUM(O14:O15)</f>
        <v>161439706</v>
      </c>
    </row>
    <row r="17" spans="1:15" ht="19.7" customHeight="1">
      <c r="A17" s="79" t="s">
        <v>172</v>
      </c>
      <c r="B17" s="86"/>
      <c r="C17" s="30"/>
      <c r="D17" s="10"/>
      <c r="E17" s="30"/>
      <c r="F17" s="10"/>
      <c r="G17" s="30"/>
      <c r="H17" s="10"/>
      <c r="I17" s="30"/>
      <c r="J17" s="10"/>
      <c r="K17" s="30"/>
      <c r="L17" s="10"/>
      <c r="M17" s="30"/>
      <c r="N17" s="10"/>
      <c r="O17" s="30"/>
    </row>
    <row r="18" spans="1:15" ht="19.7" customHeight="1">
      <c r="A18" s="79" t="s">
        <v>173</v>
      </c>
      <c r="B18" s="86"/>
      <c r="C18" s="30">
        <v>135261177</v>
      </c>
      <c r="D18" s="10"/>
      <c r="E18" s="30">
        <v>135261177</v>
      </c>
      <c r="F18" s="10"/>
      <c r="G18" s="30">
        <v>0</v>
      </c>
      <c r="H18" s="10"/>
      <c r="I18" s="30">
        <v>0</v>
      </c>
      <c r="J18" s="10"/>
      <c r="K18" s="30">
        <v>0</v>
      </c>
      <c r="L18" s="10"/>
      <c r="M18" s="30">
        <f>SUM(K18)</f>
        <v>0</v>
      </c>
      <c r="N18" s="10"/>
      <c r="O18" s="30">
        <f>SUM(C18:I18,M18)</f>
        <v>270522354</v>
      </c>
    </row>
    <row r="19" spans="1:15" ht="19.7" customHeight="1">
      <c r="A19" s="79" t="s">
        <v>110</v>
      </c>
      <c r="B19" s="86"/>
      <c r="C19" s="30"/>
      <c r="D19" s="10"/>
      <c r="E19" s="30"/>
      <c r="F19" s="10"/>
      <c r="G19" s="30"/>
      <c r="H19" s="10"/>
      <c r="I19" s="30"/>
      <c r="J19" s="10"/>
      <c r="K19" s="30"/>
      <c r="L19" s="10"/>
      <c r="M19" s="30"/>
      <c r="N19" s="10"/>
      <c r="O19" s="30"/>
    </row>
    <row r="20" spans="1:15" ht="19.7" customHeight="1">
      <c r="A20" s="79" t="s">
        <v>200</v>
      </c>
      <c r="B20" s="86"/>
      <c r="C20" s="30">
        <v>0</v>
      </c>
      <c r="D20" s="10"/>
      <c r="E20" s="30">
        <v>0</v>
      </c>
      <c r="F20" s="10"/>
      <c r="G20" s="30">
        <v>8071985</v>
      </c>
      <c r="H20" s="10"/>
      <c r="I20" s="30">
        <v>-8071985</v>
      </c>
      <c r="J20" s="10"/>
      <c r="K20" s="30">
        <v>0</v>
      </c>
      <c r="L20" s="10"/>
      <c r="M20" s="30">
        <f>SUM(K20)</f>
        <v>0</v>
      </c>
      <c r="N20" s="10"/>
      <c r="O20" s="30">
        <f>SUM(C20:I20,M20)</f>
        <v>0</v>
      </c>
    </row>
    <row r="21" spans="1:15" ht="19.7" customHeight="1">
      <c r="A21" s="79" t="s">
        <v>199</v>
      </c>
      <c r="B21" s="86"/>
      <c r="C21" s="87">
        <v>0</v>
      </c>
      <c r="D21" s="10"/>
      <c r="E21" s="87">
        <v>0</v>
      </c>
      <c r="F21" s="10"/>
      <c r="G21" s="87">
        <v>0</v>
      </c>
      <c r="H21" s="10"/>
      <c r="I21" s="30">
        <v>-27867262</v>
      </c>
      <c r="J21" s="10"/>
      <c r="K21" s="30">
        <v>0</v>
      </c>
      <c r="L21" s="10"/>
      <c r="M21" s="87">
        <f>SUM(K21)</f>
        <v>0</v>
      </c>
      <c r="N21" s="10"/>
      <c r="O21" s="30">
        <f>SUM(C21:I21,M21)</f>
        <v>-27867262</v>
      </c>
    </row>
    <row r="22" spans="1:15" ht="19.7" customHeight="1" thickBot="1">
      <c r="A22" s="85" t="s">
        <v>130</v>
      </c>
      <c r="B22" s="88"/>
      <c r="C22" s="89">
        <f>SUM(C13,C16:C21)</f>
        <v>929068467</v>
      </c>
      <c r="D22" s="10"/>
      <c r="E22" s="89">
        <f>SUM(E13,E16:E21)</f>
        <v>464754616</v>
      </c>
      <c r="F22" s="10"/>
      <c r="G22" s="89">
        <f>SUM(G13,G16:G21)</f>
        <v>49431366</v>
      </c>
      <c r="H22" s="10"/>
      <c r="I22" s="89">
        <f>SUM(I13,I16:I21)</f>
        <v>298632278</v>
      </c>
      <c r="J22" s="10"/>
      <c r="K22" s="90">
        <f>SUM(K13,K16:K21)</f>
        <v>0</v>
      </c>
      <c r="L22" s="30"/>
      <c r="M22" s="90">
        <f>SUM(M13,M16:M21)</f>
        <v>0</v>
      </c>
      <c r="N22" s="10"/>
      <c r="O22" s="89">
        <f>SUM(O13,O16:O21)</f>
        <v>1741886727</v>
      </c>
    </row>
    <row r="23" spans="1:15" ht="19.7" customHeight="1" thickTop="1">
      <c r="A23" s="55"/>
      <c r="B23" s="88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9.7" customHeight="1">
      <c r="A24" s="85" t="s">
        <v>168</v>
      </c>
      <c r="B24" s="86"/>
      <c r="C24" s="10">
        <v>929068467</v>
      </c>
      <c r="D24" s="10"/>
      <c r="E24" s="10">
        <v>464754616</v>
      </c>
      <c r="F24" s="10"/>
      <c r="G24" s="10">
        <v>49431366</v>
      </c>
      <c r="H24" s="10"/>
      <c r="I24" s="10">
        <v>298632278</v>
      </c>
      <c r="J24" s="10"/>
      <c r="K24" s="30">
        <v>0</v>
      </c>
      <c r="L24" s="10"/>
      <c r="M24" s="30">
        <f>SUM(K24)</f>
        <v>0</v>
      </c>
      <c r="N24" s="10"/>
      <c r="O24" s="30">
        <f>SUM(C24:I24,M24)</f>
        <v>1741886727</v>
      </c>
    </row>
    <row r="25" spans="1:15" ht="19.7" customHeight="1">
      <c r="A25" s="79" t="s">
        <v>111</v>
      </c>
      <c r="B25" s="86"/>
      <c r="C25" s="30">
        <v>0</v>
      </c>
      <c r="D25" s="10"/>
      <c r="E25" s="30">
        <v>0</v>
      </c>
      <c r="F25" s="10"/>
      <c r="G25" s="30">
        <v>0</v>
      </c>
      <c r="H25" s="10"/>
      <c r="I25" s="30">
        <f>'PL '!F33</f>
        <v>202336442</v>
      </c>
      <c r="J25" s="10"/>
      <c r="K25" s="30">
        <v>0</v>
      </c>
      <c r="L25" s="10"/>
      <c r="M25" s="30">
        <f>SUM(K25)</f>
        <v>0</v>
      </c>
      <c r="N25" s="10"/>
      <c r="O25" s="30">
        <f>SUM(C25:I25,M25)</f>
        <v>202336442</v>
      </c>
    </row>
    <row r="26" spans="1:15" ht="19.7" customHeight="1">
      <c r="A26" s="79" t="s">
        <v>95</v>
      </c>
      <c r="B26" s="86"/>
      <c r="C26" s="87">
        <v>0</v>
      </c>
      <c r="D26" s="10"/>
      <c r="E26" s="87">
        <v>0</v>
      </c>
      <c r="F26" s="10"/>
      <c r="G26" s="87">
        <v>0</v>
      </c>
      <c r="H26" s="10"/>
      <c r="I26" s="87">
        <v>-546453</v>
      </c>
      <c r="J26" s="10"/>
      <c r="K26" s="87">
        <v>-9432723</v>
      </c>
      <c r="L26" s="10"/>
      <c r="M26" s="87">
        <f>SUM(K26)</f>
        <v>-9432723</v>
      </c>
      <c r="N26" s="10"/>
      <c r="O26" s="87">
        <f>SUM(C26:I26,M26)</f>
        <v>-9979176</v>
      </c>
    </row>
    <row r="27" spans="1:15" ht="19.7" customHeight="1">
      <c r="A27" s="79" t="s">
        <v>96</v>
      </c>
      <c r="B27" s="86"/>
      <c r="C27" s="30">
        <f>SUM(C25:C26)</f>
        <v>0</v>
      </c>
      <c r="D27" s="10"/>
      <c r="E27" s="30">
        <f>SUM(E25:E26)</f>
        <v>0</v>
      </c>
      <c r="F27" s="10"/>
      <c r="G27" s="30">
        <f>SUM(G25:G26)</f>
        <v>0</v>
      </c>
      <c r="H27" s="10"/>
      <c r="I27" s="30">
        <f>SUM(I25:I26)</f>
        <v>201789989</v>
      </c>
      <c r="J27" s="10"/>
      <c r="K27" s="30">
        <f>SUM(K25:K26)</f>
        <v>-9432723</v>
      </c>
      <c r="L27" s="10"/>
      <c r="M27" s="30">
        <f>SUM(M25:M26)</f>
        <v>-9432723</v>
      </c>
      <c r="N27" s="10"/>
      <c r="O27" s="30">
        <f>SUM(O25:O26)</f>
        <v>192357266</v>
      </c>
    </row>
    <row r="28" spans="1:15" ht="19.7" customHeight="1">
      <c r="A28" s="79" t="s">
        <v>197</v>
      </c>
      <c r="B28" s="86"/>
      <c r="C28" s="30">
        <v>189990955</v>
      </c>
      <c r="D28" s="10"/>
      <c r="E28" s="30">
        <v>615307150</v>
      </c>
      <c r="F28" s="10"/>
      <c r="G28" s="30">
        <v>0</v>
      </c>
      <c r="H28" s="10"/>
      <c r="I28" s="30">
        <v>0</v>
      </c>
      <c r="J28" s="10"/>
      <c r="K28" s="30">
        <v>0</v>
      </c>
      <c r="L28" s="10"/>
      <c r="M28" s="30">
        <f>SUM(K28)</f>
        <v>0</v>
      </c>
      <c r="N28" s="10"/>
      <c r="O28" s="30">
        <f>SUM(C28:I28)</f>
        <v>805298105</v>
      </c>
    </row>
    <row r="29" spans="1:15" ht="19.7" customHeight="1">
      <c r="A29" s="79" t="s">
        <v>174</v>
      </c>
      <c r="B29" s="86"/>
      <c r="C29" s="30"/>
      <c r="D29" s="10"/>
      <c r="E29" s="30"/>
      <c r="F29" s="10"/>
      <c r="G29" s="30"/>
      <c r="H29" s="10"/>
      <c r="I29" s="30"/>
      <c r="J29" s="10"/>
      <c r="K29" s="30"/>
      <c r="L29" s="10"/>
      <c r="M29" s="30"/>
      <c r="N29" s="10"/>
      <c r="O29" s="30"/>
    </row>
    <row r="30" spans="1:15" ht="19.7" customHeight="1">
      <c r="A30" s="79" t="s">
        <v>201</v>
      </c>
      <c r="B30" s="86"/>
      <c r="C30" s="30">
        <v>21327652</v>
      </c>
      <c r="D30" s="10"/>
      <c r="E30" s="30">
        <v>20659257</v>
      </c>
      <c r="F30" s="10"/>
      <c r="G30" s="30">
        <v>0</v>
      </c>
      <c r="H30" s="10"/>
      <c r="I30" s="30">
        <v>0</v>
      </c>
      <c r="J30" s="10"/>
      <c r="K30" s="30">
        <v>0</v>
      </c>
      <c r="L30" s="10"/>
      <c r="M30" s="30">
        <f>SUM(K30)</f>
        <v>0</v>
      </c>
      <c r="N30" s="10"/>
      <c r="O30" s="30">
        <f>SUM(C30:I30)</f>
        <v>41986909</v>
      </c>
    </row>
    <row r="31" spans="1:15" ht="19.7" customHeight="1">
      <c r="A31" s="79" t="s">
        <v>110</v>
      </c>
      <c r="B31" s="86"/>
      <c r="C31" s="30"/>
      <c r="D31" s="10"/>
      <c r="E31" s="30"/>
      <c r="F31" s="10"/>
      <c r="G31" s="30"/>
      <c r="H31" s="10"/>
      <c r="I31" s="30"/>
      <c r="J31" s="10"/>
      <c r="K31" s="30"/>
      <c r="L31" s="10"/>
      <c r="M31" s="30"/>
      <c r="N31" s="10"/>
      <c r="O31" s="30"/>
    </row>
    <row r="32" spans="1:15" ht="19.7" customHeight="1">
      <c r="A32" s="79" t="s">
        <v>200</v>
      </c>
      <c r="B32" s="86"/>
      <c r="C32" s="30">
        <v>0</v>
      </c>
      <c r="D32" s="10"/>
      <c r="E32" s="30">
        <v>0</v>
      </c>
      <c r="F32" s="10"/>
      <c r="G32" s="30">
        <v>10116821</v>
      </c>
      <c r="H32" s="10"/>
      <c r="I32" s="30">
        <v>-10116821</v>
      </c>
      <c r="J32" s="10"/>
      <c r="K32" s="30">
        <v>0</v>
      </c>
      <c r="L32" s="10"/>
      <c r="M32" s="30">
        <f>SUM(K32)</f>
        <v>0</v>
      </c>
      <c r="N32" s="10"/>
      <c r="O32" s="30">
        <f>SUM(C32:I32)</f>
        <v>0</v>
      </c>
    </row>
    <row r="33" spans="1:15" ht="19.7" customHeight="1">
      <c r="A33" s="8" t="s">
        <v>199</v>
      </c>
      <c r="B33" s="86"/>
      <c r="C33" s="30">
        <v>0</v>
      </c>
      <c r="D33" s="10"/>
      <c r="E33" s="30">
        <v>0</v>
      </c>
      <c r="F33" s="10"/>
      <c r="G33" s="30">
        <v>0</v>
      </c>
      <c r="H33" s="10"/>
      <c r="I33" s="30">
        <v>-28100352</v>
      </c>
      <c r="J33" s="10"/>
      <c r="K33" s="30">
        <v>0</v>
      </c>
      <c r="L33" s="10"/>
      <c r="M33" s="87">
        <f>SUM(K33)</f>
        <v>0</v>
      </c>
      <c r="N33" s="10"/>
      <c r="O33" s="30">
        <f>SUM(C33:I33)</f>
        <v>-28100352</v>
      </c>
    </row>
    <row r="34" spans="1:15" ht="19.7" customHeight="1" thickBot="1">
      <c r="A34" s="85" t="s">
        <v>149</v>
      </c>
      <c r="B34" s="88"/>
      <c r="C34" s="89">
        <f>SUM(C24,C27:C33)</f>
        <v>1140387074</v>
      </c>
      <c r="D34" s="10"/>
      <c r="E34" s="89">
        <f>SUM(E24,E27:E33)</f>
        <v>1100721023</v>
      </c>
      <c r="F34" s="10"/>
      <c r="G34" s="89">
        <f>SUM(G24,G27:G33)</f>
        <v>59548187</v>
      </c>
      <c r="H34" s="10"/>
      <c r="I34" s="89">
        <f>SUM(I24,I27:I33)</f>
        <v>462205094</v>
      </c>
      <c r="J34" s="10"/>
      <c r="K34" s="89">
        <f>SUM(K24,K27:K33)</f>
        <v>-9432723</v>
      </c>
      <c r="L34" s="10"/>
      <c r="M34" s="89">
        <f>SUM(M24,M27:M33)</f>
        <v>-9432723</v>
      </c>
      <c r="N34" s="10"/>
      <c r="O34" s="89">
        <f>SUM(O24,O27:O33)</f>
        <v>2753428655</v>
      </c>
    </row>
    <row r="35" spans="1:15" ht="15" customHeight="1" thickTop="1">
      <c r="A35" s="85"/>
      <c r="B35" s="88"/>
      <c r="C35" s="86">
        <f>SUM(C22-BS!J77)</f>
        <v>0</v>
      </c>
      <c r="D35" s="86"/>
      <c r="E35" s="86">
        <f>SUM(E22-BS!J78)</f>
        <v>0</v>
      </c>
      <c r="F35" s="86"/>
      <c r="G35" s="86">
        <f>SUM(G22-BS!J80)</f>
        <v>0</v>
      </c>
      <c r="H35" s="86"/>
      <c r="I35" s="86">
        <f>SUM(I22-BS!J81)</f>
        <v>0</v>
      </c>
      <c r="J35" s="86"/>
      <c r="K35" s="86"/>
      <c r="L35" s="86"/>
      <c r="M35" s="86">
        <f>SUM(M22-BS!J82)</f>
        <v>0</v>
      </c>
      <c r="N35" s="86"/>
      <c r="O35" s="86">
        <f>SUM(O22-BS!J83)</f>
        <v>0</v>
      </c>
    </row>
    <row r="36" spans="1:15" ht="15" customHeight="1">
      <c r="A36" s="55"/>
      <c r="B36" s="88"/>
      <c r="C36" s="86">
        <f>SUM(C34-BS!H77)</f>
        <v>0</v>
      </c>
      <c r="D36" s="86"/>
      <c r="E36" s="86">
        <f>SUM(E34-BS!H78)</f>
        <v>0</v>
      </c>
      <c r="F36" s="86"/>
      <c r="G36" s="86">
        <f>SUM(G34-BS!H80)</f>
        <v>0</v>
      </c>
      <c r="H36" s="86"/>
      <c r="I36" s="86">
        <f>SUM(I34-BS!H81)</f>
        <v>0</v>
      </c>
      <c r="J36" s="86"/>
      <c r="K36" s="86"/>
      <c r="L36" s="86"/>
      <c r="M36" s="86">
        <f>SUM(M34-BS!H82)</f>
        <v>0</v>
      </c>
      <c r="N36" s="86"/>
      <c r="O36" s="86">
        <f>SUM(O34-BS!H83)</f>
        <v>0</v>
      </c>
    </row>
    <row r="37" spans="1:15" ht="19.7" customHeight="1">
      <c r="A37" s="74" t="s">
        <v>10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</row>
  </sheetData>
  <mergeCells count="4">
    <mergeCell ref="C5:O5"/>
    <mergeCell ref="K6:M6"/>
    <mergeCell ref="K7:M7"/>
    <mergeCell ref="G11:I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showGridLines="0" tabSelected="1" view="pageBreakPreview" zoomScale="115" zoomScaleNormal="90" zoomScaleSheetLayoutView="115" workbookViewId="0">
      <selection activeCell="K32" sqref="K32"/>
    </sheetView>
  </sheetViews>
  <sheetFormatPr defaultColWidth="10.7109375" defaultRowHeight="21.75" customHeight="1"/>
  <cols>
    <col min="1" max="1" width="52.28515625" style="33" customWidth="1"/>
    <col min="2" max="2" width="6.7109375" style="17" customWidth="1"/>
    <col min="3" max="3" width="1.7109375" style="6" customWidth="1"/>
    <col min="4" max="4" width="18.7109375" style="6" customWidth="1"/>
    <col min="5" max="5" width="1.7109375" style="6" customWidth="1"/>
    <col min="6" max="6" width="18.7109375" style="6" customWidth="1"/>
    <col min="7" max="7" width="1.7109375" style="6" customWidth="1"/>
    <col min="8" max="8" width="18.7109375" style="6" customWidth="1"/>
    <col min="9" max="9" width="0.85546875" style="6" customWidth="1"/>
    <col min="10" max="10" width="14.28515625" style="6" bestFit="1" customWidth="1"/>
    <col min="11" max="11" width="10.7109375" style="6"/>
    <col min="12" max="12" width="14.28515625" style="6" bestFit="1" customWidth="1"/>
    <col min="13" max="16384" width="10.7109375" style="6"/>
  </cols>
  <sheetData>
    <row r="1" spans="1:9" s="3" customFormat="1" ht="20.45" customHeight="1">
      <c r="A1" s="1" t="s">
        <v>153</v>
      </c>
      <c r="B1" s="48"/>
      <c r="C1" s="2"/>
      <c r="D1" s="2"/>
      <c r="E1" s="2"/>
      <c r="F1" s="2"/>
      <c r="G1" s="2"/>
      <c r="H1" s="14"/>
      <c r="I1" s="14"/>
    </row>
    <row r="2" spans="1:9" s="3" customFormat="1" ht="20.45" customHeight="1">
      <c r="A2" s="1" t="s">
        <v>71</v>
      </c>
      <c r="B2" s="48"/>
      <c r="C2" s="2"/>
      <c r="D2" s="2"/>
      <c r="E2" s="2"/>
      <c r="F2" s="2"/>
      <c r="G2" s="2"/>
      <c r="H2" s="2"/>
    </row>
    <row r="3" spans="1:9" s="3" customFormat="1" ht="20.45" customHeight="1">
      <c r="A3" s="1" t="s">
        <v>148</v>
      </c>
      <c r="B3" s="48"/>
      <c r="C3" s="2"/>
      <c r="D3" s="2"/>
      <c r="E3" s="2"/>
      <c r="F3" s="2"/>
      <c r="G3" s="2"/>
      <c r="H3" s="2"/>
    </row>
    <row r="4" spans="1:9" s="3" customFormat="1" ht="20.45" customHeight="1">
      <c r="B4" s="48"/>
      <c r="C4" s="2"/>
      <c r="D4" s="2"/>
      <c r="E4" s="2"/>
      <c r="F4" s="2"/>
      <c r="G4" s="2"/>
      <c r="H4" s="5" t="s">
        <v>94</v>
      </c>
    </row>
    <row r="5" spans="1:9" s="3" customFormat="1" ht="20.45" customHeight="1">
      <c r="B5" s="48"/>
      <c r="C5" s="2"/>
      <c r="D5" s="22" t="s">
        <v>175</v>
      </c>
      <c r="E5" s="10"/>
      <c r="F5" s="10"/>
      <c r="G5" s="10"/>
      <c r="H5" s="5"/>
    </row>
    <row r="6" spans="1:9" s="3" customFormat="1" ht="20.45" customHeight="1">
      <c r="B6" s="48"/>
      <c r="C6" s="2"/>
      <c r="D6" s="93" t="s">
        <v>176</v>
      </c>
      <c r="E6" s="10"/>
      <c r="F6" s="112" t="s">
        <v>170</v>
      </c>
      <c r="G6" s="112"/>
      <c r="H6" s="112"/>
    </row>
    <row r="7" spans="1:9" ht="20.45" customHeight="1">
      <c r="B7" s="49"/>
      <c r="C7" s="34"/>
      <c r="D7" s="59" t="s">
        <v>152</v>
      </c>
      <c r="E7" s="56"/>
      <c r="F7" s="59" t="s">
        <v>152</v>
      </c>
      <c r="G7" s="56"/>
      <c r="H7" s="59" t="s">
        <v>131</v>
      </c>
      <c r="I7" s="3"/>
    </row>
    <row r="8" spans="1:9" s="21" customFormat="1" ht="20.45" customHeight="1">
      <c r="A8" s="23" t="s">
        <v>32</v>
      </c>
      <c r="B8" s="50"/>
      <c r="C8" s="22"/>
      <c r="D8" s="22"/>
      <c r="E8" s="22"/>
      <c r="F8" s="22"/>
      <c r="G8" s="22"/>
      <c r="H8" s="22"/>
      <c r="I8" s="6"/>
    </row>
    <row r="9" spans="1:9" ht="20.45" customHeight="1">
      <c r="A9" s="8" t="s">
        <v>138</v>
      </c>
      <c r="B9" s="45"/>
      <c r="C9" s="30"/>
      <c r="D9" s="30">
        <f>SUM('PL '!D31)</f>
        <v>261872083</v>
      </c>
      <c r="E9" s="30"/>
      <c r="F9" s="30">
        <f>SUM('PL '!F31)</f>
        <v>261872083</v>
      </c>
      <c r="G9" s="30"/>
      <c r="H9" s="30">
        <v>197923665</v>
      </c>
    </row>
    <row r="10" spans="1:9" ht="20.45" customHeight="1">
      <c r="A10" s="8" t="s">
        <v>139</v>
      </c>
      <c r="B10" s="27"/>
      <c r="C10" s="10"/>
      <c r="D10" s="10"/>
      <c r="E10" s="10"/>
      <c r="F10" s="10"/>
      <c r="G10" s="10"/>
      <c r="H10" s="10"/>
    </row>
    <row r="11" spans="1:9" ht="20.45" customHeight="1">
      <c r="A11" s="8" t="s">
        <v>100</v>
      </c>
      <c r="B11" s="27"/>
      <c r="C11" s="10"/>
      <c r="D11" s="10"/>
      <c r="E11" s="10"/>
      <c r="F11" s="10"/>
      <c r="G11" s="10"/>
      <c r="H11" s="10"/>
    </row>
    <row r="12" spans="1:9" ht="20.45" customHeight="1">
      <c r="A12" s="54" t="s">
        <v>33</v>
      </c>
      <c r="C12" s="30"/>
      <c r="D12" s="10">
        <v>10835857</v>
      </c>
      <c r="E12" s="30"/>
      <c r="F12" s="10">
        <v>10099566</v>
      </c>
      <c r="G12" s="30"/>
      <c r="H12" s="10">
        <v>14286042</v>
      </c>
    </row>
    <row r="13" spans="1:9" ht="20.45" customHeight="1">
      <c r="A13" s="8" t="s">
        <v>104</v>
      </c>
      <c r="B13" s="27"/>
      <c r="C13" s="10"/>
      <c r="E13" s="10"/>
      <c r="G13" s="10"/>
    </row>
    <row r="14" spans="1:9" ht="20.45" customHeight="1">
      <c r="A14" s="8" t="s">
        <v>103</v>
      </c>
      <c r="D14" s="6">
        <v>56538698</v>
      </c>
      <c r="E14" s="10"/>
      <c r="F14" s="6">
        <v>56538698</v>
      </c>
      <c r="G14" s="10"/>
      <c r="H14" s="30">
        <v>25983947</v>
      </c>
    </row>
    <row r="15" spans="1:9" ht="20.45" customHeight="1">
      <c r="A15" s="54" t="s">
        <v>214</v>
      </c>
      <c r="C15" s="30"/>
      <c r="D15" s="30">
        <v>-166602</v>
      </c>
      <c r="E15" s="30"/>
      <c r="F15" s="30">
        <v>-166602</v>
      </c>
      <c r="G15" s="30"/>
      <c r="H15" s="30">
        <v>1455941</v>
      </c>
    </row>
    <row r="16" spans="1:9" ht="20.45" customHeight="1">
      <c r="A16" s="54" t="s">
        <v>237</v>
      </c>
      <c r="C16" s="30"/>
      <c r="D16" s="30">
        <v>19229473</v>
      </c>
      <c r="E16" s="30"/>
      <c r="F16" s="30">
        <v>19229473</v>
      </c>
      <c r="G16" s="30"/>
      <c r="H16" s="30">
        <v>0</v>
      </c>
    </row>
    <row r="17" spans="1:8" ht="20.45" customHeight="1">
      <c r="A17" s="8" t="s">
        <v>228</v>
      </c>
      <c r="C17" s="30"/>
      <c r="D17" s="30">
        <v>166837</v>
      </c>
      <c r="E17" s="30"/>
      <c r="F17" s="30">
        <v>166837</v>
      </c>
      <c r="G17" s="30"/>
      <c r="H17" s="30">
        <v>-1142307</v>
      </c>
    </row>
    <row r="18" spans="1:8" ht="20.45" customHeight="1">
      <c r="A18" s="8" t="s">
        <v>229</v>
      </c>
      <c r="C18" s="30"/>
      <c r="D18" s="30">
        <v>-135596064</v>
      </c>
      <c r="E18" s="30"/>
      <c r="F18" s="30">
        <v>-135596064</v>
      </c>
      <c r="G18" s="30"/>
      <c r="H18" s="30">
        <v>-65589555</v>
      </c>
    </row>
    <row r="19" spans="1:8" ht="20.45" customHeight="1">
      <c r="A19" s="8" t="s">
        <v>140</v>
      </c>
      <c r="C19" s="30"/>
      <c r="D19" s="30">
        <v>0</v>
      </c>
      <c r="E19" s="30"/>
      <c r="F19" s="30">
        <v>0</v>
      </c>
      <c r="G19" s="30"/>
      <c r="H19" s="30">
        <v>-23991240</v>
      </c>
    </row>
    <row r="20" spans="1:8" ht="20.45" customHeight="1">
      <c r="A20" s="8" t="s">
        <v>202</v>
      </c>
      <c r="C20" s="30"/>
      <c r="D20" s="30">
        <v>0</v>
      </c>
      <c r="E20" s="30"/>
      <c r="F20" s="10">
        <v>2147339</v>
      </c>
      <c r="G20" s="30"/>
      <c r="H20" s="30">
        <v>0</v>
      </c>
    </row>
    <row r="21" spans="1:8" ht="20.45" customHeight="1">
      <c r="A21" s="8" t="s">
        <v>203</v>
      </c>
      <c r="C21" s="30"/>
      <c r="D21" s="10">
        <v>738739</v>
      </c>
      <c r="E21" s="30"/>
      <c r="F21" s="10">
        <v>738739</v>
      </c>
      <c r="G21" s="30"/>
      <c r="H21" s="30">
        <v>0</v>
      </c>
    </row>
    <row r="22" spans="1:8" ht="20.45" customHeight="1">
      <c r="A22" s="8" t="s">
        <v>215</v>
      </c>
      <c r="C22" s="30"/>
      <c r="D22" s="10">
        <v>8826</v>
      </c>
      <c r="E22" s="30"/>
      <c r="F22" s="10">
        <v>8826</v>
      </c>
      <c r="G22" s="30"/>
      <c r="H22" s="30">
        <v>0</v>
      </c>
    </row>
    <row r="23" spans="1:8" ht="20.45" customHeight="1">
      <c r="A23" s="8" t="s">
        <v>49</v>
      </c>
      <c r="D23" s="30">
        <v>92885</v>
      </c>
      <c r="E23" s="10"/>
      <c r="F23" s="30">
        <v>92885</v>
      </c>
      <c r="G23" s="10"/>
      <c r="H23" s="30">
        <v>130012</v>
      </c>
    </row>
    <row r="24" spans="1:8" ht="20.45" customHeight="1">
      <c r="A24" s="8" t="s">
        <v>143</v>
      </c>
      <c r="C24" s="30"/>
      <c r="D24" s="10">
        <v>-1274717</v>
      </c>
      <c r="E24" s="30"/>
      <c r="F24" s="10">
        <v>-1321357</v>
      </c>
      <c r="G24" s="30"/>
      <c r="H24" s="10">
        <v>-2004420</v>
      </c>
    </row>
    <row r="25" spans="1:8" ht="20.45" customHeight="1">
      <c r="A25" s="8" t="s">
        <v>124</v>
      </c>
      <c r="D25" s="30">
        <v>-1275256</v>
      </c>
      <c r="E25" s="10"/>
      <c r="F25" s="30">
        <v>-1315041</v>
      </c>
      <c r="G25" s="10"/>
      <c r="H25" s="30">
        <v>-1281490</v>
      </c>
    </row>
    <row r="26" spans="1:8" ht="20.45" customHeight="1">
      <c r="A26" s="8" t="s">
        <v>125</v>
      </c>
      <c r="D26" s="28">
        <v>71460834</v>
      </c>
      <c r="E26" s="10"/>
      <c r="F26" s="28">
        <v>71460834</v>
      </c>
      <c r="G26" s="10"/>
      <c r="H26" s="28">
        <v>66066079</v>
      </c>
    </row>
    <row r="27" spans="1:8" ht="20.45" customHeight="1">
      <c r="A27" s="24" t="s">
        <v>50</v>
      </c>
      <c r="D27" s="27"/>
      <c r="E27" s="10"/>
      <c r="F27" s="27"/>
      <c r="G27" s="10"/>
      <c r="H27" s="27"/>
    </row>
    <row r="28" spans="1:8" ht="20.45" customHeight="1">
      <c r="A28" s="23" t="s">
        <v>34</v>
      </c>
      <c r="D28" s="30">
        <f>SUM(D9:D26)</f>
        <v>282631593</v>
      </c>
      <c r="E28" s="10"/>
      <c r="F28" s="30">
        <f>SUM(F9:F26)</f>
        <v>283956216</v>
      </c>
      <c r="G28" s="10"/>
      <c r="H28" s="30">
        <f>SUM(H9:H26)</f>
        <v>211836674</v>
      </c>
    </row>
    <row r="29" spans="1:8" ht="20.45" customHeight="1">
      <c r="A29" s="33" t="s">
        <v>35</v>
      </c>
      <c r="D29" s="10"/>
      <c r="E29" s="10"/>
      <c r="F29" s="10"/>
      <c r="G29" s="10"/>
      <c r="H29" s="10"/>
    </row>
    <row r="30" spans="1:8" ht="20.45" customHeight="1">
      <c r="A30" s="33" t="s">
        <v>53</v>
      </c>
      <c r="D30" s="10">
        <v>6230033</v>
      </c>
      <c r="E30" s="10"/>
      <c r="F30" s="10">
        <v>7006458</v>
      </c>
      <c r="G30" s="10"/>
      <c r="H30" s="10">
        <v>-65253834</v>
      </c>
    </row>
    <row r="31" spans="1:8" ht="20.45" customHeight="1">
      <c r="A31" s="33" t="s">
        <v>88</v>
      </c>
      <c r="D31" s="10">
        <v>-34455632</v>
      </c>
      <c r="E31" s="10"/>
      <c r="F31" s="10">
        <v>-34455632</v>
      </c>
      <c r="G31" s="10"/>
      <c r="H31" s="10">
        <v>-5227250</v>
      </c>
    </row>
    <row r="32" spans="1:8" ht="20.45" customHeight="1">
      <c r="A32" s="33" t="s">
        <v>36</v>
      </c>
      <c r="D32" s="10">
        <v>-22303362</v>
      </c>
      <c r="E32" s="10"/>
      <c r="F32" s="10">
        <v>-22008362</v>
      </c>
      <c r="G32" s="10"/>
      <c r="H32" s="10">
        <v>-6270040</v>
      </c>
    </row>
    <row r="33" spans="1:9" ht="20.45" customHeight="1">
      <c r="A33" s="18" t="s">
        <v>65</v>
      </c>
      <c r="D33" s="10">
        <v>-1157693</v>
      </c>
      <c r="E33" s="10"/>
      <c r="F33" s="10">
        <v>-1128049</v>
      </c>
      <c r="G33" s="10"/>
      <c r="H33" s="10">
        <v>54672668</v>
      </c>
    </row>
    <row r="34" spans="1:9" ht="20.45" customHeight="1">
      <c r="A34" s="33" t="s">
        <v>115</v>
      </c>
      <c r="C34" s="30"/>
      <c r="D34" s="30">
        <v>36529</v>
      </c>
      <c r="E34" s="30"/>
      <c r="F34" s="30">
        <v>36529</v>
      </c>
      <c r="G34" s="30"/>
      <c r="H34" s="30">
        <v>83897</v>
      </c>
    </row>
    <row r="35" spans="1:9" ht="20.45" customHeight="1">
      <c r="A35" s="18" t="s">
        <v>79</v>
      </c>
      <c r="D35" s="10">
        <v>207996</v>
      </c>
      <c r="E35" s="10"/>
      <c r="F35" s="10">
        <v>207996</v>
      </c>
      <c r="G35" s="10"/>
      <c r="H35" s="10">
        <v>207996</v>
      </c>
    </row>
    <row r="36" spans="1:9" ht="20.45" customHeight="1">
      <c r="A36" s="33" t="s">
        <v>37</v>
      </c>
      <c r="E36" s="10"/>
      <c r="G36" s="10"/>
    </row>
    <row r="37" spans="1:9" ht="20.45" customHeight="1">
      <c r="A37" s="18" t="s">
        <v>54</v>
      </c>
      <c r="D37" s="10">
        <v>-14447955</v>
      </c>
      <c r="E37" s="10"/>
      <c r="F37" s="10">
        <v>-14694071</v>
      </c>
      <c r="G37" s="10"/>
      <c r="H37" s="10">
        <v>12398716</v>
      </c>
    </row>
    <row r="38" spans="1:9" ht="20.45" customHeight="1">
      <c r="A38" s="18" t="s">
        <v>108</v>
      </c>
      <c r="C38" s="30"/>
      <c r="D38" s="30">
        <v>114620</v>
      </c>
      <c r="E38" s="30"/>
      <c r="F38" s="30">
        <v>-120000</v>
      </c>
      <c r="G38" s="30"/>
      <c r="H38" s="30">
        <v>-44100</v>
      </c>
    </row>
    <row r="39" spans="1:9" ht="20.45" customHeight="1">
      <c r="A39" s="18" t="s">
        <v>66</v>
      </c>
      <c r="D39" s="10">
        <v>3186001</v>
      </c>
      <c r="E39" s="10"/>
      <c r="F39" s="10">
        <v>3060922</v>
      </c>
      <c r="G39" s="10"/>
      <c r="H39" s="10">
        <v>4175681</v>
      </c>
    </row>
    <row r="40" spans="1:9" ht="20.45" customHeight="1">
      <c r="A40" s="33" t="s">
        <v>38</v>
      </c>
      <c r="D40" s="10">
        <v>1054860</v>
      </c>
      <c r="E40" s="10"/>
      <c r="F40" s="10">
        <v>1035137</v>
      </c>
      <c r="G40" s="10"/>
      <c r="H40" s="10">
        <v>-2876954</v>
      </c>
    </row>
    <row r="41" spans="1:9" ht="20.45" customHeight="1">
      <c r="A41" s="33" t="s">
        <v>67</v>
      </c>
      <c r="D41" s="10">
        <v>802656</v>
      </c>
      <c r="E41" s="10"/>
      <c r="F41" s="10">
        <v>1375476</v>
      </c>
      <c r="G41" s="10"/>
      <c r="H41" s="10">
        <v>11856501</v>
      </c>
    </row>
    <row r="42" spans="1:9" ht="20.45" customHeight="1">
      <c r="A42" s="33" t="s">
        <v>39</v>
      </c>
      <c r="D42" s="28">
        <v>-1374818</v>
      </c>
      <c r="E42" s="10"/>
      <c r="F42" s="28">
        <v>-1348909</v>
      </c>
      <c r="G42" s="10"/>
      <c r="H42" s="28">
        <v>-1373460</v>
      </c>
    </row>
    <row r="43" spans="1:9" ht="20.45" customHeight="1">
      <c r="A43" s="33" t="s">
        <v>32</v>
      </c>
      <c r="D43" s="10">
        <f>SUM(D28:D42)</f>
        <v>220524828</v>
      </c>
      <c r="E43" s="10"/>
      <c r="F43" s="10">
        <f>SUM(F28:F42)</f>
        <v>222923711</v>
      </c>
      <c r="G43" s="10"/>
      <c r="H43" s="10">
        <f>SUM(H28:H42)</f>
        <v>214186495</v>
      </c>
    </row>
    <row r="44" spans="1:9" ht="20.45" customHeight="1">
      <c r="A44" s="8" t="s">
        <v>141</v>
      </c>
      <c r="D44" s="30">
        <v>0</v>
      </c>
      <c r="E44" s="10"/>
      <c r="F44" s="30">
        <v>0</v>
      </c>
      <c r="G44" s="10"/>
      <c r="H44" s="10">
        <v>-106920</v>
      </c>
    </row>
    <row r="45" spans="1:9" ht="20.45" customHeight="1">
      <c r="A45" s="8" t="s">
        <v>122</v>
      </c>
      <c r="D45" s="10">
        <v>7634982</v>
      </c>
      <c r="E45" s="10"/>
      <c r="F45" s="10">
        <v>7634982</v>
      </c>
      <c r="G45" s="10"/>
      <c r="H45" s="10">
        <v>9553727</v>
      </c>
    </row>
    <row r="46" spans="1:9" ht="20.45" customHeight="1">
      <c r="A46" s="33" t="s">
        <v>72</v>
      </c>
      <c r="D46" s="28">
        <v>-8254326</v>
      </c>
      <c r="E46" s="10"/>
      <c r="F46" s="28">
        <v>-8254326</v>
      </c>
      <c r="G46" s="10"/>
      <c r="H46" s="28">
        <v>-5219935</v>
      </c>
      <c r="I46" s="41"/>
    </row>
    <row r="47" spans="1:9" ht="20.45" customHeight="1">
      <c r="A47" s="24" t="s">
        <v>123</v>
      </c>
      <c r="D47" s="28">
        <f>SUM(D43:D46)</f>
        <v>219905484</v>
      </c>
      <c r="E47" s="10"/>
      <c r="F47" s="28">
        <f>SUM(F43:F46)</f>
        <v>222304367</v>
      </c>
      <c r="G47" s="10"/>
      <c r="H47" s="28">
        <f>SUM(H43:H46)</f>
        <v>218413367</v>
      </c>
      <c r="I47" s="3"/>
    </row>
    <row r="48" spans="1:9" ht="20.45" customHeight="1">
      <c r="A48" s="18"/>
      <c r="I48" s="3"/>
    </row>
    <row r="49" spans="1:9" ht="20.45" customHeight="1">
      <c r="A49" s="18" t="s">
        <v>10</v>
      </c>
      <c r="I49" s="3"/>
    </row>
    <row r="50" spans="1:9" s="3" customFormat="1" ht="21" customHeight="1">
      <c r="A50" s="1" t="s">
        <v>153</v>
      </c>
      <c r="B50" s="48"/>
      <c r="C50" s="2"/>
      <c r="D50" s="2"/>
      <c r="E50" s="2"/>
      <c r="F50" s="2"/>
      <c r="G50" s="2"/>
      <c r="H50" s="2"/>
      <c r="I50" s="6"/>
    </row>
    <row r="51" spans="1:9" s="3" customFormat="1" ht="21" customHeight="1">
      <c r="A51" s="1" t="s">
        <v>73</v>
      </c>
      <c r="B51" s="48"/>
      <c r="C51" s="2"/>
      <c r="D51" s="2"/>
      <c r="E51" s="2"/>
      <c r="F51" s="2"/>
      <c r="G51" s="2"/>
      <c r="H51" s="2"/>
      <c r="I51" s="6"/>
    </row>
    <row r="52" spans="1:9" s="3" customFormat="1" ht="21" customHeight="1">
      <c r="A52" s="1" t="s">
        <v>148</v>
      </c>
      <c r="B52" s="48"/>
      <c r="C52" s="2"/>
      <c r="D52" s="2"/>
      <c r="E52" s="2"/>
      <c r="F52" s="2"/>
      <c r="G52" s="2"/>
      <c r="H52" s="2"/>
      <c r="I52" s="6"/>
    </row>
    <row r="53" spans="1:9" s="3" customFormat="1" ht="21" customHeight="1">
      <c r="B53" s="48"/>
      <c r="C53" s="2"/>
      <c r="D53" s="2"/>
      <c r="E53" s="2"/>
      <c r="F53" s="2"/>
      <c r="G53" s="2"/>
      <c r="H53" s="5" t="s">
        <v>94</v>
      </c>
      <c r="I53" s="6"/>
    </row>
    <row r="54" spans="1:9" s="3" customFormat="1" ht="21" customHeight="1">
      <c r="B54" s="48"/>
      <c r="C54" s="2"/>
      <c r="D54" s="22" t="s">
        <v>175</v>
      </c>
      <c r="E54" s="10"/>
      <c r="F54" s="10"/>
      <c r="G54" s="10"/>
      <c r="H54" s="5"/>
    </row>
    <row r="55" spans="1:9" s="3" customFormat="1" ht="21" customHeight="1">
      <c r="B55" s="48"/>
      <c r="C55" s="2"/>
      <c r="D55" s="93" t="s">
        <v>176</v>
      </c>
      <c r="E55" s="10"/>
      <c r="F55" s="112" t="s">
        <v>170</v>
      </c>
      <c r="G55" s="112"/>
      <c r="H55" s="112"/>
    </row>
    <row r="56" spans="1:9" ht="21" customHeight="1">
      <c r="B56" s="49"/>
      <c r="C56" s="34"/>
      <c r="D56" s="59" t="s">
        <v>152</v>
      </c>
      <c r="E56" s="56"/>
      <c r="F56" s="59" t="s">
        <v>152</v>
      </c>
      <c r="G56" s="56"/>
      <c r="H56" s="59" t="s">
        <v>131</v>
      </c>
      <c r="I56" s="3"/>
    </row>
    <row r="57" spans="1:9" ht="21" customHeight="1">
      <c r="A57" s="23" t="s">
        <v>40</v>
      </c>
      <c r="C57" s="14"/>
      <c r="D57" s="12"/>
      <c r="E57" s="14"/>
      <c r="F57" s="12"/>
      <c r="G57" s="14"/>
      <c r="H57" s="12"/>
    </row>
    <row r="58" spans="1:9" ht="21" customHeight="1">
      <c r="A58" s="8" t="s">
        <v>204</v>
      </c>
      <c r="C58" s="14"/>
      <c r="D58" s="30">
        <v>0</v>
      </c>
      <c r="E58" s="14"/>
      <c r="F58" s="12">
        <v>-6770000</v>
      </c>
      <c r="G58" s="14"/>
      <c r="H58" s="30">
        <v>0</v>
      </c>
    </row>
    <row r="59" spans="1:9" ht="21" customHeight="1">
      <c r="A59" s="8" t="s">
        <v>205</v>
      </c>
      <c r="C59" s="14"/>
      <c r="D59" s="30">
        <v>0</v>
      </c>
      <c r="E59" s="14"/>
      <c r="F59" s="12">
        <v>-5999970</v>
      </c>
      <c r="G59" s="14"/>
      <c r="H59" s="30">
        <v>0</v>
      </c>
    </row>
    <row r="60" spans="1:9" ht="21" customHeight="1">
      <c r="A60" s="8" t="s">
        <v>206</v>
      </c>
      <c r="C60" s="14"/>
      <c r="D60" s="12">
        <v>-19599980</v>
      </c>
      <c r="E60" s="14"/>
      <c r="F60" s="12">
        <v>-19599980</v>
      </c>
      <c r="G60" s="14"/>
      <c r="H60" s="30">
        <v>0</v>
      </c>
    </row>
    <row r="61" spans="1:9" ht="21" customHeight="1">
      <c r="A61" s="8" t="s">
        <v>207</v>
      </c>
      <c r="C61" s="14"/>
      <c r="D61" s="12">
        <v>-10000000</v>
      </c>
      <c r="E61" s="14"/>
      <c r="F61" s="12">
        <v>-10000000</v>
      </c>
      <c r="G61" s="14"/>
      <c r="H61" s="30">
        <v>0</v>
      </c>
    </row>
    <row r="62" spans="1:9" ht="21" customHeight="1">
      <c r="A62" s="8" t="s">
        <v>216</v>
      </c>
      <c r="C62" s="14"/>
      <c r="D62" s="14">
        <v>299090</v>
      </c>
      <c r="E62" s="14"/>
      <c r="F62" s="12">
        <v>338875</v>
      </c>
      <c r="G62" s="14"/>
      <c r="H62" s="30">
        <v>7263</v>
      </c>
    </row>
    <row r="63" spans="1:9" ht="21" customHeight="1">
      <c r="A63" s="8" t="s">
        <v>144</v>
      </c>
      <c r="D63" s="30">
        <v>-15147605</v>
      </c>
      <c r="E63" s="14"/>
      <c r="F63" s="30">
        <v>-6418420</v>
      </c>
      <c r="G63" s="14"/>
      <c r="H63" s="30">
        <v>-7963876</v>
      </c>
    </row>
    <row r="64" spans="1:9" ht="21" customHeight="1">
      <c r="A64" s="8" t="s">
        <v>87</v>
      </c>
      <c r="D64" s="30">
        <v>-2395109</v>
      </c>
      <c r="E64" s="10"/>
      <c r="F64" s="30">
        <v>-2395109</v>
      </c>
      <c r="G64" s="27"/>
      <c r="H64" s="10">
        <v>-260521</v>
      </c>
    </row>
    <row r="65" spans="1:8" ht="21" customHeight="1">
      <c r="A65" s="8" t="s">
        <v>217</v>
      </c>
      <c r="D65" s="10">
        <v>-432943183</v>
      </c>
      <c r="E65" s="10"/>
      <c r="F65" s="10">
        <v>-432943183</v>
      </c>
      <c r="G65" s="27"/>
      <c r="H65" s="10">
        <v>-307221157</v>
      </c>
    </row>
    <row r="66" spans="1:8" ht="21" customHeight="1">
      <c r="A66" s="8" t="s">
        <v>208</v>
      </c>
      <c r="D66" s="10">
        <v>-19978172</v>
      </c>
      <c r="E66" s="27"/>
      <c r="F66" s="10">
        <v>-19978172</v>
      </c>
      <c r="G66" s="27"/>
      <c r="H66" s="30">
        <v>0</v>
      </c>
    </row>
    <row r="67" spans="1:8" ht="21" customHeight="1">
      <c r="A67" s="8" t="s">
        <v>126</v>
      </c>
      <c r="D67" s="30">
        <v>311953</v>
      </c>
      <c r="E67" s="27"/>
      <c r="F67" s="30">
        <v>311953</v>
      </c>
      <c r="G67" s="27"/>
      <c r="H67" s="30">
        <v>1540553</v>
      </c>
    </row>
    <row r="68" spans="1:8" ht="21" customHeight="1">
      <c r="A68" s="23" t="s">
        <v>145</v>
      </c>
      <c r="D68" s="11">
        <f>SUM(D58:D67)</f>
        <v>-499453006</v>
      </c>
      <c r="E68" s="10"/>
      <c r="F68" s="11">
        <f>SUM(F58:F67)</f>
        <v>-503454006</v>
      </c>
      <c r="G68" s="10"/>
      <c r="H68" s="11">
        <f>SUM(H58:H67)</f>
        <v>-313897738</v>
      </c>
    </row>
    <row r="69" spans="1:8" ht="21" customHeight="1">
      <c r="A69" s="23" t="s">
        <v>41</v>
      </c>
      <c r="D69" s="10"/>
      <c r="E69" s="10"/>
      <c r="F69" s="10"/>
      <c r="G69" s="10"/>
      <c r="H69" s="10"/>
    </row>
    <row r="70" spans="1:8" ht="21" customHeight="1">
      <c r="A70" s="18" t="s">
        <v>218</v>
      </c>
    </row>
    <row r="71" spans="1:8" ht="21" customHeight="1">
      <c r="A71" s="18" t="s">
        <v>86</v>
      </c>
      <c r="D71" s="10">
        <v>-74416243</v>
      </c>
      <c r="E71" s="10"/>
      <c r="F71" s="10">
        <v>-74416243</v>
      </c>
      <c r="G71" s="10"/>
      <c r="H71" s="10">
        <v>5775433</v>
      </c>
    </row>
    <row r="72" spans="1:8" ht="21" customHeight="1">
      <c r="A72" s="18" t="s">
        <v>219</v>
      </c>
      <c r="D72" s="30">
        <v>115000000</v>
      </c>
      <c r="E72" s="10"/>
      <c r="F72" s="30">
        <v>115000000</v>
      </c>
      <c r="G72" s="10"/>
      <c r="H72" s="30">
        <v>275000000</v>
      </c>
    </row>
    <row r="73" spans="1:8" ht="21" customHeight="1">
      <c r="A73" s="18" t="s">
        <v>220</v>
      </c>
      <c r="D73" s="30">
        <v>-315000000</v>
      </c>
      <c r="E73" s="10"/>
      <c r="F73" s="30">
        <v>-315000000</v>
      </c>
      <c r="G73" s="10"/>
      <c r="H73" s="30">
        <v>-188000000</v>
      </c>
    </row>
    <row r="74" spans="1:8" ht="21" customHeight="1">
      <c r="A74" s="18" t="s">
        <v>89</v>
      </c>
      <c r="D74" s="30">
        <v>320000000</v>
      </c>
      <c r="E74" s="10"/>
      <c r="F74" s="30">
        <v>320000000</v>
      </c>
      <c r="G74" s="10"/>
      <c r="H74" s="30">
        <v>90000000</v>
      </c>
    </row>
    <row r="75" spans="1:8" ht="21" customHeight="1">
      <c r="A75" s="18" t="s">
        <v>221</v>
      </c>
      <c r="D75" s="10">
        <v>-100686650</v>
      </c>
      <c r="E75" s="10"/>
      <c r="F75" s="10">
        <v>-100686650</v>
      </c>
      <c r="G75" s="10"/>
      <c r="H75" s="10">
        <v>-108501399</v>
      </c>
    </row>
    <row r="76" spans="1:8" ht="21" customHeight="1">
      <c r="A76" s="33" t="s">
        <v>222</v>
      </c>
      <c r="D76" s="30">
        <v>-197700000</v>
      </c>
      <c r="E76" s="10"/>
      <c r="F76" s="30">
        <v>-197700000</v>
      </c>
      <c r="G76" s="10"/>
      <c r="H76" s="30">
        <v>0</v>
      </c>
    </row>
    <row r="77" spans="1:8" ht="21" customHeight="1">
      <c r="A77" s="33" t="s">
        <v>223</v>
      </c>
      <c r="C77" s="30"/>
      <c r="D77" s="30">
        <v>-144704919</v>
      </c>
      <c r="E77" s="30"/>
      <c r="F77" s="30">
        <v>-144704919</v>
      </c>
      <c r="G77" s="30"/>
      <c r="H77" s="30">
        <v>-123090374</v>
      </c>
    </row>
    <row r="78" spans="1:8" ht="21" customHeight="1">
      <c r="A78" s="33" t="s">
        <v>224</v>
      </c>
      <c r="C78" s="30"/>
      <c r="D78" s="30"/>
      <c r="E78" s="30"/>
      <c r="F78" s="30"/>
      <c r="G78" s="30"/>
      <c r="H78" s="30"/>
    </row>
    <row r="79" spans="1:8" ht="21" customHeight="1">
      <c r="A79" s="8" t="s">
        <v>225</v>
      </c>
      <c r="C79" s="30"/>
      <c r="D79" s="30">
        <v>41986909</v>
      </c>
      <c r="E79" s="30"/>
      <c r="F79" s="30">
        <v>41986909</v>
      </c>
      <c r="G79" s="30"/>
      <c r="H79" s="30">
        <v>270522354</v>
      </c>
    </row>
    <row r="80" spans="1:8" ht="21" customHeight="1">
      <c r="A80" s="8" t="s">
        <v>209</v>
      </c>
      <c r="C80" s="30"/>
      <c r="D80" s="30">
        <v>805298105</v>
      </c>
      <c r="E80" s="30"/>
      <c r="F80" s="30">
        <v>805298105</v>
      </c>
      <c r="G80" s="30"/>
      <c r="H80" s="30">
        <v>0</v>
      </c>
    </row>
    <row r="81" spans="1:8" ht="21" customHeight="1">
      <c r="A81" s="8" t="s">
        <v>226</v>
      </c>
      <c r="C81" s="30"/>
      <c r="D81" s="30">
        <v>-28100352</v>
      </c>
      <c r="E81" s="30"/>
      <c r="F81" s="30">
        <v>-28100352</v>
      </c>
      <c r="G81" s="30"/>
      <c r="H81" s="30">
        <v>-27867262</v>
      </c>
    </row>
    <row r="82" spans="1:8" ht="21" customHeight="1">
      <c r="A82" s="33" t="s">
        <v>227</v>
      </c>
      <c r="C82" s="30"/>
      <c r="D82" s="30">
        <v>-86800416</v>
      </c>
      <c r="E82" s="30"/>
      <c r="F82" s="30">
        <v>-86800416</v>
      </c>
      <c r="G82" s="30"/>
      <c r="H82" s="30">
        <v>-82601170</v>
      </c>
    </row>
    <row r="83" spans="1:8" ht="21" customHeight="1">
      <c r="A83" s="1" t="s">
        <v>233</v>
      </c>
      <c r="D83" s="11">
        <f>SUM(D71:D82)</f>
        <v>334876434</v>
      </c>
      <c r="E83" s="10"/>
      <c r="F83" s="11">
        <f>SUM(F71:F82)</f>
        <v>334876434</v>
      </c>
      <c r="G83" s="10"/>
      <c r="H83" s="11">
        <f>SUM(H71:H82)</f>
        <v>111237582</v>
      </c>
    </row>
    <row r="84" spans="1:8" ht="21" customHeight="1">
      <c r="A84" s="23" t="s">
        <v>146</v>
      </c>
      <c r="D84" s="27">
        <f>SUM(D47,D68,D83)</f>
        <v>55328912</v>
      </c>
      <c r="E84" s="10"/>
      <c r="F84" s="27">
        <f>SUM(F47,F68,F83)</f>
        <v>53726795</v>
      </c>
      <c r="G84" s="10"/>
      <c r="H84" s="27">
        <f>SUM(H47,H68,H83)</f>
        <v>15753211</v>
      </c>
    </row>
    <row r="85" spans="1:8" ht="21" customHeight="1">
      <c r="A85" s="18" t="s">
        <v>127</v>
      </c>
      <c r="D85" s="28">
        <f>BS!J10</f>
        <v>22307086</v>
      </c>
      <c r="E85" s="10"/>
      <c r="F85" s="28">
        <f>BS!J10</f>
        <v>22307086</v>
      </c>
      <c r="G85" s="10"/>
      <c r="H85" s="28">
        <v>6553875</v>
      </c>
    </row>
    <row r="86" spans="1:8" ht="21" customHeight="1" thickBot="1">
      <c r="A86" s="24" t="s">
        <v>128</v>
      </c>
      <c r="D86" s="26">
        <f>SUM(D84:D85)</f>
        <v>77635998</v>
      </c>
      <c r="E86" s="10"/>
      <c r="F86" s="26">
        <f>SUM(F84:F85)</f>
        <v>76033881</v>
      </c>
      <c r="G86" s="10"/>
      <c r="H86" s="26">
        <f>SUM(H84:H85)</f>
        <v>22307086</v>
      </c>
    </row>
    <row r="87" spans="1:8" ht="21" customHeight="1" thickTop="1">
      <c r="D87" s="47">
        <f>D86-BS!F10</f>
        <v>0</v>
      </c>
      <c r="E87" s="10"/>
      <c r="F87" s="47">
        <f>F86-BS!H10</f>
        <v>0</v>
      </c>
      <c r="G87" s="10"/>
      <c r="H87" s="47">
        <f>H86-BS!J10</f>
        <v>0</v>
      </c>
    </row>
    <row r="88" spans="1:8" ht="21" customHeight="1">
      <c r="A88" s="24" t="s">
        <v>68</v>
      </c>
      <c r="D88" s="27"/>
      <c r="E88" s="10"/>
      <c r="F88" s="27"/>
      <c r="G88" s="10"/>
      <c r="H88" s="27"/>
    </row>
    <row r="89" spans="1:8" ht="21" customHeight="1">
      <c r="A89" s="18" t="s">
        <v>69</v>
      </c>
      <c r="D89" s="27"/>
      <c r="E89" s="10"/>
      <c r="F89" s="27"/>
      <c r="G89" s="10"/>
      <c r="H89" s="27"/>
    </row>
    <row r="90" spans="1:8" ht="21" customHeight="1">
      <c r="A90" s="18" t="s">
        <v>83</v>
      </c>
      <c r="B90" s="27"/>
      <c r="D90" s="10">
        <v>23671203</v>
      </c>
      <c r="E90" s="10"/>
      <c r="F90" s="10">
        <v>23671203</v>
      </c>
      <c r="G90" s="10"/>
      <c r="H90" s="10">
        <v>13462179</v>
      </c>
    </row>
    <row r="91" spans="1:8" ht="21" customHeight="1">
      <c r="A91" s="18" t="s">
        <v>84</v>
      </c>
      <c r="B91" s="27"/>
      <c r="D91" s="10">
        <v>16918908</v>
      </c>
      <c r="E91" s="10"/>
      <c r="F91" s="10">
        <v>16918908</v>
      </c>
      <c r="G91" s="10"/>
      <c r="H91" s="10">
        <v>19930608</v>
      </c>
    </row>
    <row r="92" spans="1:8" ht="21" customHeight="1">
      <c r="A92" s="18" t="s">
        <v>129</v>
      </c>
      <c r="B92" s="27"/>
      <c r="C92" s="10"/>
      <c r="D92" s="30">
        <v>780458</v>
      </c>
      <c r="E92" s="10"/>
      <c r="F92" s="30">
        <v>780458</v>
      </c>
      <c r="G92" s="10"/>
      <c r="H92" s="30">
        <v>302860</v>
      </c>
    </row>
    <row r="93" spans="1:8" ht="21" customHeight="1">
      <c r="A93" s="18" t="s">
        <v>116</v>
      </c>
      <c r="B93" s="27"/>
      <c r="C93" s="30"/>
      <c r="D93" s="30">
        <v>207949261</v>
      </c>
      <c r="E93" s="30"/>
      <c r="F93" s="30">
        <v>207949261</v>
      </c>
      <c r="G93" s="30"/>
      <c r="H93" s="30">
        <v>185901502</v>
      </c>
    </row>
    <row r="94" spans="1:8" ht="21" customHeight="1">
      <c r="A94" s="54" t="s">
        <v>147</v>
      </c>
      <c r="B94" s="27"/>
      <c r="C94" s="10"/>
      <c r="D94" s="30">
        <v>26082000</v>
      </c>
      <c r="E94" s="10"/>
      <c r="F94" s="30">
        <v>26082000</v>
      </c>
      <c r="G94" s="10"/>
      <c r="H94" s="30">
        <v>15681750</v>
      </c>
    </row>
    <row r="95" spans="1:8" ht="21" customHeight="1">
      <c r="A95" s="54" t="s">
        <v>142</v>
      </c>
      <c r="B95" s="27"/>
      <c r="C95" s="10"/>
      <c r="D95" s="30">
        <v>161188</v>
      </c>
      <c r="E95" s="10"/>
      <c r="F95" s="30">
        <v>161188</v>
      </c>
      <c r="G95" s="10"/>
      <c r="H95" s="30">
        <v>4439293</v>
      </c>
    </row>
    <row r="96" spans="1:8" ht="21" customHeight="1">
      <c r="B96" s="27"/>
      <c r="C96" s="10"/>
      <c r="D96" s="30"/>
      <c r="E96" s="10"/>
      <c r="F96" s="30"/>
      <c r="G96" s="10"/>
      <c r="H96" s="30"/>
    </row>
    <row r="97" spans="1:6" ht="21" customHeight="1">
      <c r="A97" s="18" t="s">
        <v>42</v>
      </c>
      <c r="D97" s="30"/>
      <c r="F97" s="30"/>
    </row>
  </sheetData>
  <mergeCells count="2">
    <mergeCell ref="F6:H6"/>
    <mergeCell ref="F55:H55"/>
  </mergeCells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752e94e718747102aa02de871efcd122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57c615bb35d12ca67621ed86426991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2DCBEB1C-BABE-4776-A152-CB77B67D72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2A8565-2D09-4D56-8DEC-E76865AF8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1BA73F-BB2E-4FBF-8AB6-2C14BEF48D78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</vt:lpstr>
      <vt:lpstr>The Company</vt:lpstr>
      <vt:lpstr>CF</vt:lpstr>
      <vt:lpstr>BS!Print_Area</vt:lpstr>
      <vt:lpstr>CF!Print_Area</vt:lpstr>
      <vt:lpstr>Conso!Print_Area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2023-02-07T13:27:59Z</cp:lastPrinted>
  <dcterms:created xsi:type="dcterms:W3CDTF">2011-03-15T03:50:46Z</dcterms:created>
  <dcterms:modified xsi:type="dcterms:W3CDTF">2023-02-07T14:13:51Z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