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Non-Listed\- Non Listed Client Folder\Nutrition SC Company Limited\Nutrition SC Co., Ltd. Sep65 (ARW-14) Q3'22\"/>
    </mc:Choice>
  </mc:AlternateContent>
  <xr:revisionPtr revIDLastSave="0" documentId="13_ncr:1_{B95BCF0C-8567-4B66-99E3-026EDE158393}" xr6:coauthVersionLast="47" xr6:coauthVersionMax="47" xr10:uidLastSave="{00000000-0000-0000-0000-000000000000}"/>
  <bookViews>
    <workbookView xWindow="-120" yWindow="-120" windowWidth="21840" windowHeight="13140" activeTab="5" xr2:uid="{572CDC4C-7972-48FB-A6E8-F663809956FA}"/>
  </bookViews>
  <sheets>
    <sheet name="2-4" sheetId="1" r:id="rId1"/>
    <sheet name="5 (3M)" sheetId="2" r:id="rId2"/>
    <sheet name="6 (9M)" sheetId="3" r:id="rId3"/>
    <sheet name="7" sheetId="4" r:id="rId4"/>
    <sheet name="8" sheetId="5" r:id="rId5"/>
    <sheet name="9-10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2" i="2" l="1"/>
  <c r="L42" i="2"/>
  <c r="I37" i="6"/>
  <c r="E33" i="6" l="1"/>
  <c r="E37" i="6" s="1"/>
  <c r="K85" i="6"/>
  <c r="I85" i="6"/>
  <c r="G85" i="6"/>
  <c r="E85" i="6"/>
  <c r="K73" i="6"/>
  <c r="I73" i="6"/>
  <c r="G73" i="6"/>
  <c r="E73" i="6"/>
  <c r="A55" i="6"/>
  <c r="K33" i="6"/>
  <c r="K37" i="6" s="1"/>
  <c r="G33" i="6"/>
  <c r="G37" i="6" s="1"/>
  <c r="K28" i="5"/>
  <c r="I28" i="5"/>
  <c r="G28" i="5"/>
  <c r="E28" i="5"/>
  <c r="M26" i="5"/>
  <c r="M23" i="5"/>
  <c r="M28" i="5" s="1"/>
  <c r="K20" i="5"/>
  <c r="I20" i="5"/>
  <c r="G20" i="5"/>
  <c r="E20" i="5"/>
  <c r="M20" i="5"/>
  <c r="O29" i="4"/>
  <c r="K29" i="4"/>
  <c r="I29" i="4"/>
  <c r="G29" i="4"/>
  <c r="E29" i="4"/>
  <c r="Q29" i="4"/>
  <c r="M29" i="4"/>
  <c r="O21" i="4"/>
  <c r="K21" i="4"/>
  <c r="I21" i="4"/>
  <c r="G21" i="4"/>
  <c r="E21" i="4"/>
  <c r="L42" i="3"/>
  <c r="J42" i="3"/>
  <c r="H42" i="3"/>
  <c r="F42" i="3"/>
  <c r="L35" i="3"/>
  <c r="J35" i="3"/>
  <c r="H35" i="3"/>
  <c r="F35" i="3"/>
  <c r="L14" i="3"/>
  <c r="L22" i="3" s="1"/>
  <c r="L26" i="3" s="1"/>
  <c r="L29" i="3" s="1"/>
  <c r="J14" i="3"/>
  <c r="J22" i="3" s="1"/>
  <c r="J26" i="3" s="1"/>
  <c r="J29" i="3" s="1"/>
  <c r="H14" i="3"/>
  <c r="H22" i="3" s="1"/>
  <c r="H26" i="3" s="1"/>
  <c r="H29" i="3" s="1"/>
  <c r="F14" i="3"/>
  <c r="F22" i="3" s="1"/>
  <c r="F26" i="3" s="1"/>
  <c r="F29" i="3" s="1"/>
  <c r="J42" i="2"/>
  <c r="H42" i="2"/>
  <c r="F42" i="2"/>
  <c r="L35" i="2"/>
  <c r="J35" i="2"/>
  <c r="H35" i="2"/>
  <c r="F35" i="2"/>
  <c r="L14" i="2"/>
  <c r="L22" i="2" s="1"/>
  <c r="L26" i="2" s="1"/>
  <c r="L29" i="2" s="1"/>
  <c r="J14" i="2"/>
  <c r="J26" i="2" s="1"/>
  <c r="J29" i="2" s="1"/>
  <c r="H14" i="2"/>
  <c r="H22" i="2" s="1"/>
  <c r="H26" i="2" s="1"/>
  <c r="H29" i="2" s="1"/>
  <c r="F14" i="2"/>
  <c r="F22" i="2" s="1"/>
  <c r="F26" i="2" s="1"/>
  <c r="F29" i="2" s="1"/>
  <c r="K128" i="1"/>
  <c r="K131" i="1" s="1"/>
  <c r="I128" i="1"/>
  <c r="I131" i="1" s="1"/>
  <c r="G128" i="1"/>
  <c r="G131" i="1" s="1"/>
  <c r="E128" i="1"/>
  <c r="E131" i="1" s="1"/>
  <c r="A102" i="1"/>
  <c r="K84" i="1"/>
  <c r="I84" i="1"/>
  <c r="G84" i="1"/>
  <c r="E84" i="1"/>
  <c r="K76" i="1"/>
  <c r="I76" i="1"/>
  <c r="G76" i="1"/>
  <c r="G86" i="1" s="1"/>
  <c r="E76" i="1"/>
  <c r="A53" i="1"/>
  <c r="K34" i="1"/>
  <c r="I34" i="1"/>
  <c r="G34" i="1"/>
  <c r="E34" i="1"/>
  <c r="K23" i="1"/>
  <c r="I23" i="1"/>
  <c r="G23" i="1"/>
  <c r="E23" i="1"/>
  <c r="K86" i="1" l="1"/>
  <c r="K133" i="1" s="1"/>
  <c r="E36" i="1"/>
  <c r="G36" i="1"/>
  <c r="K36" i="1"/>
  <c r="E88" i="6"/>
  <c r="E94" i="6" s="1"/>
  <c r="I88" i="6"/>
  <c r="I94" i="6" s="1"/>
  <c r="G94" i="6"/>
  <c r="G133" i="1"/>
  <c r="I86" i="1"/>
  <c r="I133" i="1" s="1"/>
  <c r="E86" i="1"/>
  <c r="E133" i="1" s="1"/>
  <c r="I36" i="1"/>
  <c r="K88" i="6"/>
  <c r="K94" i="6" s="1"/>
  <c r="Q21" i="4"/>
  <c r="M21" i="4"/>
</calcChain>
</file>

<file path=xl/sharedStrings.xml><?xml version="1.0" encoding="utf-8"?>
<sst xmlns="http://schemas.openxmlformats.org/spreadsheetml/2006/main" count="390" uniqueCount="170">
  <si>
    <t xml:space="preserve">Statement of Financial Position </t>
  </si>
  <si>
    <t>As at 30 September 2022</t>
  </si>
  <si>
    <t>Consolidated</t>
  </si>
  <si>
    <t xml:space="preserve">Separate </t>
  </si>
  <si>
    <t>financial information</t>
  </si>
  <si>
    <t>(Unaudited)</t>
  </si>
  <si>
    <t>(Audited)</t>
  </si>
  <si>
    <t>30 September</t>
  </si>
  <si>
    <t>31 December</t>
  </si>
  <si>
    <t>2022</t>
  </si>
  <si>
    <t>2021</t>
  </si>
  <si>
    <t>Notes</t>
  </si>
  <si>
    <t>Baht</t>
  </si>
  <si>
    <t>Assets</t>
  </si>
  <si>
    <t>Current assets</t>
  </si>
  <si>
    <t>Cash and cash equivalents</t>
  </si>
  <si>
    <t>Derivative assets</t>
  </si>
  <si>
    <t>Trade and other receivables, net</t>
  </si>
  <si>
    <t>Inventories</t>
  </si>
  <si>
    <t>Other current assets</t>
  </si>
  <si>
    <t>Total current assets</t>
  </si>
  <si>
    <t>Non-current assets</t>
  </si>
  <si>
    <t>Restricted cash</t>
  </si>
  <si>
    <t>Investment in subsidiaries</t>
  </si>
  <si>
    <t>Building and equipment</t>
  </si>
  <si>
    <t>Right-of-use assets</t>
  </si>
  <si>
    <t>Intangible assets</t>
  </si>
  <si>
    <t>Deferred income tax assets</t>
  </si>
  <si>
    <t>Total non-current assets</t>
  </si>
  <si>
    <t>Total assets</t>
  </si>
  <si>
    <t>Director   _____________________________________          Director   _____________________________________</t>
  </si>
  <si>
    <t>The accompanying notes are part of this interim financial information.</t>
  </si>
  <si>
    <r>
      <t xml:space="preserve">Statement of Financial Position </t>
    </r>
    <r>
      <rPr>
        <sz val="9"/>
        <color indexed="8"/>
        <rFont val="Arial"/>
        <family val="2"/>
      </rPr>
      <t>(Cont’d)</t>
    </r>
  </si>
  <si>
    <t>Liabilities and equity</t>
  </si>
  <si>
    <t>Current liabilities</t>
  </si>
  <si>
    <t>Bank overdrafts</t>
  </si>
  <si>
    <t>Trade and other payables</t>
  </si>
  <si>
    <t>Liabilities under trust receipt</t>
  </si>
  <si>
    <t>-</t>
  </si>
  <si>
    <t>Current portion of long-term loan</t>
  </si>
  <si>
    <t xml:space="preserve"> from financial institution</t>
  </si>
  <si>
    <t>Current portion of lease liabilities</t>
  </si>
  <si>
    <t>Income tax payable</t>
  </si>
  <si>
    <t>Other current liabilities</t>
  </si>
  <si>
    <t>Total current liabilities</t>
  </si>
  <si>
    <t>Non-current liabilities</t>
  </si>
  <si>
    <t>Long-term loan from financial institution</t>
  </si>
  <si>
    <t>Lease liabilities</t>
  </si>
  <si>
    <t>Employee benefit obligations</t>
  </si>
  <si>
    <t>Total non-current liabilities</t>
  </si>
  <si>
    <t>Total liabilities</t>
  </si>
  <si>
    <r>
      <t xml:space="preserve">Liabilities and equity </t>
    </r>
    <r>
      <rPr>
        <sz val="9"/>
        <color theme="1"/>
        <rFont val="Arial"/>
        <family val="2"/>
      </rPr>
      <t>(Cont'd)</t>
    </r>
  </si>
  <si>
    <t>Equity</t>
  </si>
  <si>
    <t>Share capital</t>
  </si>
  <si>
    <t xml:space="preserve">Authorised share capital </t>
  </si>
  <si>
    <t xml:space="preserve">   Ordinary shares, 209,994 shares</t>
  </si>
  <si>
    <t xml:space="preserve">      par value of Baht 100 each</t>
  </si>
  <si>
    <t>Issued and fully paid-up share capital</t>
  </si>
  <si>
    <t>Share premium from share swap</t>
  </si>
  <si>
    <t>Retained earnings</t>
  </si>
  <si>
    <t>Appropriated - legal reserve</t>
  </si>
  <si>
    <t>Unappropriated</t>
  </si>
  <si>
    <t>Equity attributable to owners of the Company</t>
  </si>
  <si>
    <t>Non-controlling interests</t>
  </si>
  <si>
    <t>Total equity</t>
  </si>
  <si>
    <t>Total liabilities and equity</t>
  </si>
  <si>
    <t>Statement of Comprehensive Income (Unaudited)</t>
  </si>
  <si>
    <t>For the three-month period ended 30 September 2022</t>
  </si>
  <si>
    <t>Revenue from sales</t>
  </si>
  <si>
    <t>Cost of sales of goods</t>
  </si>
  <si>
    <t xml:space="preserve">Gross profit </t>
  </si>
  <si>
    <t>Other income</t>
  </si>
  <si>
    <t>Selling expenses</t>
  </si>
  <si>
    <t xml:space="preserve">Administrative expenses </t>
  </si>
  <si>
    <t>Other losses</t>
  </si>
  <si>
    <t>Finance cost</t>
  </si>
  <si>
    <t>Profit before income tax</t>
  </si>
  <si>
    <t>Income tax expense</t>
  </si>
  <si>
    <t>Profit for the period</t>
  </si>
  <si>
    <t>Other comprehensive income</t>
  </si>
  <si>
    <t>Total comprehensive income for the period</t>
  </si>
  <si>
    <t>Profit attributable to:</t>
  </si>
  <si>
    <t>Owners of the Company</t>
  </si>
  <si>
    <t>Non-controlling interest</t>
  </si>
  <si>
    <t>Total comprehensive income</t>
  </si>
  <si>
    <t>attributable to:</t>
  </si>
  <si>
    <t>Earnings per share</t>
  </si>
  <si>
    <t>Basic earnings per share</t>
  </si>
  <si>
    <t>For the nine-month period ended 30 September 2022</t>
  </si>
  <si>
    <t>Note</t>
  </si>
  <si>
    <t>Statements of Changes in Equity (Unaudited)</t>
  </si>
  <si>
    <t>Consolidated financial information</t>
  </si>
  <si>
    <t>Attributable to owners of the Parent</t>
  </si>
  <si>
    <t>Issued and</t>
  </si>
  <si>
    <t>Total</t>
  </si>
  <si>
    <t>Non-</t>
  </si>
  <si>
    <t>paid-up</t>
  </si>
  <si>
    <t>Share premium</t>
  </si>
  <si>
    <t>Appropriated-</t>
  </si>
  <si>
    <t>owners of</t>
  </si>
  <si>
    <t>controlling</t>
  </si>
  <si>
    <t>share capital</t>
  </si>
  <si>
    <t>from share swap</t>
  </si>
  <si>
    <t>legal reserve</t>
  </si>
  <si>
    <t>the Company</t>
  </si>
  <si>
    <t>interest</t>
  </si>
  <si>
    <t>equity</t>
  </si>
  <si>
    <t>Balance at 1 January 2022</t>
  </si>
  <si>
    <t>Transactions with owners during the period</t>
  </si>
  <si>
    <t>Dividend</t>
  </si>
  <si>
    <t>Legal Reserve</t>
  </si>
  <si>
    <t>Closing balance at 30 September 2022</t>
  </si>
  <si>
    <t>Balance at 1 January 2021</t>
  </si>
  <si>
    <t>Closing balance at 30 September 2021</t>
  </si>
  <si>
    <t xml:space="preserve">                Separate financial information                                </t>
  </si>
  <si>
    <t>Statement of Cash Flows (Unaudited)</t>
  </si>
  <si>
    <t>Adjustments for:</t>
  </si>
  <si>
    <t>Depreciation</t>
  </si>
  <si>
    <t>Amortisation</t>
  </si>
  <si>
    <t>Expected credit loss (reversal)</t>
  </si>
  <si>
    <t>Loss from allowance for inventories</t>
  </si>
  <si>
    <t>Loss from write-off of equipment</t>
  </si>
  <si>
    <t>Gain from disposals of equipment</t>
  </si>
  <si>
    <t xml:space="preserve">  of derivative assets</t>
  </si>
  <si>
    <t>Interest income</t>
  </si>
  <si>
    <t>Changes in operating assets and liabilities:</t>
  </si>
  <si>
    <t>- Trade and other receivables</t>
  </si>
  <si>
    <t>- Inventories</t>
  </si>
  <si>
    <t>- Other current assets</t>
  </si>
  <si>
    <t>- Trade and other payables</t>
  </si>
  <si>
    <t>- Other current liabilities</t>
  </si>
  <si>
    <t>Interest paid</t>
  </si>
  <si>
    <t>Income tax paid</t>
  </si>
  <si>
    <r>
      <t xml:space="preserve">Statement of Cash Flows (Unaudited) </t>
    </r>
    <r>
      <rPr>
        <sz val="9"/>
        <rFont val="Arial"/>
        <family val="2"/>
      </rPr>
      <t>(Cont’d)</t>
    </r>
  </si>
  <si>
    <t xml:space="preserve">Cash flows from investing activities </t>
  </si>
  <si>
    <t>Payments for intangible assets</t>
  </si>
  <si>
    <t>Proceeds from disposals of equipment</t>
  </si>
  <si>
    <t xml:space="preserve">Proceeds from disposals of financial assets </t>
  </si>
  <si>
    <t>measured at fair value through profit or loss</t>
  </si>
  <si>
    <t>Interest received</t>
  </si>
  <si>
    <t>Cash flows from financing activities</t>
  </si>
  <si>
    <t>Proceeds from trust receipt contract</t>
  </si>
  <si>
    <t>Dividend paid</t>
  </si>
  <si>
    <t xml:space="preserve">Proceeds from long-term loan </t>
  </si>
  <si>
    <t>from financial institution</t>
  </si>
  <si>
    <t xml:space="preserve">Net cash generated from (used in) </t>
  </si>
  <si>
    <t>financing activities</t>
  </si>
  <si>
    <t>Cash and cash equivalents at the beginning</t>
  </si>
  <si>
    <t>of the period</t>
  </si>
  <si>
    <t>Exchange gains on cash and cash equivalents</t>
  </si>
  <si>
    <t xml:space="preserve">Cash and cash equivalents at the end
</t>
  </si>
  <si>
    <t>Non-cash items:</t>
  </si>
  <si>
    <t>Significant non-cash items for the nine-month period ended 30 September 2022 and 2021:</t>
  </si>
  <si>
    <t>which has not been paid</t>
  </si>
  <si>
    <t>Acquisition of right-of-use assets</t>
  </si>
  <si>
    <t>Repayment to trust receipt contract</t>
  </si>
  <si>
    <t>Repayment to bank overdrafts</t>
  </si>
  <si>
    <t>Cash flows generated from operating activities</t>
  </si>
  <si>
    <t>Unrealised loss (gain) on exchange rate</t>
  </si>
  <si>
    <t>Acquisition of building and equipment</t>
  </si>
  <si>
    <t>Payments for purchase of building and equipment</t>
  </si>
  <si>
    <t>Payment for principal elements of lease payments</t>
  </si>
  <si>
    <t>Net increase in cash and cash equivalents</t>
  </si>
  <si>
    <t>Proceeds from (payments for) restricted bank deposits</t>
  </si>
  <si>
    <t>Proceeds from dividends from subsidiary</t>
  </si>
  <si>
    <t>Loss (gain) from changes in fair value</t>
  </si>
  <si>
    <t>Net cash (used in) generated from operating activities</t>
  </si>
  <si>
    <t>Net cash (used in) generated from investing activities</t>
  </si>
  <si>
    <t>Lease reassessments</t>
  </si>
  <si>
    <t>Nutrition SC Company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</si>
</sst>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#,##0;\(#,##0\);&quot;-&quot;"/>
    <numFmt numFmtId="168" formatCode="_(* #,##0_);_(* \(#,##0\);_(* &quot;-&quot;??_);_(@_)"/>
    <numFmt numFmtId="169" formatCode="#,##0.00;\(#,##0.00\);&quot;-&quot;;@"/>
    <numFmt numFmtId="170" formatCode="#,##0.00;\(#,##0.00\);&quot;-&quot;"/>
    <numFmt numFmtId="171" formatCode="#,##0;\(#,##0\);\-"/>
    <numFmt numFmtId="172" formatCode="_-* #,##0.00\ _€_-;\-* #,##0.00\ _€_-;_-* &quot;-&quot;??\ _€_-;_-@_-"/>
    <numFmt numFmtId="173" formatCode="_-* #,##0.00\ &quot;€&quot;_-;\-* #,##0.00\ &quot;€&quot;_-;_-* &quot;-&quot;??\ &quot;€&quot;_-;_-@_-"/>
  </numFmts>
  <fonts count="23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b/>
      <u/>
      <sz val="9"/>
      <color theme="1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u/>
      <sz val="9"/>
      <color theme="1"/>
      <name val="Arial"/>
      <family val="2"/>
    </font>
    <font>
      <b/>
      <u/>
      <sz val="9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1"/>
      <color theme="1"/>
      <name val="Calibri"/>
      <family val="2"/>
      <charset val="222"/>
      <scheme val="minor"/>
    </font>
    <font>
      <u/>
      <sz val="10"/>
      <color rgb="FF0563C1"/>
      <name val="Georgia"/>
      <family val="1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  <font>
      <sz val="14"/>
      <name val="AngsanaUPC"/>
      <family val="1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AFAFA"/>
        <bgColor rgb="FFFAFAFA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 style="thin">
        <color indexed="64"/>
      </left>
      <right/>
      <top/>
      <bottom/>
      <diagonal/>
    </border>
  </borders>
  <cellStyleXfs count="128">
    <xf numFmtId="0" fontId="0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14" fillId="0" borderId="0"/>
    <xf numFmtId="0" fontId="2" fillId="0" borderId="0"/>
    <xf numFmtId="0" fontId="9" fillId="0" borderId="0"/>
    <xf numFmtId="0" fontId="15" fillId="0" borderId="0"/>
    <xf numFmtId="43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4" fillId="0" borderId="0"/>
    <xf numFmtId="0" fontId="17" fillId="0" borderId="7" applyNumberFormat="0" applyFill="0" applyAlignment="0">
      <protection locked="0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/>
    <xf numFmtId="0" fontId="4" fillId="0" borderId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0" fontId="14" fillId="0" borderId="0"/>
    <xf numFmtId="0" fontId="4" fillId="0" borderId="0"/>
    <xf numFmtId="0" fontId="15" fillId="0" borderId="0">
      <protection locked="0"/>
    </xf>
    <xf numFmtId="43" fontId="4" fillId="0" borderId="0" applyFont="0" applyFill="0" applyBorder="0" applyAlignment="0" applyProtection="0"/>
    <xf numFmtId="0" fontId="2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8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9" fillId="0" borderId="0" applyNumberFormat="0" applyFill="0" applyBorder="0" applyAlignment="0">
      <alignment vertical="top"/>
      <protection locked="0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8" fillId="0" borderId="0"/>
    <xf numFmtId="43" fontId="9" fillId="0" borderId="0" applyFont="0" applyFill="0" applyBorder="0" applyAlignment="0" applyProtection="0"/>
    <xf numFmtId="0" fontId="21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21" fillId="0" borderId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37">
    <xf numFmtId="0" fontId="0" fillId="0" borderId="0" xfId="0"/>
    <xf numFmtId="0" fontId="5" fillId="0" borderId="0" xfId="1" applyFont="1" applyAlignment="1">
      <alignment horizontal="left" vertical="center"/>
    </xf>
    <xf numFmtId="0" fontId="6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165" fontId="6" fillId="0" borderId="0" xfId="2" applyNumberFormat="1" applyFont="1" applyFill="1" applyAlignment="1">
      <alignment horizontal="right" vertical="center"/>
    </xf>
    <xf numFmtId="166" fontId="6" fillId="0" borderId="0" xfId="2" applyNumberFormat="1" applyFont="1" applyFill="1" applyAlignment="1">
      <alignment horizontal="right" vertical="center"/>
    </xf>
    <xf numFmtId="165" fontId="5" fillId="0" borderId="0" xfId="2" applyNumberFormat="1" applyFont="1" applyFill="1" applyAlignment="1">
      <alignment horizontal="right" vertical="center"/>
    </xf>
    <xf numFmtId="0" fontId="5" fillId="0" borderId="0" xfId="1" applyFont="1" applyAlignment="1">
      <alignment horizontal="center" vertical="center"/>
    </xf>
    <xf numFmtId="165" fontId="5" fillId="0" borderId="0" xfId="2" applyNumberFormat="1" applyFont="1" applyFill="1" applyBorder="1" applyAlignment="1">
      <alignment horizontal="right" vertical="center"/>
    </xf>
    <xf numFmtId="166" fontId="5" fillId="0" borderId="0" xfId="2" applyNumberFormat="1" applyFont="1" applyFill="1" applyBorder="1" applyAlignment="1">
      <alignment horizontal="right" vertical="center"/>
    </xf>
    <xf numFmtId="166" fontId="5" fillId="0" borderId="0" xfId="2" applyNumberFormat="1" applyFont="1" applyFill="1" applyAlignment="1">
      <alignment horizontal="right" vertical="center"/>
    </xf>
    <xf numFmtId="0" fontId="5" fillId="0" borderId="0" xfId="1" applyFont="1" applyAlignment="1">
      <alignment vertical="center"/>
    </xf>
    <xf numFmtId="0" fontId="5" fillId="0" borderId="1" xfId="3" applyFont="1" applyBorder="1" applyAlignment="1">
      <alignment horizontal="left" vertical="center"/>
    </xf>
    <xf numFmtId="0" fontId="5" fillId="0" borderId="1" xfId="1" applyFont="1" applyBorder="1" applyAlignment="1">
      <alignment horizontal="left" vertical="center"/>
    </xf>
    <xf numFmtId="0" fontId="5" fillId="0" borderId="1" xfId="1" applyFont="1" applyBorder="1" applyAlignment="1">
      <alignment horizontal="center" vertical="center"/>
    </xf>
    <xf numFmtId="165" fontId="5" fillId="0" borderId="1" xfId="2" applyNumberFormat="1" applyFont="1" applyFill="1" applyBorder="1" applyAlignment="1">
      <alignment horizontal="right" vertical="center"/>
    </xf>
    <xf numFmtId="166" fontId="5" fillId="0" borderId="1" xfId="2" applyNumberFormat="1" applyFont="1" applyFill="1" applyBorder="1" applyAlignment="1">
      <alignment horizontal="right" vertical="center"/>
    </xf>
    <xf numFmtId="165" fontId="5" fillId="0" borderId="2" xfId="2" applyNumberFormat="1" applyFont="1" applyFill="1" applyBorder="1" applyAlignment="1">
      <alignment horizontal="right" vertical="center"/>
    </xf>
    <xf numFmtId="166" fontId="5" fillId="0" borderId="2" xfId="2" applyNumberFormat="1" applyFont="1" applyFill="1" applyBorder="1" applyAlignment="1">
      <alignment horizontal="right" vertical="center"/>
    </xf>
    <xf numFmtId="166" fontId="5" fillId="0" borderId="0" xfId="2" applyNumberFormat="1" applyFont="1" applyFill="1" applyBorder="1" applyAlignment="1">
      <alignment vertical="center"/>
    </xf>
    <xf numFmtId="166" fontId="7" fillId="0" borderId="0" xfId="2" applyNumberFormat="1" applyFont="1" applyFill="1" applyBorder="1" applyAlignment="1">
      <alignment horizontal="right" vertical="center"/>
    </xf>
    <xf numFmtId="166" fontId="7" fillId="0" borderId="0" xfId="2" applyNumberFormat="1" applyFont="1" applyFill="1" applyBorder="1" applyAlignment="1">
      <alignment horizontal="center" vertical="center"/>
    </xf>
    <xf numFmtId="165" fontId="5" fillId="0" borderId="0" xfId="2" quotePrefix="1" applyNumberFormat="1" applyFont="1" applyFill="1" applyBorder="1" applyAlignment="1">
      <alignment horizontal="right" vertical="center"/>
    </xf>
    <xf numFmtId="165" fontId="5" fillId="0" borderId="0" xfId="2" applyNumberFormat="1" applyFont="1" applyFill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165" fontId="5" fillId="0" borderId="1" xfId="4" quotePrefix="1" applyNumberFormat="1" applyFont="1" applyFill="1" applyBorder="1" applyAlignment="1">
      <alignment horizontal="right" vertical="center"/>
    </xf>
    <xf numFmtId="165" fontId="5" fillId="0" borderId="0" xfId="4" quotePrefix="1" applyNumberFormat="1" applyFont="1" applyFill="1" applyBorder="1" applyAlignment="1">
      <alignment horizontal="right" vertical="center"/>
    </xf>
    <xf numFmtId="165" fontId="5" fillId="2" borderId="0" xfId="4" quotePrefix="1" applyNumberFormat="1" applyFont="1" applyFill="1" applyBorder="1" applyAlignment="1">
      <alignment horizontal="right" vertical="center"/>
    </xf>
    <xf numFmtId="166" fontId="5" fillId="0" borderId="0" xfId="1" applyNumberFormat="1" applyFont="1" applyAlignment="1">
      <alignment vertical="center"/>
    </xf>
    <xf numFmtId="165" fontId="5" fillId="2" borderId="0" xfId="2" applyNumberFormat="1" applyFont="1" applyFill="1" applyBorder="1" applyAlignment="1">
      <alignment horizontal="right" vertical="center"/>
    </xf>
    <xf numFmtId="165" fontId="5" fillId="2" borderId="0" xfId="2" applyNumberFormat="1" applyFont="1" applyFill="1" applyBorder="1" applyAlignment="1">
      <alignment vertical="center"/>
    </xf>
    <xf numFmtId="165" fontId="5" fillId="0" borderId="0" xfId="2" applyNumberFormat="1" applyFont="1" applyFill="1" applyBorder="1" applyAlignment="1">
      <alignment vertical="center"/>
    </xf>
    <xf numFmtId="165" fontId="6" fillId="2" borderId="0" xfId="2" applyNumberFormat="1" applyFont="1" applyFill="1" applyAlignment="1">
      <alignment horizontal="right" vertical="center"/>
    </xf>
    <xf numFmtId="166" fontId="6" fillId="0" borderId="0" xfId="2" applyNumberFormat="1" applyFont="1" applyFill="1" applyBorder="1" applyAlignment="1">
      <alignment horizontal="right" vertical="center"/>
    </xf>
    <xf numFmtId="165" fontId="6" fillId="2" borderId="0" xfId="2" applyNumberFormat="1" applyFont="1" applyFill="1" applyBorder="1" applyAlignment="1">
      <alignment horizontal="right" vertical="center"/>
    </xf>
    <xf numFmtId="165" fontId="6" fillId="0" borderId="0" xfId="2" applyNumberFormat="1" applyFont="1" applyFill="1" applyBorder="1" applyAlignment="1">
      <alignment horizontal="right" vertical="center"/>
    </xf>
    <xf numFmtId="0" fontId="6" fillId="0" borderId="0" xfId="1" quotePrefix="1" applyFont="1" applyAlignment="1">
      <alignment horizontal="left" vertical="center"/>
    </xf>
    <xf numFmtId="167" fontId="6" fillId="3" borderId="0" xfId="0" applyNumberFormat="1" applyFont="1" applyFill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8" fontId="6" fillId="0" borderId="0" xfId="2" applyNumberFormat="1" applyFont="1" applyFill="1" applyBorder="1" applyAlignment="1">
      <alignment horizontal="right" vertical="center"/>
    </xf>
    <xf numFmtId="0" fontId="6" fillId="0" borderId="0" xfId="1" applyFont="1" applyAlignment="1">
      <alignment horizontal="center" vertical="center" wrapText="1"/>
    </xf>
    <xf numFmtId="167" fontId="6" fillId="3" borderId="3" xfId="0" applyNumberFormat="1" applyFont="1" applyFill="1" applyBorder="1" applyAlignment="1">
      <alignment horizontal="right" vertical="center"/>
    </xf>
    <xf numFmtId="167" fontId="6" fillId="0" borderId="3" xfId="0" applyNumberFormat="1" applyFont="1" applyBorder="1" applyAlignment="1">
      <alignment horizontal="right" vertical="center"/>
    </xf>
    <xf numFmtId="165" fontId="6" fillId="2" borderId="1" xfId="2" applyNumberFormat="1" applyFont="1" applyFill="1" applyBorder="1" applyAlignment="1">
      <alignment horizontal="right" vertical="center"/>
    </xf>
    <xf numFmtId="165" fontId="6" fillId="0" borderId="1" xfId="2" applyNumberFormat="1" applyFont="1" applyFill="1" applyBorder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7" fontId="6" fillId="3" borderId="1" xfId="0" applyNumberFormat="1" applyFont="1" applyFill="1" applyBorder="1" applyAlignment="1">
      <alignment horizontal="right" vertical="center"/>
    </xf>
    <xf numFmtId="165" fontId="6" fillId="2" borderId="0" xfId="1" applyNumberFormat="1" applyFont="1" applyFill="1" applyAlignment="1">
      <alignment vertical="center"/>
    </xf>
    <xf numFmtId="165" fontId="6" fillId="0" borderId="0" xfId="2" applyNumberFormat="1" applyFont="1" applyFill="1" applyBorder="1" applyAlignment="1">
      <alignment vertical="center"/>
    </xf>
    <xf numFmtId="165" fontId="6" fillId="2" borderId="0" xfId="2" applyNumberFormat="1" applyFont="1" applyFill="1" applyBorder="1" applyAlignment="1">
      <alignment vertical="center"/>
    </xf>
    <xf numFmtId="168" fontId="6" fillId="0" borderId="0" xfId="2" applyNumberFormat="1" applyFont="1" applyFill="1" applyBorder="1" applyAlignment="1">
      <alignment vertical="center"/>
    </xf>
    <xf numFmtId="168" fontId="6" fillId="0" borderId="0" xfId="2" applyNumberFormat="1" applyFont="1" applyFill="1" applyAlignment="1">
      <alignment horizontal="right" vertical="center"/>
    </xf>
    <xf numFmtId="165" fontId="6" fillId="2" borderId="4" xfId="2" applyNumberFormat="1" applyFont="1" applyFill="1" applyBorder="1" applyAlignment="1">
      <alignment horizontal="right" vertical="center"/>
    </xf>
    <xf numFmtId="165" fontId="6" fillId="0" borderId="4" xfId="2" applyNumberFormat="1" applyFont="1" applyFill="1" applyBorder="1" applyAlignment="1">
      <alignment horizontal="right" vertical="center"/>
    </xf>
    <xf numFmtId="0" fontId="6" fillId="0" borderId="1" xfId="1" applyFont="1" applyBorder="1" applyAlignment="1">
      <alignment horizontal="left" vertical="center"/>
    </xf>
    <xf numFmtId="0" fontId="6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vertical="center"/>
    </xf>
    <xf numFmtId="165" fontId="6" fillId="0" borderId="1" xfId="1" applyNumberFormat="1" applyFont="1" applyBorder="1" applyAlignment="1">
      <alignment vertical="center"/>
    </xf>
    <xf numFmtId="166" fontId="6" fillId="0" borderId="1" xfId="1" applyNumberFormat="1" applyFont="1" applyBorder="1" applyAlignment="1">
      <alignment vertical="center"/>
    </xf>
    <xf numFmtId="165" fontId="6" fillId="0" borderId="1" xfId="2" applyNumberFormat="1" applyFont="1" applyFill="1" applyBorder="1" applyAlignment="1">
      <alignment vertical="center"/>
    </xf>
    <xf numFmtId="166" fontId="6" fillId="0" borderId="1" xfId="2" applyNumberFormat="1" applyFont="1" applyFill="1" applyBorder="1" applyAlignment="1">
      <alignment vertical="center"/>
    </xf>
    <xf numFmtId="165" fontId="6" fillId="0" borderId="1" xfId="1" applyNumberFormat="1" applyFont="1" applyBorder="1" applyAlignment="1">
      <alignment horizontal="right" vertical="center"/>
    </xf>
    <xf numFmtId="0" fontId="6" fillId="0" borderId="0" xfId="1" quotePrefix="1" applyFont="1" applyAlignment="1">
      <alignment horizontal="justify" vertical="center"/>
    </xf>
    <xf numFmtId="0" fontId="6" fillId="0" borderId="0" xfId="1" quotePrefix="1" applyFont="1" applyAlignment="1">
      <alignment horizontal="center" vertical="center"/>
    </xf>
    <xf numFmtId="165" fontId="6" fillId="0" borderId="0" xfId="1" quotePrefix="1" applyNumberFormat="1" applyFont="1" applyAlignment="1">
      <alignment horizontal="justify" vertical="center"/>
    </xf>
    <xf numFmtId="166" fontId="6" fillId="0" borderId="0" xfId="1" quotePrefix="1" applyNumberFormat="1" applyFont="1" applyAlignment="1">
      <alignment horizontal="justify" vertical="center"/>
    </xf>
    <xf numFmtId="166" fontId="5" fillId="0" borderId="0" xfId="1" applyNumberFormat="1" applyFont="1" applyAlignment="1">
      <alignment horizontal="left" vertical="center"/>
    </xf>
    <xf numFmtId="165" fontId="5" fillId="2" borderId="0" xfId="2" quotePrefix="1" applyNumberFormat="1" applyFont="1" applyFill="1" applyBorder="1" applyAlignment="1">
      <alignment horizontal="right" vertical="center"/>
    </xf>
    <xf numFmtId="166" fontId="5" fillId="0" borderId="0" xfId="2" quotePrefix="1" applyNumberFormat="1" applyFont="1" applyFill="1" applyBorder="1" applyAlignment="1">
      <alignment horizontal="right" vertical="center"/>
    </xf>
    <xf numFmtId="166" fontId="6" fillId="0" borderId="1" xfId="2" applyNumberFormat="1" applyFont="1" applyFill="1" applyBorder="1" applyAlignment="1">
      <alignment horizontal="right" vertical="center"/>
    </xf>
    <xf numFmtId="165" fontId="6" fillId="0" borderId="0" xfId="1" applyNumberFormat="1" applyFont="1" applyAlignment="1">
      <alignment vertical="center"/>
    </xf>
    <xf numFmtId="165" fontId="11" fillId="2" borderId="4" xfId="5" applyNumberFormat="1" applyFont="1" applyFill="1" applyBorder="1" applyAlignment="1">
      <alignment horizontal="right" vertical="center"/>
    </xf>
    <xf numFmtId="166" fontId="11" fillId="0" borderId="0" xfId="6" applyNumberFormat="1" applyFont="1" applyFill="1" applyBorder="1" applyAlignment="1">
      <alignment horizontal="right" vertical="center"/>
    </xf>
    <xf numFmtId="165" fontId="11" fillId="0" borderId="4" xfId="5" applyNumberFormat="1" applyFont="1" applyFill="1" applyBorder="1" applyAlignment="1">
      <alignment horizontal="right" vertical="center"/>
    </xf>
    <xf numFmtId="165" fontId="11" fillId="0" borderId="0" xfId="5" applyNumberFormat="1" applyFont="1" applyFill="1" applyBorder="1" applyAlignment="1">
      <alignment horizontal="right" vertical="center"/>
    </xf>
    <xf numFmtId="165" fontId="11" fillId="2" borderId="0" xfId="5" applyNumberFormat="1" applyFont="1" applyFill="1" applyBorder="1" applyAlignment="1">
      <alignment horizontal="right" vertical="center"/>
    </xf>
    <xf numFmtId="165" fontId="11" fillId="2" borderId="1" xfId="5" applyNumberFormat="1" applyFont="1" applyFill="1" applyBorder="1" applyAlignment="1">
      <alignment horizontal="right" vertical="center"/>
    </xf>
    <xf numFmtId="165" fontId="11" fillId="0" borderId="1" xfId="5" applyNumberFormat="1" applyFont="1" applyFill="1" applyBorder="1" applyAlignment="1">
      <alignment horizontal="right" vertical="center"/>
    </xf>
    <xf numFmtId="0" fontId="12" fillId="0" borderId="0" xfId="1" applyFont="1" applyAlignment="1">
      <alignment horizontal="center" vertical="center"/>
    </xf>
    <xf numFmtId="0" fontId="11" fillId="0" borderId="0" xfId="7" applyFont="1" applyAlignment="1">
      <alignment vertical="center"/>
    </xf>
    <xf numFmtId="0" fontId="7" fillId="0" borderId="0" xfId="8" applyFont="1" applyAlignment="1">
      <alignment horizontal="left" vertical="center"/>
    </xf>
    <xf numFmtId="0" fontId="11" fillId="0" borderId="0" xfId="8" quotePrefix="1" applyFont="1" applyAlignment="1">
      <alignment horizontal="justify" vertical="center"/>
    </xf>
    <xf numFmtId="0" fontId="11" fillId="0" borderId="0" xfId="8" quotePrefix="1" applyFont="1" applyAlignment="1">
      <alignment horizontal="center" vertical="center"/>
    </xf>
    <xf numFmtId="165" fontId="11" fillId="0" borderId="0" xfId="8" quotePrefix="1" applyNumberFormat="1" applyFont="1" applyAlignment="1">
      <alignment horizontal="right" vertical="center"/>
    </xf>
    <xf numFmtId="0" fontId="11" fillId="0" borderId="0" xfId="8" applyFont="1" applyAlignment="1">
      <alignment vertical="center"/>
    </xf>
    <xf numFmtId="0" fontId="7" fillId="0" borderId="0" xfId="8" applyFont="1" applyAlignment="1">
      <alignment horizontal="center" vertical="center"/>
    </xf>
    <xf numFmtId="165" fontId="7" fillId="0" borderId="0" xfId="4" applyNumberFormat="1" applyFont="1" applyFill="1" applyBorder="1" applyAlignment="1">
      <alignment horizontal="right" vertical="center"/>
    </xf>
    <xf numFmtId="165" fontId="7" fillId="0" borderId="0" xfId="4" applyNumberFormat="1" applyFont="1" applyFill="1" applyAlignment="1">
      <alignment horizontal="right" vertical="center"/>
    </xf>
    <xf numFmtId="0" fontId="7" fillId="0" borderId="0" xfId="8" applyFont="1" applyAlignment="1">
      <alignment vertical="center"/>
    </xf>
    <xf numFmtId="166" fontId="7" fillId="0" borderId="1" xfId="3" applyNumberFormat="1" applyFont="1" applyBorder="1" applyAlignment="1">
      <alignment horizontal="left" vertical="center"/>
    </xf>
    <xf numFmtId="0" fontId="7" fillId="0" borderId="1" xfId="8" applyFont="1" applyBorder="1" applyAlignment="1">
      <alignment horizontal="left" vertical="center"/>
    </xf>
    <xf numFmtId="0" fontId="7" fillId="0" borderId="1" xfId="8" applyFont="1" applyBorder="1" applyAlignment="1">
      <alignment horizontal="center" vertical="center"/>
    </xf>
    <xf numFmtId="165" fontId="7" fillId="0" borderId="1" xfId="4" applyNumberFormat="1" applyFont="1" applyFill="1" applyBorder="1" applyAlignment="1">
      <alignment horizontal="right" vertical="center"/>
    </xf>
    <xf numFmtId="0" fontId="11" fillId="0" borderId="0" xfId="8" applyFont="1" applyAlignment="1">
      <alignment horizontal="left" vertical="center"/>
    </xf>
    <xf numFmtId="0" fontId="13" fillId="0" borderId="0" xfId="8" applyFont="1" applyAlignment="1">
      <alignment horizontal="center" vertical="center"/>
    </xf>
    <xf numFmtId="166" fontId="7" fillId="0" borderId="0" xfId="2" applyNumberFormat="1" applyFont="1" applyFill="1" applyBorder="1" applyAlignment="1">
      <alignment vertical="center"/>
    </xf>
    <xf numFmtId="165" fontId="7" fillId="0" borderId="0" xfId="2" quotePrefix="1" applyNumberFormat="1" applyFont="1" applyFill="1" applyBorder="1" applyAlignment="1">
      <alignment horizontal="right" vertical="center"/>
    </xf>
    <xf numFmtId="165" fontId="7" fillId="0" borderId="1" xfId="4" quotePrefix="1" applyNumberFormat="1" applyFont="1" applyFill="1" applyBorder="1" applyAlignment="1">
      <alignment horizontal="right" vertical="center"/>
    </xf>
    <xf numFmtId="165" fontId="7" fillId="0" borderId="0" xfId="4" quotePrefix="1" applyNumberFormat="1" applyFont="1" applyFill="1" applyBorder="1" applyAlignment="1">
      <alignment horizontal="right" vertical="center"/>
    </xf>
    <xf numFmtId="166" fontId="7" fillId="2" borderId="0" xfId="2" applyNumberFormat="1" applyFont="1" applyFill="1" applyBorder="1" applyAlignment="1">
      <alignment horizontal="center" vertical="center"/>
    </xf>
    <xf numFmtId="0" fontId="11" fillId="0" borderId="0" xfId="8" applyFont="1" applyAlignment="1">
      <alignment horizontal="center" vertical="center"/>
    </xf>
    <xf numFmtId="165" fontId="11" fillId="2" borderId="1" xfId="9" applyNumberFormat="1" applyFont="1" applyFill="1" applyBorder="1" applyAlignment="1">
      <alignment horizontal="right" vertical="center"/>
    </xf>
    <xf numFmtId="165" fontId="7" fillId="2" borderId="0" xfId="4" quotePrefix="1" applyNumberFormat="1" applyFont="1" applyFill="1" applyBorder="1" applyAlignment="1">
      <alignment horizontal="right" vertical="center"/>
    </xf>
    <xf numFmtId="165" fontId="11" fillId="2" borderId="1" xfId="4" applyNumberFormat="1" applyFont="1" applyFill="1" applyBorder="1" applyAlignment="1">
      <alignment horizontal="right" vertical="center"/>
    </xf>
    <xf numFmtId="165" fontId="11" fillId="0" borderId="1" xfId="4" applyNumberFormat="1" applyFont="1" applyFill="1" applyBorder="1" applyAlignment="1">
      <alignment horizontal="right" vertical="center"/>
    </xf>
    <xf numFmtId="165" fontId="11" fillId="0" borderId="0" xfId="4" applyNumberFormat="1" applyFont="1" applyFill="1" applyBorder="1" applyAlignment="1">
      <alignment horizontal="right" vertical="center"/>
    </xf>
    <xf numFmtId="165" fontId="11" fillId="0" borderId="0" xfId="2" applyNumberFormat="1" applyFont="1" applyFill="1" applyBorder="1" applyAlignment="1">
      <alignment horizontal="right" vertical="center"/>
    </xf>
    <xf numFmtId="165" fontId="11" fillId="2" borderId="0" xfId="2" applyNumberFormat="1" applyFont="1" applyFill="1" applyBorder="1" applyAlignment="1">
      <alignment horizontal="right" vertical="center"/>
    </xf>
    <xf numFmtId="165" fontId="11" fillId="2" borderId="4" xfId="4" applyNumberFormat="1" applyFont="1" applyFill="1" applyBorder="1" applyAlignment="1">
      <alignment horizontal="right" vertical="center"/>
    </xf>
    <xf numFmtId="165" fontId="11" fillId="0" borderId="4" xfId="4" applyNumberFormat="1" applyFont="1" applyFill="1" applyBorder="1" applyAlignment="1">
      <alignment horizontal="right" vertical="center"/>
    </xf>
    <xf numFmtId="0" fontId="7" fillId="0" borderId="0" xfId="1" applyFont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 applyAlignment="1">
      <alignment horizontal="left" vertical="center"/>
    </xf>
    <xf numFmtId="0" fontId="11" fillId="2" borderId="0" xfId="8" applyFont="1" applyFill="1" applyAlignment="1">
      <alignment vertical="center"/>
    </xf>
    <xf numFmtId="0" fontId="5" fillId="0" borderId="0" xfId="8" applyFont="1" applyAlignment="1">
      <alignment horizontal="left" vertical="center"/>
    </xf>
    <xf numFmtId="0" fontId="6" fillId="0" borderId="0" xfId="11" applyFont="1"/>
    <xf numFmtId="165" fontId="11" fillId="0" borderId="1" xfId="2" applyNumberFormat="1" applyFont="1" applyFill="1" applyBorder="1" applyAlignment="1">
      <alignment horizontal="right" vertical="center"/>
    </xf>
    <xf numFmtId="169" fontId="11" fillId="2" borderId="0" xfId="4" applyNumberFormat="1" applyFont="1" applyFill="1" applyBorder="1" applyAlignment="1">
      <alignment horizontal="right" vertical="center"/>
    </xf>
    <xf numFmtId="169" fontId="11" fillId="0" borderId="0" xfId="4" applyNumberFormat="1" applyFont="1" applyFill="1" applyBorder="1" applyAlignment="1">
      <alignment horizontal="right" vertical="center"/>
    </xf>
    <xf numFmtId="169" fontId="11" fillId="2" borderId="0" xfId="2" applyNumberFormat="1" applyFont="1" applyFill="1" applyBorder="1" applyAlignment="1">
      <alignment horizontal="right" vertical="center"/>
    </xf>
    <xf numFmtId="169" fontId="11" fillId="0" borderId="0" xfId="2" applyNumberFormat="1" applyFont="1" applyFill="1" applyBorder="1" applyAlignment="1">
      <alignment horizontal="right" vertical="center"/>
    </xf>
    <xf numFmtId="2" fontId="11" fillId="2" borderId="0" xfId="8" applyNumberFormat="1" applyFont="1" applyFill="1" applyAlignment="1">
      <alignment vertical="center"/>
    </xf>
    <xf numFmtId="2" fontId="11" fillId="0" borderId="0" xfId="8" applyNumberFormat="1" applyFont="1" applyAlignment="1">
      <alignment vertical="center"/>
    </xf>
    <xf numFmtId="170" fontId="6" fillId="0" borderId="0" xfId="0" applyNumberFormat="1" applyFont="1" applyAlignment="1">
      <alignment horizontal="right" vertical="center"/>
    </xf>
    <xf numFmtId="2" fontId="11" fillId="0" borderId="0" xfId="4" applyNumberFormat="1" applyFont="1" applyFill="1" applyAlignment="1">
      <alignment horizontal="right" vertical="center"/>
    </xf>
    <xf numFmtId="165" fontId="11" fillId="0" borderId="0" xfId="4" applyNumberFormat="1" applyFont="1" applyFill="1" applyAlignment="1">
      <alignment horizontal="right" vertical="center"/>
    </xf>
    <xf numFmtId="165" fontId="11" fillId="2" borderId="1" xfId="2" applyNumberFormat="1" applyFont="1" applyFill="1" applyBorder="1" applyAlignment="1">
      <alignment horizontal="right" vertical="center"/>
    </xf>
    <xf numFmtId="166" fontId="11" fillId="0" borderId="0" xfId="1" applyNumberFormat="1" applyFont="1" applyAlignment="1">
      <alignment vertical="center"/>
    </xf>
    <xf numFmtId="166" fontId="11" fillId="0" borderId="0" xfId="1" applyNumberFormat="1" applyFont="1" applyAlignment="1">
      <alignment horizontal="center" vertical="center"/>
    </xf>
    <xf numFmtId="165" fontId="11" fillId="0" borderId="0" xfId="12" applyNumberFormat="1" applyFont="1" applyFill="1" applyAlignment="1">
      <alignment horizontal="right" vertical="center"/>
    </xf>
    <xf numFmtId="165" fontId="11" fillId="0" borderId="0" xfId="1" applyNumberFormat="1" applyFont="1" applyAlignment="1">
      <alignment horizontal="right" vertical="center"/>
    </xf>
    <xf numFmtId="166" fontId="7" fillId="0" borderId="0" xfId="1" applyNumberFormat="1" applyFont="1" applyAlignment="1">
      <alignment horizontal="left" vertical="center"/>
    </xf>
    <xf numFmtId="166" fontId="7" fillId="0" borderId="0" xfId="1" applyNumberFormat="1" applyFont="1" applyAlignment="1">
      <alignment horizontal="center" vertical="center"/>
    </xf>
    <xf numFmtId="165" fontId="7" fillId="0" borderId="0" xfId="12" applyNumberFormat="1" applyFont="1" applyFill="1" applyBorder="1" applyAlignment="1">
      <alignment horizontal="right" vertical="center"/>
    </xf>
    <xf numFmtId="165" fontId="7" fillId="0" borderId="0" xfId="12" applyNumberFormat="1" applyFont="1" applyFill="1" applyAlignment="1">
      <alignment horizontal="right" vertical="center"/>
    </xf>
    <xf numFmtId="166" fontId="7" fillId="0" borderId="1" xfId="1" applyNumberFormat="1" applyFont="1" applyBorder="1" applyAlignment="1">
      <alignment horizontal="left" vertical="center"/>
    </xf>
    <xf numFmtId="166" fontId="7" fillId="0" borderId="1" xfId="1" applyNumberFormat="1" applyFont="1" applyBorder="1" applyAlignment="1">
      <alignment horizontal="center" vertical="center"/>
    </xf>
    <xf numFmtId="165" fontId="7" fillId="0" borderId="1" xfId="12" applyNumberFormat="1" applyFont="1" applyFill="1" applyBorder="1" applyAlignment="1">
      <alignment horizontal="right" vertical="center"/>
    </xf>
    <xf numFmtId="165" fontId="11" fillId="0" borderId="1" xfId="1" applyNumberFormat="1" applyFont="1" applyBorder="1" applyAlignment="1">
      <alignment horizontal="right" vertical="center"/>
    </xf>
    <xf numFmtId="165" fontId="11" fillId="0" borderId="0" xfId="12" applyNumberFormat="1" applyFont="1" applyFill="1" applyBorder="1" applyAlignment="1">
      <alignment horizontal="right" vertical="center"/>
    </xf>
    <xf numFmtId="165" fontId="11" fillId="0" borderId="0" xfId="1" applyNumberFormat="1" applyFont="1" applyAlignment="1">
      <alignment vertical="center"/>
    </xf>
    <xf numFmtId="165" fontId="7" fillId="0" borderId="0" xfId="1" applyNumberFormat="1" applyFont="1" applyAlignment="1">
      <alignment horizontal="right" vertical="center"/>
    </xf>
    <xf numFmtId="165" fontId="7" fillId="0" borderId="0" xfId="12" applyNumberFormat="1" applyFont="1" applyFill="1" applyBorder="1" applyAlignment="1">
      <alignment horizontal="center" vertical="center"/>
    </xf>
    <xf numFmtId="165" fontId="7" fillId="0" borderId="0" xfId="12" quotePrefix="1" applyNumberFormat="1" applyFont="1" applyFill="1" applyBorder="1" applyAlignment="1">
      <alignment horizontal="right" vertical="center"/>
    </xf>
    <xf numFmtId="0" fontId="7" fillId="0" borderId="1" xfId="3" applyFont="1" applyBorder="1" applyAlignment="1">
      <alignment horizontal="center" vertical="center"/>
    </xf>
    <xf numFmtId="165" fontId="7" fillId="2" borderId="0" xfId="12" applyNumberFormat="1" applyFont="1" applyFill="1" applyBorder="1" applyAlignment="1">
      <alignment horizontal="right" vertical="center"/>
    </xf>
    <xf numFmtId="165" fontId="7" fillId="2" borderId="0" xfId="1" applyNumberFormat="1" applyFont="1" applyFill="1" applyAlignment="1">
      <alignment horizontal="right" vertical="center"/>
    </xf>
    <xf numFmtId="165" fontId="11" fillId="2" borderId="0" xfId="12" applyNumberFormat="1" applyFont="1" applyFill="1" applyBorder="1" applyAlignment="1">
      <alignment horizontal="right" vertical="center"/>
    </xf>
    <xf numFmtId="168" fontId="11" fillId="0" borderId="0" xfId="13" applyNumberFormat="1" applyFont="1" applyFill="1" applyAlignment="1">
      <alignment vertical="center"/>
    </xf>
    <xf numFmtId="166" fontId="11" fillId="0" borderId="0" xfId="1" applyNumberFormat="1" applyFont="1" applyAlignment="1">
      <alignment horizontal="left" vertical="center"/>
    </xf>
    <xf numFmtId="165" fontId="11" fillId="2" borderId="0" xfId="13" applyNumberFormat="1" applyFont="1" applyFill="1" applyBorder="1" applyAlignment="1">
      <alignment horizontal="right" vertical="center"/>
    </xf>
    <xf numFmtId="165" fontId="11" fillId="0" borderId="0" xfId="13" applyNumberFormat="1" applyFont="1" applyFill="1" applyBorder="1" applyAlignment="1">
      <alignment horizontal="right" vertical="center"/>
    </xf>
    <xf numFmtId="168" fontId="11" fillId="2" borderId="0" xfId="13" applyNumberFormat="1" applyFont="1" applyFill="1" applyBorder="1" applyAlignment="1">
      <alignment horizontal="right" vertical="center"/>
    </xf>
    <xf numFmtId="168" fontId="11" fillId="0" borderId="0" xfId="13" applyNumberFormat="1" applyFont="1" applyFill="1" applyBorder="1" applyAlignment="1">
      <alignment horizontal="right" vertical="center"/>
    </xf>
    <xf numFmtId="168" fontId="11" fillId="2" borderId="0" xfId="14" applyNumberFormat="1" applyFont="1" applyFill="1" applyAlignment="1">
      <alignment horizontal="right" vertical="center"/>
    </xf>
    <xf numFmtId="168" fontId="11" fillId="0" borderId="0" xfId="14" applyNumberFormat="1" applyFont="1" applyAlignment="1">
      <alignment horizontal="right" vertical="center"/>
    </xf>
    <xf numFmtId="171" fontId="11" fillId="0" borderId="0" xfId="14" applyNumberFormat="1" applyFont="1" applyAlignment="1">
      <alignment vertical="center"/>
    </xf>
    <xf numFmtId="168" fontId="11" fillId="0" borderId="0" xfId="14" applyNumberFormat="1" applyFont="1" applyAlignment="1">
      <alignment vertical="center"/>
    </xf>
    <xf numFmtId="165" fontId="11" fillId="2" borderId="1" xfId="13" applyNumberFormat="1" applyFont="1" applyFill="1" applyBorder="1" applyAlignment="1">
      <alignment horizontal="right" vertical="center"/>
    </xf>
    <xf numFmtId="165" fontId="11" fillId="2" borderId="1" xfId="12" applyNumberFormat="1" applyFont="1" applyFill="1" applyBorder="1" applyAlignment="1">
      <alignment horizontal="right" vertical="center"/>
    </xf>
    <xf numFmtId="165" fontId="11" fillId="0" borderId="0" xfId="12" quotePrefix="1" applyNumberFormat="1" applyFont="1" applyFill="1" applyBorder="1" applyAlignment="1">
      <alignment horizontal="right" vertical="center"/>
    </xf>
    <xf numFmtId="166" fontId="7" fillId="0" borderId="0" xfId="3" applyNumberFormat="1" applyFont="1" applyAlignment="1">
      <alignment horizontal="left" vertical="center"/>
    </xf>
    <xf numFmtId="165" fontId="11" fillId="2" borderId="4" xfId="1" applyNumberFormat="1" applyFont="1" applyFill="1" applyBorder="1" applyAlignment="1">
      <alignment horizontal="right" vertical="center"/>
    </xf>
    <xf numFmtId="0" fontId="11" fillId="0" borderId="0" xfId="0" applyFont="1"/>
    <xf numFmtId="168" fontId="6" fillId="0" borderId="0" xfId="0" applyNumberFormat="1" applyFont="1" applyAlignment="1">
      <alignment horizontal="right" vertical="center"/>
    </xf>
    <xf numFmtId="168" fontId="6" fillId="0" borderId="0" xfId="0" applyNumberFormat="1" applyFont="1" applyAlignment="1">
      <alignment vertical="center"/>
    </xf>
    <xf numFmtId="167" fontId="6" fillId="0" borderId="6" xfId="0" applyNumberFormat="1" applyFont="1" applyBorder="1" applyAlignment="1">
      <alignment horizontal="right" vertical="center"/>
    </xf>
    <xf numFmtId="166" fontId="11" fillId="0" borderId="1" xfId="1" applyNumberFormat="1" applyFont="1" applyBorder="1" applyAlignment="1">
      <alignment horizontal="left" vertical="center"/>
    </xf>
    <xf numFmtId="165" fontId="11" fillId="0" borderId="1" xfId="12" applyNumberFormat="1" applyFont="1" applyFill="1" applyBorder="1" applyAlignment="1">
      <alignment horizontal="right" vertical="center"/>
    </xf>
    <xf numFmtId="166" fontId="7" fillId="0" borderId="2" xfId="1" applyNumberFormat="1" applyFont="1" applyBorder="1" applyAlignment="1">
      <alignment horizontal="left" vertical="center"/>
    </xf>
    <xf numFmtId="165" fontId="7" fillId="0" borderId="2" xfId="12" applyNumberFormat="1" applyFont="1" applyFill="1" applyBorder="1" applyAlignment="1">
      <alignment horizontal="right" vertical="center"/>
    </xf>
    <xf numFmtId="165" fontId="11" fillId="0" borderId="2" xfId="1" applyNumberFormat="1" applyFont="1" applyBorder="1" applyAlignment="1">
      <alignment horizontal="right" vertical="center"/>
    </xf>
    <xf numFmtId="165" fontId="7" fillId="0" borderId="0" xfId="1" applyNumberFormat="1" applyFont="1" applyAlignment="1">
      <alignment horizontal="center" vertical="center"/>
    </xf>
    <xf numFmtId="165" fontId="7" fillId="0" borderId="0" xfId="1" quotePrefix="1" applyNumberFormat="1" applyFont="1" applyAlignment="1">
      <alignment horizontal="right" vertical="center"/>
    </xf>
    <xf numFmtId="165" fontId="7" fillId="0" borderId="0" xfId="15" applyNumberFormat="1" applyFont="1" applyAlignment="1">
      <alignment horizontal="right" vertical="center"/>
    </xf>
    <xf numFmtId="165" fontId="11" fillId="2" borderId="0" xfId="1" applyNumberFormat="1" applyFont="1" applyFill="1" applyAlignment="1">
      <alignment horizontal="right" vertical="center"/>
    </xf>
    <xf numFmtId="166" fontId="7" fillId="0" borderId="0" xfId="1" quotePrefix="1" applyNumberFormat="1" applyFont="1" applyAlignment="1">
      <alignment horizontal="left" vertical="center"/>
    </xf>
    <xf numFmtId="166" fontId="7" fillId="0" borderId="0" xfId="0" quotePrefix="1" applyNumberFormat="1" applyFont="1" applyAlignment="1">
      <alignment horizontal="left" vertical="center"/>
    </xf>
    <xf numFmtId="166" fontId="11" fillId="0" borderId="0" xfId="0" applyNumberFormat="1" applyFont="1" applyAlignment="1">
      <alignment vertical="center"/>
    </xf>
    <xf numFmtId="165" fontId="11" fillId="2" borderId="4" xfId="12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167" fontId="6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166" fontId="11" fillId="0" borderId="1" xfId="1" applyNumberFormat="1" applyFont="1" applyBorder="1" applyAlignment="1">
      <alignment vertical="center"/>
    </xf>
    <xf numFmtId="0" fontId="7" fillId="0" borderId="0" xfId="8" applyFont="1" applyAlignment="1">
      <alignment horizontal="centerContinuous" vertical="center"/>
    </xf>
    <xf numFmtId="0" fontId="7" fillId="0" borderId="1" xfId="8" applyFont="1" applyBorder="1" applyAlignment="1">
      <alignment horizontal="centerContinuous" vertical="center"/>
    </xf>
    <xf numFmtId="165" fontId="7" fillId="0" borderId="0" xfId="2" applyNumberFormat="1" applyFont="1" applyFill="1" applyBorder="1" applyAlignment="1">
      <alignment horizontal="right" vertical="center"/>
    </xf>
    <xf numFmtId="165" fontId="7" fillId="2" borderId="0" xfId="4" applyNumberFormat="1" applyFont="1" applyFill="1" applyBorder="1" applyAlignment="1">
      <alignment horizontal="right" vertical="center"/>
    </xf>
    <xf numFmtId="0" fontId="11" fillId="0" borderId="0" xfId="8" quotePrefix="1" applyFont="1" applyAlignment="1">
      <alignment horizontal="left" vertical="center"/>
    </xf>
    <xf numFmtId="165" fontId="11" fillId="0" borderId="0" xfId="16" applyNumberFormat="1" applyFont="1" applyFill="1" applyAlignment="1">
      <alignment horizontal="center" vertical="center"/>
    </xf>
    <xf numFmtId="165" fontId="11" fillId="0" borderId="0" xfId="16" applyNumberFormat="1" applyFont="1" applyFill="1" applyBorder="1" applyAlignment="1">
      <alignment horizontal="center" vertical="center"/>
    </xf>
    <xf numFmtId="0" fontId="11" fillId="0" borderId="0" xfId="3" applyFont="1" applyAlignment="1">
      <alignment vertical="center"/>
    </xf>
    <xf numFmtId="165" fontId="7" fillId="0" borderId="0" xfId="4" quotePrefix="1" applyNumberFormat="1" applyFont="1" applyFill="1" applyBorder="1" applyAlignment="1">
      <alignment horizontal="left" vertical="center"/>
    </xf>
    <xf numFmtId="165" fontId="7" fillId="0" borderId="1" xfId="4" quotePrefix="1" applyNumberFormat="1" applyFont="1" applyFill="1" applyBorder="1" applyAlignment="1">
      <alignment horizontal="left" vertical="center"/>
    </xf>
    <xf numFmtId="166" fontId="11" fillId="0" borderId="0" xfId="8" applyNumberFormat="1" applyFont="1" applyAlignment="1">
      <alignment horizontal="center" vertical="center"/>
    </xf>
    <xf numFmtId="165" fontId="11" fillId="0" borderId="0" xfId="16" applyNumberFormat="1" applyFont="1" applyFill="1" applyBorder="1" applyAlignment="1">
      <alignment horizontal="right" vertical="center"/>
    </xf>
    <xf numFmtId="0" fontId="7" fillId="0" borderId="0" xfId="8" applyFont="1" applyAlignment="1">
      <alignment horizontal="left" vertical="center" wrapText="1"/>
    </xf>
    <xf numFmtId="0" fontId="6" fillId="0" borderId="0" xfId="8" applyFont="1" applyAlignment="1">
      <alignment horizontal="left" vertical="center"/>
    </xf>
    <xf numFmtId="166" fontId="6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right" vertical="center"/>
    </xf>
    <xf numFmtId="166" fontId="7" fillId="0" borderId="1" xfId="16" applyNumberFormat="1" applyFont="1" applyFill="1" applyBorder="1" applyAlignment="1">
      <alignment horizontal="center" vertical="center"/>
    </xf>
    <xf numFmtId="165" fontId="7" fillId="0" borderId="0" xfId="16" applyNumberFormat="1" applyFont="1" applyFill="1" applyBorder="1" applyAlignment="1">
      <alignment horizontal="center" vertical="center"/>
    </xf>
    <xf numFmtId="167" fontId="6" fillId="0" borderId="0" xfId="0" applyNumberFormat="1" applyFont="1" applyFill="1" applyAlignment="1">
      <alignment horizontal="right" vertical="center"/>
    </xf>
    <xf numFmtId="167" fontId="6" fillId="0" borderId="3" xfId="0" applyNumberFormat="1" applyFont="1" applyFill="1" applyBorder="1" applyAlignment="1">
      <alignment horizontal="right" vertical="center"/>
    </xf>
    <xf numFmtId="167" fontId="6" fillId="0" borderId="0" xfId="0" applyNumberFormat="1" applyFont="1" applyFill="1" applyAlignment="1">
      <alignment vertical="center"/>
    </xf>
    <xf numFmtId="165" fontId="11" fillId="2" borderId="0" xfId="4" applyNumberFormat="1" applyFont="1" applyFill="1" applyBorder="1" applyAlignment="1">
      <alignment horizontal="right" vertical="center"/>
    </xf>
    <xf numFmtId="0" fontId="5" fillId="0" borderId="0" xfId="1" applyFont="1" applyBorder="1" applyAlignment="1">
      <alignment horizontal="center" vertical="center"/>
    </xf>
    <xf numFmtId="165" fontId="6" fillId="0" borderId="0" xfId="5" applyNumberFormat="1" applyFont="1" applyFill="1" applyBorder="1" applyAlignment="1">
      <alignment horizontal="right" vertical="center"/>
    </xf>
    <xf numFmtId="165" fontId="11" fillId="2" borderId="0" xfId="9" applyNumberFormat="1" applyFont="1" applyFill="1" applyBorder="1" applyAlignment="1">
      <alignment horizontal="right" vertical="center"/>
    </xf>
    <xf numFmtId="165" fontId="11" fillId="2" borderId="0" xfId="10" applyNumberFormat="1" applyFont="1" applyFill="1" applyBorder="1" applyAlignment="1">
      <alignment horizontal="right" vertical="center"/>
    </xf>
    <xf numFmtId="165" fontId="11" fillId="2" borderId="1" xfId="10" applyNumberFormat="1" applyFont="1" applyFill="1" applyBorder="1" applyAlignment="1">
      <alignment horizontal="right" vertical="center"/>
    </xf>
    <xf numFmtId="165" fontId="11" fillId="0" borderId="0" xfId="2" applyNumberFormat="1" applyFont="1" applyFill="1" applyAlignment="1">
      <alignment vertical="center"/>
    </xf>
    <xf numFmtId="167" fontId="6" fillId="0" borderId="0" xfId="0" applyNumberFormat="1" applyFont="1" applyBorder="1" applyAlignment="1">
      <alignment horizontal="right" vertical="center"/>
    </xf>
    <xf numFmtId="0" fontId="7" fillId="2" borderId="0" xfId="8" applyFont="1" applyFill="1" applyAlignment="1">
      <alignment vertical="center"/>
    </xf>
    <xf numFmtId="3" fontId="6" fillId="2" borderId="0" xfId="0" applyNumberFormat="1" applyFont="1" applyFill="1" applyAlignment="1">
      <alignment vertical="center"/>
    </xf>
    <xf numFmtId="167" fontId="6" fillId="2" borderId="0" xfId="0" applyNumberFormat="1" applyFont="1" applyFill="1" applyAlignment="1">
      <alignment horizontal="right" vertical="center"/>
    </xf>
    <xf numFmtId="167" fontId="6" fillId="2" borderId="3" xfId="0" applyNumberFormat="1" applyFont="1" applyFill="1" applyBorder="1" applyAlignment="1">
      <alignment horizontal="right" vertical="center"/>
    </xf>
    <xf numFmtId="165" fontId="11" fillId="2" borderId="0" xfId="16" quotePrefix="1" applyNumberFormat="1" applyFont="1" applyFill="1" applyBorder="1" applyAlignment="1">
      <alignment horizontal="right" vertical="center"/>
    </xf>
    <xf numFmtId="165" fontId="11" fillId="2" borderId="0" xfId="4" applyNumberFormat="1" applyFont="1" applyFill="1" applyAlignment="1">
      <alignment horizontal="right" vertical="center"/>
    </xf>
    <xf numFmtId="165" fontId="11" fillId="2" borderId="1" xfId="16" quotePrefix="1" applyNumberFormat="1" applyFont="1" applyFill="1" applyBorder="1" applyAlignment="1">
      <alignment horizontal="right" vertical="center"/>
    </xf>
    <xf numFmtId="165" fontId="11" fillId="2" borderId="0" xfId="16" applyNumberFormat="1" applyFont="1" applyFill="1" applyBorder="1" applyAlignment="1">
      <alignment horizontal="right" vertical="center"/>
    </xf>
    <xf numFmtId="165" fontId="11" fillId="2" borderId="1" xfId="16" applyNumberFormat="1" applyFont="1" applyFill="1" applyBorder="1" applyAlignment="1">
      <alignment horizontal="right" vertical="center"/>
    </xf>
    <xf numFmtId="167" fontId="6" fillId="2" borderId="0" xfId="0" applyNumberFormat="1" applyFont="1" applyFill="1" applyAlignment="1">
      <alignment vertical="center"/>
    </xf>
    <xf numFmtId="167" fontId="6" fillId="0" borderId="4" xfId="0" applyNumberFormat="1" applyFont="1" applyBorder="1" applyAlignment="1">
      <alignment horizontal="right" vertical="center"/>
    </xf>
    <xf numFmtId="0" fontId="6" fillId="0" borderId="0" xfId="1" applyFont="1" applyAlignment="1">
      <alignment horizontal="center" vertical="center"/>
    </xf>
    <xf numFmtId="166" fontId="7" fillId="0" borderId="1" xfId="2" applyNumberFormat="1" applyFont="1" applyFill="1" applyBorder="1" applyAlignment="1">
      <alignment horizontal="center" vertical="center"/>
    </xf>
    <xf numFmtId="165" fontId="7" fillId="0" borderId="0" xfId="2" applyNumberFormat="1" applyFont="1" applyFill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11" fillId="0" borderId="1" xfId="8" quotePrefix="1" applyFont="1" applyBorder="1" applyAlignment="1">
      <alignment horizontal="justify" vertical="center"/>
    </xf>
    <xf numFmtId="165" fontId="7" fillId="0" borderId="1" xfId="1" quotePrefix="1" applyNumberFormat="1" applyFont="1" applyBorder="1" applyAlignment="1">
      <alignment horizontal="center" vertical="center"/>
    </xf>
    <xf numFmtId="165" fontId="7" fillId="0" borderId="1" xfId="1" applyNumberFormat="1" applyFont="1" applyBorder="1" applyAlignment="1">
      <alignment horizontal="center" vertical="center"/>
    </xf>
    <xf numFmtId="165" fontId="7" fillId="0" borderId="5" xfId="8" applyNumberFormat="1" applyFont="1" applyBorder="1" applyAlignment="1">
      <alignment horizontal="center" vertical="center"/>
    </xf>
    <xf numFmtId="165" fontId="7" fillId="0" borderId="1" xfId="12" applyNumberFormat="1" applyFont="1" applyFill="1" applyBorder="1" applyAlignment="1">
      <alignment horizontal="center" vertical="center"/>
    </xf>
    <xf numFmtId="165" fontId="7" fillId="0" borderId="1" xfId="12" applyNumberFormat="1" applyFont="1" applyFill="1" applyBorder="1" applyAlignment="1">
      <alignment horizontal="right" vertical="center"/>
    </xf>
    <xf numFmtId="166" fontId="7" fillId="0" borderId="1" xfId="16" applyNumberFormat="1" applyFont="1" applyFill="1" applyBorder="1" applyAlignment="1">
      <alignment horizontal="center" vertical="center"/>
    </xf>
    <xf numFmtId="165" fontId="7" fillId="0" borderId="0" xfId="16" applyNumberFormat="1" applyFont="1" applyFill="1" applyBorder="1" applyAlignment="1">
      <alignment horizontal="center" vertical="center"/>
    </xf>
  </cellXfs>
  <cellStyles count="128">
    <cellStyle name="Comma 10" xfId="31" xr:uid="{D477DAC9-B7A8-4CF8-9843-F5FC1645EB8D}"/>
    <cellStyle name="Comma 11" xfId="108" xr:uid="{A5501976-D483-42B9-A5C5-97FB9C59A44E}"/>
    <cellStyle name="Comma 158 5" xfId="89" xr:uid="{38664150-F268-43B0-BF34-7119CEDA306D}"/>
    <cellStyle name="Comma 158 5 2" xfId="124" xr:uid="{577DB872-9320-4C57-A97F-F63DC3A2717B}"/>
    <cellStyle name="Comma 187 3" xfId="34" xr:uid="{1BE960C0-95E5-41B9-95DD-6E8188F98CD5}"/>
    <cellStyle name="Comma 187 3 2" xfId="109" xr:uid="{991A8C0C-0ECD-4C8E-A946-4B8183215183}"/>
    <cellStyle name="Comma 2" xfId="2" xr:uid="{15CE9936-7BF6-48D0-A68A-0F1AA283C31E}"/>
    <cellStyle name="Comma 2 2" xfId="10" xr:uid="{F7159438-0208-40CB-B3D5-3C71CF0293D5}"/>
    <cellStyle name="Comma 2 2 2" xfId="16" xr:uid="{ADB62F20-235A-4C8C-9D4D-DB2100B16F06}"/>
    <cellStyle name="Comma 2 2 2 2" xfId="69" xr:uid="{43CE589E-641F-4199-B205-BD746387D6A9}"/>
    <cellStyle name="Comma 2 2 28" xfId="60" xr:uid="{46CEC3E9-EE02-4B00-9E16-705AFE90288B}"/>
    <cellStyle name="Comma 2 2 28 2" xfId="120" xr:uid="{77B9728D-8646-4CB3-974E-579630B4EFAE}"/>
    <cellStyle name="Comma 2 3" xfId="70" xr:uid="{E101BBB8-8DFC-4EC2-9A1A-35BA766E7546}"/>
    <cellStyle name="Comma 2 3 2" xfId="88" xr:uid="{23DDF486-C1DE-40B4-908E-A303453CBBA6}"/>
    <cellStyle name="Comma 2 4" xfId="71" xr:uid="{C62C533A-7223-4E2C-BCEF-44A50A7C68FD}"/>
    <cellStyle name="Comma 2 5" xfId="72" xr:uid="{0A57C728-CEA5-433C-9E81-5FD4FE512071}"/>
    <cellStyle name="Comma 2 5 2" xfId="73" xr:uid="{757328EC-8205-42CE-A285-94850E5F6589}"/>
    <cellStyle name="Comma 2 6" xfId="67" xr:uid="{67DEF0D4-CD82-4920-9B0E-21C595F2D9B4}"/>
    <cellStyle name="Comma 2 7" xfId="5" xr:uid="{DB191D90-E8DC-49AD-A6CA-459812E86E29}"/>
    <cellStyle name="Comma 2 7 2" xfId="9" xr:uid="{AF98F585-85B1-4E63-98D8-DD2D4528D506}"/>
    <cellStyle name="Comma 2 8" xfId="22" xr:uid="{7B452FFF-53EB-483B-99E3-96A5FE7C4E0F}"/>
    <cellStyle name="Comma 200" xfId="54" xr:uid="{5D1DC1B0-BB1C-47D5-802B-3DB238D17F31}"/>
    <cellStyle name="Comma 200 2" xfId="116" xr:uid="{578B8FEE-2A63-424C-88D7-248CB191CDD8}"/>
    <cellStyle name="Comma 202" xfId="50" xr:uid="{F595AFAF-692C-4B10-BE19-B66A7C7F325A}"/>
    <cellStyle name="Comma 202 2" xfId="114" xr:uid="{A48C2776-0E4D-412D-B209-1F402B6F14D6}"/>
    <cellStyle name="Comma 203" xfId="47" xr:uid="{2085E685-77B1-4ABB-9734-9D5A32DC22D6}"/>
    <cellStyle name="Comma 203 2" xfId="112" xr:uid="{68F9DE32-86B0-46B3-A4AF-4FFD9847EF45}"/>
    <cellStyle name="Comma 21" xfId="45" xr:uid="{10C99AE3-2C4B-4F3F-912E-D1C01ED57482}"/>
    <cellStyle name="Comma 21 2" xfId="111" xr:uid="{2C6C70CD-4797-41AB-8839-66E4EB871982}"/>
    <cellStyle name="Comma 3" xfId="21" xr:uid="{FA010655-4487-4D34-933C-7B27B56A2F9A}"/>
    <cellStyle name="Comma 3 2" xfId="13" xr:uid="{7E675711-1D36-4186-A4EA-C9F0A4BF250F}"/>
    <cellStyle name="Comma 3 2 2" xfId="74" xr:uid="{C4356407-FA55-445F-A198-A3A31A56FD40}"/>
    <cellStyle name="Comma 4" xfId="6" xr:uid="{885DEDA6-91BF-45AD-8900-2B04A6C630E2}"/>
    <cellStyle name="Comma 4 2" xfId="58" xr:uid="{9213E984-1467-4497-A68C-B041B1CBF41B}"/>
    <cellStyle name="Comma 4 2 2" xfId="65" xr:uid="{6E7E0A6C-FBD3-4682-8E72-0C8B7E482239}"/>
    <cellStyle name="Comma 4 2 2 2" xfId="123" xr:uid="{63857CD9-4240-4026-B5B3-B1ADED7E6FD0}"/>
    <cellStyle name="Comma 4 2 36" xfId="93" xr:uid="{B0D98BB8-073D-489F-B6CA-7A18A3758C92}"/>
    <cellStyle name="Comma 4 2 36 2" xfId="127" xr:uid="{D8566CB0-8071-43C6-8F9B-103F4276609C}"/>
    <cellStyle name="Comma 4 3" xfId="40" xr:uid="{0AB03429-CA05-4652-BDB1-F7D617550E92}"/>
    <cellStyle name="Comma 4 34" xfId="91" xr:uid="{60EF2A46-343C-458F-830E-199FF30DD6A3}"/>
    <cellStyle name="Comma 4 34 2" xfId="125" xr:uid="{1F1F9DDB-B563-445C-915D-47CC58978F7A}"/>
    <cellStyle name="Comma 4 4" xfId="46" xr:uid="{0DE11996-449E-4F62-AA0C-4046B8E1A376}"/>
    <cellStyle name="Comma 4 5" xfId="75" xr:uid="{CD6676CD-C0B3-493C-9067-48BEDAC652C2}"/>
    <cellStyle name="Comma 4 6" xfId="30" xr:uid="{15051F88-BFC7-4C20-88E2-EAF37A791DD2}"/>
    <cellStyle name="Comma 4 7" xfId="107" xr:uid="{384F09CF-091E-4BE7-AC88-D037DB082F4F}"/>
    <cellStyle name="Comma 5" xfId="62" xr:uid="{B224ED43-26F6-4C33-ADBF-E04002E58440}"/>
    <cellStyle name="Comma 5 19" xfId="56" xr:uid="{95E4DC7A-E0E4-44D2-8468-13FF8A9088C8}"/>
    <cellStyle name="Comma 5 19 2" xfId="118" xr:uid="{2326EF8A-5BA4-4EE4-AB56-A27102059993}"/>
    <cellStyle name="Comma 5 2" xfId="76" xr:uid="{D2FBFC05-017B-4FB0-B090-85EBFB2D63D4}"/>
    <cellStyle name="Comma 5 2 2" xfId="44" xr:uid="{20528DED-E55E-4E21-BF28-1ED187DB6BA0}"/>
    <cellStyle name="Comma 6" xfId="51" xr:uid="{B6F94DC8-DC2D-47D4-B547-7CB87E3B0F6F}"/>
    <cellStyle name="Comma 6 2" xfId="77" xr:uid="{FF9FEC01-1BC7-4D48-9A99-C1955DB894C3}"/>
    <cellStyle name="Comma 64" xfId="96" xr:uid="{339F8872-BC4E-4732-B93A-1A474F383C53}"/>
    <cellStyle name="Comma 65" xfId="99" xr:uid="{3B53C816-E18D-4357-A79E-322EE45D2B10}"/>
    <cellStyle name="Comma 68" xfId="104" xr:uid="{5E419797-0D40-41DA-AAED-3956284268FC}"/>
    <cellStyle name="Comma 69" xfId="102" xr:uid="{38B73486-CA73-4D6D-B4BC-26C16228988C}"/>
    <cellStyle name="Comma 7" xfId="78" xr:uid="{9872B786-C1AF-4603-9D50-6864E0BC416F}"/>
    <cellStyle name="Comma 8" xfId="87" xr:uid="{2DC2DCE2-9531-4106-9506-0C30EA014514}"/>
    <cellStyle name="Comma 9" xfId="79" xr:uid="{8428BC6C-EF47-45F0-BF11-E57F66AA25F5}"/>
    <cellStyle name="Comma_Major Q2'06" xfId="4" xr:uid="{79ABE324-AB04-462B-ACA1-04DC4A56437A}"/>
    <cellStyle name="Comma_RGR Q2'03 - Eng 2" xfId="12" xr:uid="{DBFB4628-0FCE-4FFD-807C-DEF90DBA5DDD}"/>
    <cellStyle name="Currency 2" xfId="23" xr:uid="{7F6050D1-B9F7-4DB6-9BC5-FC39821D8926}"/>
    <cellStyle name="Followed Hyperlink" xfId="26" xr:uid="{27B5BC3C-9D4F-47A6-99AF-89B4F3FEA304}"/>
    <cellStyle name="Hyperlink" xfId="28" xr:uid="{2150DE3B-6CD1-4A7D-8BB7-87D187A39E26}"/>
    <cellStyle name="Hyperlink 2" xfId="52" xr:uid="{923B5622-2ADB-45B2-B03E-F51322C8AAA9}"/>
    <cellStyle name="Normal" xfId="0" builtinId="0"/>
    <cellStyle name="Normal 10" xfId="105" xr:uid="{C53D57C3-A666-40E8-9EA3-43B03DA7F183}"/>
    <cellStyle name="Normal 10 10 2 3" xfId="64" xr:uid="{FC9FCCD3-3CE3-4CC6-8C4C-7D4EB672EA9A}"/>
    <cellStyle name="Normal 10 10 2 3 2" xfId="122" xr:uid="{FE77081D-BB13-418D-B6C1-BC6AA5DE15F3}"/>
    <cellStyle name="Normal 10 10 2 3 8" xfId="92" xr:uid="{90891B8F-F336-403B-9F9A-F11BEBAAC679}"/>
    <cellStyle name="Normal 10 10 2 3 8 2" xfId="126" xr:uid="{9EC9C8F7-ED2B-4EA8-BB50-9A23C67132A4}"/>
    <cellStyle name="Normal 11 2 3 3" xfId="39" xr:uid="{F77891A2-FF67-4EA9-9AA3-7A3A7F1B78E2}"/>
    <cellStyle name="Normal 136 2 2 2 2" xfId="55" xr:uid="{F6CA5751-A5D2-4F12-939F-8D9219B8C77D}"/>
    <cellStyle name="Normal 136 2 2 2 2 2" xfId="117" xr:uid="{D93794DA-DCBA-4733-AE2F-C270592E8E33}"/>
    <cellStyle name="Normal 170" xfId="59" xr:uid="{92AF13ED-FBB1-48BD-8C1C-2C4A5EDD1EB7}"/>
    <cellStyle name="Normal 170 2" xfId="119" xr:uid="{F3AAC11D-9057-42BA-B89A-B044B75F44FA}"/>
    <cellStyle name="Normal 171" xfId="37" xr:uid="{ECB6208D-A282-47CB-AC3E-37849FB939D5}"/>
    <cellStyle name="Normal 176" xfId="11" xr:uid="{D709784A-69CC-4B9D-9655-ECE6A2121542}"/>
    <cellStyle name="Normal 196" xfId="32" xr:uid="{20955B28-EB16-491B-A73E-1735E5145FE8}"/>
    <cellStyle name="Normal 2" xfId="1" xr:uid="{1A6EE476-0A6D-4F5F-8881-012FE4F0F9AA}"/>
    <cellStyle name="Normal 2 10" xfId="15" xr:uid="{2D462072-3CCD-4D12-8388-EAF614832738}"/>
    <cellStyle name="Normal 2 2" xfId="3" xr:uid="{F98DC026-E7F1-4AF2-9F79-CDF8CF8ECD27}"/>
    <cellStyle name="Normal 2 2 2" xfId="38" xr:uid="{2952BA20-6E15-4313-808F-89346E18E083}"/>
    <cellStyle name="Normal 2 2 2 3" xfId="42" xr:uid="{DADB1684-C928-4A7A-A00B-FF75426962BB}"/>
    <cellStyle name="Normal 2 2 3" xfId="24" xr:uid="{FDADE968-C8D9-47A7-98C2-B275A215FDD7}"/>
    <cellStyle name="Normal 2 3" xfId="80" xr:uid="{60BB1167-13AE-4F43-8088-AC55979F52AB}"/>
    <cellStyle name="Normal 2 3 10 2" xfId="36" xr:uid="{10C9A71F-621D-4708-AA40-C4ED6BAE53AE}"/>
    <cellStyle name="Normal 2 3 11" xfId="57" xr:uid="{844C4C58-33F1-4217-916A-9837A9F56AC7}"/>
    <cellStyle name="Normal 2 3 2" xfId="7" xr:uid="{EA7057A5-F228-4782-80E4-F145D3F939C0}"/>
    <cellStyle name="Normal 2 4" xfId="68" xr:uid="{F7534CA1-7FC5-4054-85CA-EE3C570D98B9}"/>
    <cellStyle name="Normal 2 5" xfId="81" xr:uid="{11BC651F-5BF2-46CC-B94F-5115552AFB07}"/>
    <cellStyle name="Normal 2 5 2" xfId="82" xr:uid="{1655E065-A39E-4724-B969-501DA6827111}"/>
    <cellStyle name="Normal 2 6" xfId="49" xr:uid="{8168838D-F35D-4511-8464-800060A13AE3}"/>
    <cellStyle name="Normal 2 7" xfId="19" xr:uid="{D9D82B6A-28C5-4948-82AA-FD885BF60527}"/>
    <cellStyle name="Normal 21 2" xfId="66" xr:uid="{5E7CFBFC-A702-463D-8207-5BE23BA512C6}"/>
    <cellStyle name="Normal 22" xfId="95" xr:uid="{0783F369-F18F-4AC4-BA7A-C8EFA33C3A65}"/>
    <cellStyle name="Normal 23" xfId="98" xr:uid="{55D5BDEF-E2FF-4ACB-9F43-07F4DCC5E849}"/>
    <cellStyle name="Normal 24" xfId="97" xr:uid="{F83A1A7B-EF6C-439B-96BD-CDECD050767D}"/>
    <cellStyle name="Normal 24 2" xfId="43" xr:uid="{E1B8E7AA-9201-4F0F-8864-10AAD69FADFE}"/>
    <cellStyle name="Normal 25" xfId="94" xr:uid="{ABA0507E-2BCC-49A2-A94E-9FB98E37F2A5}"/>
    <cellStyle name="Normal 27" xfId="103" xr:uid="{53F07A48-193A-4B18-9158-B4103A148C3C}"/>
    <cellStyle name="Normal 29" xfId="100" xr:uid="{16E33E9A-EC4F-42E1-BC07-F0132D42F2A4}"/>
    <cellStyle name="Normal 3" xfId="17" xr:uid="{54DCE163-1B9E-470E-BCDE-F1054F1F0C7B}"/>
    <cellStyle name="Normal 3 2" xfId="20" xr:uid="{7823DC55-3773-4B49-A82C-D9BBA5DFEEB7}"/>
    <cellStyle name="Normal 3 2 2 3 2 2 2" xfId="41" xr:uid="{0B17F77F-C83F-4B32-BF02-0E2085511CA5}"/>
    <cellStyle name="Normal 3 2 2 3 2 2 2 2" xfId="110" xr:uid="{8B98FD6B-DFFD-4917-926C-59A59A98D593}"/>
    <cellStyle name="Normal 3 3" xfId="27" xr:uid="{D8A1DA38-6D85-4979-BB64-C54AA731EF06}"/>
    <cellStyle name="Normal 3 3 2" xfId="48" xr:uid="{DE466C00-A45B-4FBD-A37F-B209F6017DF9}"/>
    <cellStyle name="Normal 3 3 2 2" xfId="113" xr:uid="{808BD8E6-6333-4B7C-B166-8F99E26C3B05}"/>
    <cellStyle name="Normal 3 3 21" xfId="53" xr:uid="{7916281C-6B32-48A1-9A6E-097DD7B0D75B}"/>
    <cellStyle name="Normal 3 3 21 2" xfId="115" xr:uid="{92227133-C69F-483A-8D1E-47954D39F50B}"/>
    <cellStyle name="Normal 3 4" xfId="83" xr:uid="{4F52BAAD-E442-4368-8ADF-757F2D499E21}"/>
    <cellStyle name="Normal 30" xfId="101" xr:uid="{75B711B2-A7E0-466A-88AA-EBF8665AB8D1}"/>
    <cellStyle name="Normal 4" xfId="61" xr:uid="{6E4522FD-A6FC-434C-894C-604324A27B9A}"/>
    <cellStyle name="Normal 4 2" xfId="63" xr:uid="{038DB4AC-3B33-46E3-8764-2890AEDEAFD2}"/>
    <cellStyle name="Normal 4 2 2" xfId="121" xr:uid="{1CBF03B9-251B-4B85-A940-330148E257E3}"/>
    <cellStyle name="Normal 5" xfId="29" xr:uid="{223C4EB2-A75E-4B3A-A1A8-8809F4D363E4}"/>
    <cellStyle name="Normal 5 2" xfId="84" xr:uid="{3608DA9B-1654-4593-91DB-D34DBA685C1E}"/>
    <cellStyle name="Normal 5 3" xfId="106" xr:uid="{5B3F94B9-8B1B-41E5-80D7-4EF1A07C955E}"/>
    <cellStyle name="Normal 6" xfId="90" xr:uid="{23DFB542-DC5E-4D73-91E5-4A1180A65AEB}"/>
    <cellStyle name="Normal 6 2" xfId="35" xr:uid="{192FDC75-8840-4AB5-8858-187AFF803856}"/>
    <cellStyle name="Normal 7" xfId="18" xr:uid="{82F29A1D-1362-4225-94D1-2AB198DECB42}"/>
    <cellStyle name="Normal 7 2 2" xfId="14" xr:uid="{EED14BFA-4F1E-4E41-AD88-2AC9FC04409B}"/>
    <cellStyle name="Normal 8" xfId="85" xr:uid="{8BF3658D-3B5D-412B-ADE9-C6DB8CFBD13D}"/>
    <cellStyle name="Normal 9" xfId="86" xr:uid="{AE099410-C446-40AD-9164-B1429A4A358C}"/>
    <cellStyle name="Normal 9 9 2" xfId="33" xr:uid="{AA2BC12D-4076-4628-B05D-84B76EA72397}"/>
    <cellStyle name="Normal_Major Q2'06" xfId="8" xr:uid="{6849F168-2125-48D5-ADE2-BDCEC4A2ECD5}"/>
    <cellStyle name="Percent 2" xfId="25" xr:uid="{E8A90BDF-39D8-4B3D-87E8-CAB0C7B7F3FA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95702-748E-4AC8-84A4-7F39E57A2A20}">
  <dimension ref="A1:K148"/>
  <sheetViews>
    <sheetView topLeftCell="A139" zoomScaleNormal="100" zoomScaleSheetLayoutView="90" workbookViewId="0">
      <selection activeCell="B52" sqref="B52"/>
    </sheetView>
  </sheetViews>
  <sheetFormatPr defaultColWidth="9.140625" defaultRowHeight="16.5" customHeight="1"/>
  <cols>
    <col min="1" max="1" width="1.85546875" style="4" customWidth="1"/>
    <col min="2" max="2" width="32.140625" style="2" customWidth="1"/>
    <col min="3" max="3" width="5.7109375" style="3" customWidth="1"/>
    <col min="4" max="4" width="0.85546875" style="4" customWidth="1"/>
    <col min="5" max="5" width="13.7109375" style="5" customWidth="1"/>
    <col min="6" max="6" width="0.85546875" style="6" customWidth="1"/>
    <col min="7" max="7" width="13.7109375" style="5" customWidth="1"/>
    <col min="8" max="8" width="0.85546875" style="6" customWidth="1"/>
    <col min="9" max="9" width="13.7109375" style="5" customWidth="1"/>
    <col min="10" max="10" width="0.85546875" style="6" customWidth="1"/>
    <col min="11" max="11" width="13.7109375" style="5" customWidth="1"/>
    <col min="12" max="16384" width="9.140625" style="4"/>
  </cols>
  <sheetData>
    <row r="1" spans="1:11" ht="16.5" customHeight="1">
      <c r="A1" s="1" t="s">
        <v>169</v>
      </c>
      <c r="K1" s="7"/>
    </row>
    <row r="2" spans="1:11" s="12" customFormat="1" ht="16.5" customHeight="1">
      <c r="A2" s="1" t="s">
        <v>0</v>
      </c>
      <c r="B2" s="1"/>
      <c r="C2" s="8"/>
      <c r="D2" s="8"/>
      <c r="E2" s="9"/>
      <c r="F2" s="10"/>
      <c r="G2" s="9"/>
      <c r="H2" s="10"/>
      <c r="I2" s="7"/>
      <c r="J2" s="11"/>
      <c r="K2" s="7"/>
    </row>
    <row r="3" spans="1:11" s="12" customFormat="1" ht="16.5" customHeight="1">
      <c r="A3" s="13" t="s">
        <v>1</v>
      </c>
      <c r="B3" s="14"/>
      <c r="C3" s="15"/>
      <c r="D3" s="15"/>
      <c r="E3" s="16"/>
      <c r="F3" s="17"/>
      <c r="G3" s="16"/>
      <c r="H3" s="17"/>
      <c r="I3" s="16"/>
      <c r="J3" s="17"/>
      <c r="K3" s="16"/>
    </row>
    <row r="4" spans="1:11" s="12" customFormat="1" ht="16.5" customHeight="1">
      <c r="A4" s="1"/>
      <c r="B4" s="1"/>
      <c r="C4" s="8"/>
      <c r="D4" s="8"/>
      <c r="E4" s="18"/>
      <c r="F4" s="19"/>
      <c r="G4" s="18"/>
      <c r="H4" s="19"/>
      <c r="I4" s="18"/>
      <c r="J4" s="19"/>
      <c r="K4" s="9"/>
    </row>
    <row r="5" spans="1:11" s="12" customFormat="1" ht="16.5" customHeight="1">
      <c r="A5" s="1"/>
      <c r="B5" s="1"/>
      <c r="C5" s="8"/>
      <c r="D5" s="8"/>
      <c r="E5" s="9"/>
      <c r="F5" s="10"/>
      <c r="G5" s="9"/>
      <c r="H5" s="10"/>
      <c r="I5" s="9"/>
      <c r="J5" s="10"/>
      <c r="K5" s="9"/>
    </row>
    <row r="6" spans="1:11" s="12" customFormat="1" ht="16.5" customHeight="1">
      <c r="A6" s="1"/>
      <c r="B6" s="1"/>
      <c r="C6" s="8"/>
      <c r="D6" s="8"/>
      <c r="E6" s="227" t="s">
        <v>2</v>
      </c>
      <c r="F6" s="227"/>
      <c r="G6" s="227"/>
      <c r="H6" s="10"/>
      <c r="I6" s="227" t="s">
        <v>3</v>
      </c>
      <c r="J6" s="227"/>
      <c r="K6" s="227"/>
    </row>
    <row r="7" spans="1:11" s="12" customFormat="1" ht="16.5" customHeight="1">
      <c r="B7" s="1"/>
      <c r="D7" s="8"/>
      <c r="E7" s="226" t="s">
        <v>4</v>
      </c>
      <c r="F7" s="226"/>
      <c r="G7" s="226"/>
      <c r="H7" s="20"/>
      <c r="I7" s="226" t="s">
        <v>4</v>
      </c>
      <c r="J7" s="226"/>
      <c r="K7" s="226"/>
    </row>
    <row r="8" spans="1:11" s="12" customFormat="1" ht="16.5" customHeight="1">
      <c r="B8" s="1"/>
      <c r="D8" s="8"/>
      <c r="E8" s="21" t="s">
        <v>5</v>
      </c>
      <c r="F8" s="22"/>
      <c r="G8" s="21" t="s">
        <v>6</v>
      </c>
      <c r="H8" s="20"/>
      <c r="I8" s="21" t="s">
        <v>5</v>
      </c>
      <c r="J8" s="22"/>
      <c r="K8" s="21" t="s">
        <v>6</v>
      </c>
    </row>
    <row r="9" spans="1:11" s="12" customFormat="1" ht="16.5" customHeight="1">
      <c r="B9" s="1"/>
      <c r="C9" s="8"/>
      <c r="D9" s="8"/>
      <c r="E9" s="23" t="s">
        <v>7</v>
      </c>
      <c r="F9" s="9"/>
      <c r="G9" s="23" t="s">
        <v>8</v>
      </c>
      <c r="H9" s="23"/>
      <c r="I9" s="23" t="s">
        <v>7</v>
      </c>
      <c r="J9" s="24"/>
      <c r="K9" s="23" t="s">
        <v>8</v>
      </c>
    </row>
    <row r="10" spans="1:11" s="12" customFormat="1" ht="16.5" customHeight="1">
      <c r="B10" s="1"/>
      <c r="C10" s="8"/>
      <c r="D10" s="8"/>
      <c r="E10" s="23" t="s">
        <v>9</v>
      </c>
      <c r="F10" s="9"/>
      <c r="G10" s="23" t="s">
        <v>10</v>
      </c>
      <c r="H10" s="23"/>
      <c r="I10" s="23" t="s">
        <v>9</v>
      </c>
      <c r="J10" s="9"/>
      <c r="K10" s="23" t="s">
        <v>10</v>
      </c>
    </row>
    <row r="11" spans="1:11" s="12" customFormat="1" ht="16.5" customHeight="1">
      <c r="B11" s="1"/>
      <c r="C11" s="15" t="s">
        <v>11</v>
      </c>
      <c r="D11" s="25"/>
      <c r="E11" s="26" t="s">
        <v>12</v>
      </c>
      <c r="F11" s="27"/>
      <c r="G11" s="26" t="s">
        <v>12</v>
      </c>
      <c r="H11" s="27"/>
      <c r="I11" s="26" t="s">
        <v>12</v>
      </c>
      <c r="J11" s="27"/>
      <c r="K11" s="26" t="s">
        <v>12</v>
      </c>
    </row>
    <row r="12" spans="1:11" s="12" customFormat="1" ht="16.5" customHeight="1">
      <c r="B12" s="1"/>
      <c r="C12" s="8"/>
      <c r="D12" s="25"/>
      <c r="E12" s="28"/>
      <c r="F12" s="27"/>
      <c r="G12" s="27"/>
      <c r="H12" s="27"/>
      <c r="I12" s="28"/>
      <c r="J12" s="27"/>
      <c r="K12" s="27"/>
    </row>
    <row r="13" spans="1:11" s="12" customFormat="1" ht="16.5" customHeight="1">
      <c r="A13" s="29" t="s">
        <v>13</v>
      </c>
      <c r="B13" s="1"/>
      <c r="C13" s="8"/>
      <c r="D13" s="8"/>
      <c r="E13" s="30"/>
      <c r="F13" s="10"/>
      <c r="G13" s="9"/>
      <c r="H13" s="9"/>
      <c r="I13" s="31"/>
      <c r="J13" s="20"/>
      <c r="K13" s="32"/>
    </row>
    <row r="14" spans="1:11" ht="16.5" customHeight="1">
      <c r="A14" s="12"/>
      <c r="B14" s="1"/>
      <c r="D14" s="3"/>
      <c r="E14" s="33"/>
      <c r="F14" s="34"/>
      <c r="H14" s="5"/>
      <c r="I14" s="35"/>
      <c r="J14" s="34"/>
      <c r="K14" s="36"/>
    </row>
    <row r="15" spans="1:11" ht="16.5" customHeight="1">
      <c r="A15" s="29" t="s">
        <v>14</v>
      </c>
      <c r="B15" s="1"/>
      <c r="D15" s="3"/>
      <c r="E15" s="33"/>
      <c r="F15" s="34"/>
      <c r="H15" s="5"/>
      <c r="I15" s="35"/>
      <c r="J15" s="34"/>
      <c r="K15" s="36"/>
    </row>
    <row r="16" spans="1:11" ht="16.5" customHeight="1">
      <c r="A16" s="29"/>
      <c r="B16" s="1"/>
      <c r="D16" s="3"/>
      <c r="E16" s="35"/>
      <c r="F16" s="34"/>
      <c r="H16" s="5"/>
      <c r="I16" s="35"/>
      <c r="J16" s="34"/>
      <c r="K16" s="36"/>
    </row>
    <row r="17" spans="1:11" ht="16.5" customHeight="1">
      <c r="A17" s="37" t="s">
        <v>15</v>
      </c>
      <c r="B17" s="37"/>
      <c r="D17" s="3"/>
      <c r="E17" s="38">
        <v>187679583</v>
      </c>
      <c r="F17" s="36"/>
      <c r="G17" s="39">
        <v>136947822</v>
      </c>
      <c r="H17" s="40"/>
      <c r="I17" s="38">
        <v>140341553.79999998</v>
      </c>
      <c r="J17" s="40"/>
      <c r="K17" s="39">
        <v>131241906</v>
      </c>
    </row>
    <row r="18" spans="1:11" ht="16.5" customHeight="1">
      <c r="A18" s="37" t="s">
        <v>16</v>
      </c>
      <c r="B18" s="37"/>
      <c r="C18" s="3">
        <v>5</v>
      </c>
      <c r="D18" s="3"/>
      <c r="E18" s="38">
        <v>1817574.2400000002</v>
      </c>
      <c r="F18" s="36"/>
      <c r="G18" s="39">
        <v>20110</v>
      </c>
      <c r="H18" s="40"/>
      <c r="I18" s="38">
        <v>1270113.1100000001</v>
      </c>
      <c r="J18" s="40"/>
      <c r="K18" s="39">
        <v>15469</v>
      </c>
    </row>
    <row r="19" spans="1:11" ht="16.5" customHeight="1">
      <c r="A19" s="4" t="s">
        <v>17</v>
      </c>
      <c r="D19" s="3"/>
      <c r="E19" s="38">
        <v>172253565.00000003</v>
      </c>
      <c r="F19" s="36"/>
      <c r="G19" s="39">
        <v>185600700</v>
      </c>
      <c r="H19" s="40"/>
      <c r="I19" s="38">
        <v>154654134.93000001</v>
      </c>
      <c r="J19" s="40"/>
      <c r="K19" s="39">
        <v>167926025</v>
      </c>
    </row>
    <row r="20" spans="1:11" ht="16.5" customHeight="1">
      <c r="A20" s="4" t="s">
        <v>18</v>
      </c>
      <c r="C20" s="3">
        <v>7</v>
      </c>
      <c r="D20" s="3"/>
      <c r="E20" s="38">
        <v>330148161.72000003</v>
      </c>
      <c r="F20" s="36"/>
      <c r="G20" s="39">
        <v>247704990</v>
      </c>
      <c r="H20" s="40"/>
      <c r="I20" s="38">
        <v>296789134.72000003</v>
      </c>
      <c r="J20" s="40"/>
      <c r="K20" s="39">
        <v>206784417</v>
      </c>
    </row>
    <row r="21" spans="1:11" ht="16.5" customHeight="1">
      <c r="A21" s="4" t="s">
        <v>19</v>
      </c>
      <c r="C21" s="41"/>
      <c r="D21" s="3"/>
      <c r="E21" s="42">
        <v>1336525</v>
      </c>
      <c r="F21" s="36"/>
      <c r="G21" s="43">
        <v>1477591</v>
      </c>
      <c r="H21" s="40"/>
      <c r="I21" s="42">
        <v>174205.49</v>
      </c>
      <c r="J21" s="40"/>
      <c r="K21" s="43">
        <v>28207</v>
      </c>
    </row>
    <row r="22" spans="1:11" ht="16.5" customHeight="1">
      <c r="C22" s="41"/>
      <c r="D22" s="3"/>
      <c r="E22" s="35"/>
      <c r="F22" s="34"/>
      <c r="G22" s="36"/>
      <c r="H22" s="40"/>
      <c r="I22" s="35"/>
      <c r="J22" s="40"/>
      <c r="K22" s="36"/>
    </row>
    <row r="23" spans="1:11" ht="16.5" customHeight="1">
      <c r="A23" s="1" t="s">
        <v>20</v>
      </c>
      <c r="D23" s="3"/>
      <c r="E23" s="44">
        <f>SUM(E17:E21)</f>
        <v>693235408.96000004</v>
      </c>
      <c r="F23" s="34"/>
      <c r="G23" s="45">
        <f>SUM(G17:G21)</f>
        <v>571751213</v>
      </c>
      <c r="H23" s="40"/>
      <c r="I23" s="44">
        <f>SUM(I17:I21)</f>
        <v>593229142.05000007</v>
      </c>
      <c r="J23" s="40"/>
      <c r="K23" s="45">
        <f>SUM(K17:K21)</f>
        <v>505996024</v>
      </c>
    </row>
    <row r="24" spans="1:11" ht="16.5" customHeight="1">
      <c r="A24" s="2"/>
      <c r="D24" s="3"/>
      <c r="E24" s="35"/>
      <c r="F24" s="34"/>
      <c r="G24" s="36"/>
      <c r="H24" s="40"/>
      <c r="I24" s="35"/>
      <c r="J24" s="40"/>
      <c r="K24" s="36"/>
    </row>
    <row r="25" spans="1:11" ht="16.5" customHeight="1">
      <c r="A25" s="1" t="s">
        <v>21</v>
      </c>
      <c r="B25" s="1"/>
      <c r="D25" s="3"/>
      <c r="E25" s="35"/>
      <c r="F25" s="34"/>
      <c r="G25" s="36"/>
      <c r="H25" s="40"/>
      <c r="I25" s="35"/>
      <c r="J25" s="40"/>
      <c r="K25" s="36"/>
    </row>
    <row r="26" spans="1:11" ht="16.5" customHeight="1">
      <c r="A26" s="1"/>
      <c r="B26" s="1"/>
      <c r="D26" s="3"/>
      <c r="E26" s="35"/>
      <c r="F26" s="34"/>
      <c r="G26" s="36"/>
      <c r="H26" s="40"/>
      <c r="I26" s="35"/>
      <c r="J26" s="40"/>
      <c r="K26" s="36"/>
    </row>
    <row r="27" spans="1:11" ht="16.5" customHeight="1">
      <c r="A27" s="2" t="s">
        <v>22</v>
      </c>
      <c r="B27" s="1"/>
      <c r="C27" s="3">
        <v>8</v>
      </c>
      <c r="D27" s="3"/>
      <c r="E27" s="38">
        <v>149550000</v>
      </c>
      <c r="F27" s="46"/>
      <c r="G27" s="39">
        <v>153300000</v>
      </c>
      <c r="H27" s="39"/>
      <c r="I27" s="38">
        <v>65000000</v>
      </c>
      <c r="J27" s="46"/>
      <c r="K27" s="39">
        <v>56750000</v>
      </c>
    </row>
    <row r="28" spans="1:11" ht="16.5" customHeight="1">
      <c r="A28" s="4" t="s">
        <v>23</v>
      </c>
      <c r="B28" s="1"/>
      <c r="C28" s="3">
        <v>9</v>
      </c>
      <c r="D28" s="3"/>
      <c r="E28" s="38">
        <v>0</v>
      </c>
      <c r="F28" s="46"/>
      <c r="G28" s="39">
        <v>0</v>
      </c>
      <c r="H28" s="39"/>
      <c r="I28" s="38">
        <v>142408770</v>
      </c>
      <c r="J28" s="46"/>
      <c r="K28" s="39">
        <v>142408770</v>
      </c>
    </row>
    <row r="29" spans="1:11" ht="16.5" customHeight="1">
      <c r="A29" s="2" t="s">
        <v>24</v>
      </c>
      <c r="C29" s="3">
        <v>10</v>
      </c>
      <c r="D29" s="3"/>
      <c r="E29" s="38">
        <v>99978633.78420946</v>
      </c>
      <c r="F29" s="36"/>
      <c r="G29" s="36">
        <v>51912702</v>
      </c>
      <c r="H29" s="40"/>
      <c r="I29" s="38">
        <v>17270689.5</v>
      </c>
      <c r="J29" s="40"/>
      <c r="K29" s="36">
        <v>12377015</v>
      </c>
    </row>
    <row r="30" spans="1:11" ht="16.5" customHeight="1">
      <c r="A30" s="2" t="s">
        <v>25</v>
      </c>
      <c r="C30" s="3">
        <v>10</v>
      </c>
      <c r="D30" s="3"/>
      <c r="E30" s="38">
        <v>110331905.00109848</v>
      </c>
      <c r="F30" s="36"/>
      <c r="G30" s="36">
        <v>104259296</v>
      </c>
      <c r="H30" s="40"/>
      <c r="I30" s="38">
        <v>360198925</v>
      </c>
      <c r="J30" s="40"/>
      <c r="K30" s="36">
        <v>47510716</v>
      </c>
    </row>
    <row r="31" spans="1:11" ht="16.5" customHeight="1">
      <c r="A31" s="2" t="s">
        <v>26</v>
      </c>
      <c r="C31" s="3">
        <v>10</v>
      </c>
      <c r="D31" s="3"/>
      <c r="E31" s="38">
        <v>2718828.1999999993</v>
      </c>
      <c r="F31" s="36"/>
      <c r="G31" s="36">
        <v>1169137</v>
      </c>
      <c r="H31" s="40"/>
      <c r="I31" s="38">
        <v>2628939.1999999993</v>
      </c>
      <c r="J31" s="40"/>
      <c r="K31" s="36">
        <v>1169137</v>
      </c>
    </row>
    <row r="32" spans="1:11" ht="16.5" customHeight="1">
      <c r="A32" s="4" t="s">
        <v>27</v>
      </c>
      <c r="C32" s="41"/>
      <c r="D32" s="3"/>
      <c r="E32" s="47">
        <v>4792567.1419770271</v>
      </c>
      <c r="F32" s="36"/>
      <c r="G32" s="45">
        <v>3437324</v>
      </c>
      <c r="H32" s="40"/>
      <c r="I32" s="42">
        <v>3527909.2538600825</v>
      </c>
      <c r="J32" s="40"/>
      <c r="K32" s="45">
        <v>2412089</v>
      </c>
    </row>
    <row r="33" spans="1:11" ht="16.5" customHeight="1">
      <c r="D33" s="3"/>
      <c r="E33" s="48"/>
      <c r="F33" s="34"/>
      <c r="G33" s="49"/>
      <c r="H33" s="34"/>
      <c r="I33" s="50"/>
      <c r="J33" s="51"/>
      <c r="K33" s="49"/>
    </row>
    <row r="34" spans="1:11" ht="16.5" customHeight="1">
      <c r="A34" s="1" t="s">
        <v>28</v>
      </c>
      <c r="D34" s="3"/>
      <c r="E34" s="44">
        <f>SUM(E27:E32)</f>
        <v>367371934.12728494</v>
      </c>
      <c r="F34" s="34"/>
      <c r="G34" s="45">
        <f>SUM(G27:G32)</f>
        <v>314078459</v>
      </c>
      <c r="H34" s="40"/>
      <c r="I34" s="44">
        <f>SUM(I27:I32)</f>
        <v>591035232.95386016</v>
      </c>
      <c r="J34" s="40"/>
      <c r="K34" s="45">
        <f>SUM(K27:K32)</f>
        <v>262627727</v>
      </c>
    </row>
    <row r="35" spans="1:11" ht="16.5" customHeight="1">
      <c r="D35" s="3"/>
      <c r="E35" s="35"/>
      <c r="F35" s="34"/>
      <c r="H35" s="52"/>
      <c r="I35" s="33"/>
      <c r="J35" s="52"/>
    </row>
    <row r="36" spans="1:11" ht="16.5" customHeight="1" thickBot="1">
      <c r="A36" s="12" t="s">
        <v>29</v>
      </c>
      <c r="D36" s="3"/>
      <c r="E36" s="53">
        <f>E23+E34</f>
        <v>1060607343.087285</v>
      </c>
      <c r="F36" s="34"/>
      <c r="G36" s="54">
        <f>G23+G34</f>
        <v>885829672</v>
      </c>
      <c r="H36" s="34"/>
      <c r="I36" s="53">
        <f>I23+I34</f>
        <v>1184264375.0038602</v>
      </c>
      <c r="J36" s="34"/>
      <c r="K36" s="54">
        <f>K23+K34</f>
        <v>768623751</v>
      </c>
    </row>
    <row r="37" spans="1:11" ht="16.5" customHeight="1" thickTop="1">
      <c r="A37" s="12"/>
      <c r="D37" s="3"/>
      <c r="E37" s="36"/>
      <c r="F37" s="34"/>
      <c r="G37" s="36"/>
      <c r="H37" s="34"/>
      <c r="I37" s="36"/>
      <c r="J37" s="34"/>
      <c r="K37" s="36"/>
    </row>
    <row r="38" spans="1:11" ht="16.5" customHeight="1">
      <c r="A38" s="12"/>
      <c r="D38" s="3"/>
      <c r="E38" s="36"/>
      <c r="F38" s="34"/>
      <c r="G38" s="36"/>
      <c r="H38" s="34"/>
      <c r="I38" s="36"/>
      <c r="J38" s="34"/>
      <c r="K38" s="36"/>
    </row>
    <row r="39" spans="1:11" ht="16.5" customHeight="1">
      <c r="A39" s="12"/>
      <c r="C39" s="225"/>
      <c r="D39" s="225"/>
      <c r="E39" s="36"/>
      <c r="F39" s="34"/>
      <c r="G39" s="36"/>
      <c r="H39" s="34"/>
      <c r="I39" s="36"/>
      <c r="J39" s="34"/>
      <c r="K39" s="36"/>
    </row>
    <row r="40" spans="1:11" ht="16.5" customHeight="1">
      <c r="A40" s="12"/>
      <c r="D40" s="3"/>
      <c r="E40" s="36"/>
      <c r="F40" s="34"/>
      <c r="G40" s="36"/>
      <c r="H40" s="34"/>
      <c r="I40" s="36"/>
      <c r="J40" s="34"/>
      <c r="K40" s="36"/>
    </row>
    <row r="41" spans="1:11" ht="16.5" customHeight="1">
      <c r="A41" s="12"/>
      <c r="D41" s="3"/>
      <c r="E41" s="36"/>
      <c r="F41" s="34"/>
      <c r="G41" s="36"/>
      <c r="H41" s="34"/>
      <c r="I41" s="36"/>
      <c r="J41" s="34"/>
      <c r="K41" s="36"/>
    </row>
    <row r="42" spans="1:11" ht="16.5" customHeight="1">
      <c r="A42" s="12"/>
      <c r="D42" s="3"/>
      <c r="E42" s="36"/>
      <c r="F42" s="34"/>
      <c r="G42" s="36"/>
      <c r="H42" s="34"/>
      <c r="I42" s="36"/>
      <c r="J42" s="34"/>
      <c r="K42" s="36"/>
    </row>
    <row r="43" spans="1:11" ht="12" customHeight="1">
      <c r="A43" s="12"/>
      <c r="D43" s="3"/>
      <c r="E43" s="36"/>
      <c r="F43" s="34"/>
      <c r="G43" s="36"/>
      <c r="H43" s="34"/>
      <c r="I43" s="36"/>
      <c r="J43" s="34"/>
      <c r="K43" s="36"/>
    </row>
    <row r="44" spans="1:11" ht="16.5" customHeight="1">
      <c r="A44" s="12"/>
      <c r="D44" s="3"/>
      <c r="E44" s="36"/>
      <c r="F44" s="34"/>
      <c r="G44" s="36"/>
      <c r="H44" s="34"/>
      <c r="I44" s="36"/>
      <c r="J44" s="34"/>
      <c r="K44" s="36"/>
    </row>
    <row r="45" spans="1:11" ht="8.25" customHeight="1">
      <c r="A45" s="12"/>
      <c r="D45" s="3"/>
      <c r="E45" s="36"/>
      <c r="F45" s="34"/>
      <c r="G45" s="36"/>
      <c r="H45" s="34"/>
      <c r="I45" s="36"/>
      <c r="J45" s="34"/>
      <c r="K45" s="36"/>
    </row>
    <row r="46" spans="1:11" ht="16.5" customHeight="1">
      <c r="A46" s="228" t="s">
        <v>30</v>
      </c>
      <c r="B46" s="228"/>
      <c r="C46" s="228"/>
      <c r="D46" s="228"/>
      <c r="E46" s="228"/>
      <c r="F46" s="228"/>
      <c r="G46" s="228"/>
      <c r="H46" s="228"/>
      <c r="I46" s="228"/>
      <c r="J46" s="228"/>
      <c r="K46" s="228"/>
    </row>
    <row r="47" spans="1:11" ht="16.5" customHeight="1">
      <c r="A47" s="225"/>
      <c r="B47" s="225"/>
      <c r="C47" s="225"/>
      <c r="D47" s="225"/>
      <c r="E47" s="225"/>
      <c r="F47" s="225"/>
      <c r="G47" s="225"/>
      <c r="H47" s="225"/>
      <c r="I47" s="225"/>
      <c r="J47" s="225"/>
      <c r="K47" s="225"/>
    </row>
    <row r="48" spans="1:11" ht="16.5" customHeight="1">
      <c r="A48" s="3"/>
      <c r="B48" s="3"/>
      <c r="D48" s="3"/>
      <c r="E48" s="3"/>
      <c r="F48" s="3"/>
      <c r="G48" s="3"/>
      <c r="H48" s="3"/>
      <c r="I48" s="3"/>
      <c r="J48" s="3"/>
      <c r="K48" s="3"/>
    </row>
    <row r="49" spans="1:11" ht="11.25" customHeight="1">
      <c r="A49" s="3"/>
      <c r="B49" s="3"/>
      <c r="D49" s="3"/>
      <c r="E49" s="3"/>
      <c r="F49" s="3"/>
      <c r="G49" s="3"/>
      <c r="H49" s="3"/>
      <c r="I49" s="3"/>
      <c r="J49" s="3"/>
      <c r="K49" s="3"/>
    </row>
    <row r="50" spans="1:11" ht="21.95" customHeight="1">
      <c r="A50" s="55" t="s">
        <v>31</v>
      </c>
      <c r="B50" s="55"/>
      <c r="C50" s="56"/>
      <c r="D50" s="57"/>
      <c r="E50" s="58"/>
      <c r="F50" s="59"/>
      <c r="G50" s="60"/>
      <c r="H50" s="61"/>
      <c r="I50" s="60"/>
      <c r="J50" s="61"/>
      <c r="K50" s="62"/>
    </row>
    <row r="51" spans="1:11" ht="16.5" customHeight="1">
      <c r="A51" s="1" t="s">
        <v>169</v>
      </c>
      <c r="B51" s="63"/>
      <c r="C51" s="64"/>
      <c r="D51" s="63"/>
      <c r="E51" s="65"/>
      <c r="F51" s="66"/>
      <c r="G51" s="65"/>
      <c r="H51" s="66"/>
      <c r="I51" s="65"/>
      <c r="J51" s="66"/>
      <c r="K51" s="7"/>
    </row>
    <row r="52" spans="1:11" s="12" customFormat="1" ht="16.5" customHeight="1">
      <c r="A52" s="1" t="s">
        <v>32</v>
      </c>
      <c r="B52" s="1"/>
      <c r="C52" s="8"/>
      <c r="D52" s="8"/>
      <c r="E52" s="9"/>
      <c r="F52" s="10"/>
      <c r="G52" s="9"/>
      <c r="H52" s="10"/>
      <c r="I52" s="7"/>
      <c r="J52" s="11"/>
      <c r="K52" s="7"/>
    </row>
    <row r="53" spans="1:11" s="12" customFormat="1" ht="16.5" customHeight="1">
      <c r="A53" s="14" t="str">
        <f>A3</f>
        <v>As at 30 September 2022</v>
      </c>
      <c r="B53" s="14"/>
      <c r="C53" s="15"/>
      <c r="D53" s="15"/>
      <c r="E53" s="16"/>
      <c r="F53" s="17"/>
      <c r="G53" s="16"/>
      <c r="H53" s="17"/>
      <c r="I53" s="16"/>
      <c r="J53" s="17"/>
      <c r="K53" s="16"/>
    </row>
    <row r="54" spans="1:11" s="12" customFormat="1" ht="16.5" customHeight="1">
      <c r="A54" s="1"/>
      <c r="B54" s="1"/>
      <c r="C54" s="8"/>
      <c r="D54" s="8"/>
      <c r="E54" s="9"/>
      <c r="F54" s="10"/>
      <c r="G54" s="9"/>
      <c r="H54" s="10"/>
      <c r="I54" s="9"/>
      <c r="J54" s="10"/>
      <c r="K54" s="9"/>
    </row>
    <row r="55" spans="1:11" s="12" customFormat="1" ht="16.5" customHeight="1">
      <c r="A55" s="1"/>
      <c r="B55" s="1"/>
      <c r="C55" s="8"/>
      <c r="D55" s="8"/>
      <c r="E55" s="9"/>
      <c r="F55" s="10"/>
      <c r="G55" s="9"/>
      <c r="H55" s="10"/>
      <c r="I55" s="9"/>
      <c r="J55" s="10"/>
      <c r="K55" s="9"/>
    </row>
    <row r="56" spans="1:11" s="12" customFormat="1" ht="16.5" customHeight="1">
      <c r="A56" s="1"/>
      <c r="B56" s="1"/>
      <c r="C56" s="8"/>
      <c r="D56" s="8"/>
      <c r="E56" s="227" t="s">
        <v>2</v>
      </c>
      <c r="F56" s="227"/>
      <c r="G56" s="227"/>
      <c r="H56" s="10"/>
      <c r="I56" s="227" t="s">
        <v>3</v>
      </c>
      <c r="J56" s="227"/>
      <c r="K56" s="227"/>
    </row>
    <row r="57" spans="1:11" s="12" customFormat="1" ht="16.5" customHeight="1">
      <c r="B57" s="1"/>
      <c r="D57" s="8"/>
      <c r="E57" s="226" t="s">
        <v>4</v>
      </c>
      <c r="F57" s="226"/>
      <c r="G57" s="226"/>
      <c r="H57" s="20"/>
      <c r="I57" s="226" t="s">
        <v>4</v>
      </c>
      <c r="J57" s="226"/>
      <c r="K57" s="226"/>
    </row>
    <row r="58" spans="1:11" s="12" customFormat="1" ht="16.5" customHeight="1">
      <c r="B58" s="1"/>
      <c r="D58" s="8"/>
      <c r="E58" s="21" t="s">
        <v>5</v>
      </c>
      <c r="F58" s="22"/>
      <c r="G58" s="21" t="s">
        <v>6</v>
      </c>
      <c r="H58" s="20"/>
      <c r="I58" s="21" t="s">
        <v>5</v>
      </c>
      <c r="J58" s="22"/>
      <c r="K58" s="21" t="s">
        <v>6</v>
      </c>
    </row>
    <row r="59" spans="1:11" s="12" customFormat="1" ht="16.5" customHeight="1">
      <c r="B59" s="1"/>
      <c r="C59" s="8"/>
      <c r="D59" s="8"/>
      <c r="E59" s="23" t="s">
        <v>7</v>
      </c>
      <c r="F59" s="9"/>
      <c r="G59" s="23" t="s">
        <v>8</v>
      </c>
      <c r="H59" s="23"/>
      <c r="I59" s="23" t="s">
        <v>7</v>
      </c>
      <c r="J59" s="24"/>
      <c r="K59" s="23" t="s">
        <v>8</v>
      </c>
    </row>
    <row r="60" spans="1:11" s="12" customFormat="1" ht="16.5" customHeight="1">
      <c r="B60" s="1"/>
      <c r="C60" s="8"/>
      <c r="D60" s="8"/>
      <c r="E60" s="23" t="s">
        <v>9</v>
      </c>
      <c r="F60" s="9"/>
      <c r="G60" s="23" t="s">
        <v>10</v>
      </c>
      <c r="H60" s="23"/>
      <c r="I60" s="23" t="s">
        <v>9</v>
      </c>
      <c r="J60" s="9"/>
      <c r="K60" s="23" t="s">
        <v>10</v>
      </c>
    </row>
    <row r="61" spans="1:11" s="12" customFormat="1" ht="16.5" customHeight="1">
      <c r="B61" s="1"/>
      <c r="C61" s="15" t="s">
        <v>11</v>
      </c>
      <c r="D61" s="25"/>
      <c r="E61" s="26" t="s">
        <v>12</v>
      </c>
      <c r="F61" s="27"/>
      <c r="G61" s="26" t="s">
        <v>12</v>
      </c>
      <c r="H61" s="27"/>
      <c r="I61" s="26" t="s">
        <v>12</v>
      </c>
      <c r="J61" s="27"/>
      <c r="K61" s="26" t="s">
        <v>12</v>
      </c>
    </row>
    <row r="62" spans="1:11" s="12" customFormat="1" ht="16.5" customHeight="1">
      <c r="B62" s="1"/>
      <c r="C62" s="207"/>
      <c r="D62" s="25"/>
      <c r="E62" s="28"/>
      <c r="F62" s="27"/>
      <c r="G62" s="27"/>
      <c r="H62" s="27"/>
      <c r="I62" s="28"/>
      <c r="J62" s="27"/>
      <c r="K62" s="27"/>
    </row>
    <row r="63" spans="1:11" ht="16.5" customHeight="1">
      <c r="A63" s="67" t="s">
        <v>33</v>
      </c>
      <c r="B63" s="1"/>
      <c r="C63" s="8"/>
      <c r="D63" s="8"/>
      <c r="E63" s="30"/>
      <c r="F63" s="10"/>
      <c r="G63" s="9"/>
      <c r="H63" s="9"/>
      <c r="I63" s="30"/>
      <c r="J63" s="10"/>
      <c r="K63" s="9"/>
    </row>
    <row r="64" spans="1:11" s="12" customFormat="1" ht="16.5" customHeight="1">
      <c r="B64" s="1"/>
      <c r="C64" s="8"/>
      <c r="D64" s="25"/>
      <c r="E64" s="68"/>
      <c r="F64" s="69"/>
      <c r="G64" s="23"/>
      <c r="H64" s="23"/>
      <c r="I64" s="68"/>
      <c r="J64" s="29"/>
      <c r="K64" s="23"/>
    </row>
    <row r="65" spans="1:11" ht="16.5" customHeight="1">
      <c r="A65" s="12" t="s">
        <v>34</v>
      </c>
      <c r="B65" s="1"/>
      <c r="D65" s="3"/>
      <c r="E65" s="33"/>
      <c r="F65" s="34"/>
      <c r="H65" s="5"/>
      <c r="I65" s="35"/>
      <c r="J65" s="34"/>
      <c r="K65" s="36"/>
    </row>
    <row r="66" spans="1:11" s="12" customFormat="1" ht="16.5" customHeight="1">
      <c r="B66" s="1"/>
      <c r="C66" s="8"/>
      <c r="D66" s="25"/>
      <c r="E66" s="68"/>
      <c r="F66" s="69"/>
      <c r="G66" s="23"/>
      <c r="H66" s="23"/>
      <c r="I66" s="68"/>
      <c r="J66" s="29"/>
      <c r="K66" s="23"/>
    </row>
    <row r="67" spans="1:11" ht="16.5" customHeight="1">
      <c r="A67" s="4" t="s">
        <v>35</v>
      </c>
      <c r="D67" s="3"/>
      <c r="E67" s="38">
        <v>0</v>
      </c>
      <c r="F67" s="46"/>
      <c r="G67" s="39">
        <v>21337177</v>
      </c>
      <c r="H67" s="39"/>
      <c r="I67" s="38">
        <v>0</v>
      </c>
      <c r="J67" s="46"/>
      <c r="K67" s="39">
        <v>0</v>
      </c>
    </row>
    <row r="68" spans="1:11" ht="16.5" customHeight="1">
      <c r="A68" s="4" t="s">
        <v>36</v>
      </c>
      <c r="C68" s="3">
        <v>11</v>
      </c>
      <c r="D68" s="3"/>
      <c r="E68" s="38">
        <v>119368592.97000001</v>
      </c>
      <c r="F68" s="46"/>
      <c r="G68" s="39">
        <v>119507715</v>
      </c>
      <c r="H68" s="39"/>
      <c r="I68" s="38">
        <v>100094909.93000001</v>
      </c>
      <c r="J68" s="46"/>
      <c r="K68" s="39">
        <v>95409552</v>
      </c>
    </row>
    <row r="69" spans="1:11" ht="16.5" customHeight="1">
      <c r="A69" s="4" t="s">
        <v>37</v>
      </c>
      <c r="C69" s="3">
        <v>12</v>
      </c>
      <c r="D69" s="3"/>
      <c r="E69" s="38">
        <v>125675597.73</v>
      </c>
      <c r="F69" s="46"/>
      <c r="G69" s="39" t="s">
        <v>38</v>
      </c>
      <c r="H69" s="39"/>
      <c r="I69" s="38">
        <v>118284993.17</v>
      </c>
      <c r="J69" s="46"/>
      <c r="K69" s="39" t="s">
        <v>38</v>
      </c>
    </row>
    <row r="70" spans="1:11" ht="16.5" customHeight="1">
      <c r="A70" s="4" t="s">
        <v>39</v>
      </c>
      <c r="D70" s="3"/>
      <c r="E70" s="38"/>
      <c r="F70" s="46"/>
      <c r="G70" s="39"/>
      <c r="H70" s="39"/>
      <c r="I70" s="38"/>
      <c r="J70" s="46"/>
      <c r="K70" s="39"/>
    </row>
    <row r="71" spans="1:11" ht="16.5" customHeight="1">
      <c r="B71" s="37" t="s">
        <v>40</v>
      </c>
      <c r="C71" s="3">
        <v>13</v>
      </c>
      <c r="D71" s="3"/>
      <c r="E71" s="38">
        <v>6336000</v>
      </c>
      <c r="F71" s="203"/>
      <c r="G71" s="36">
        <v>0</v>
      </c>
      <c r="H71" s="36"/>
      <c r="I71" s="35">
        <v>0</v>
      </c>
      <c r="J71" s="36"/>
      <c r="K71" s="36">
        <v>0</v>
      </c>
    </row>
    <row r="72" spans="1:11" ht="16.5" customHeight="1">
      <c r="A72" s="4" t="s">
        <v>41</v>
      </c>
      <c r="B72" s="4"/>
      <c r="C72" s="3">
        <v>14</v>
      </c>
      <c r="D72" s="3"/>
      <c r="E72" s="38">
        <v>2262335.2800000007</v>
      </c>
      <c r="F72" s="46"/>
      <c r="G72" s="39">
        <v>2270433</v>
      </c>
      <c r="H72" s="39"/>
      <c r="I72" s="38">
        <v>7655322.6180188879</v>
      </c>
      <c r="J72" s="46"/>
      <c r="K72" s="39">
        <v>14290739</v>
      </c>
    </row>
    <row r="73" spans="1:11" ht="16.5" customHeight="1">
      <c r="A73" s="4" t="s">
        <v>42</v>
      </c>
      <c r="D73" s="3"/>
      <c r="E73" s="38">
        <v>3482168</v>
      </c>
      <c r="F73" s="46"/>
      <c r="G73" s="39">
        <v>14119777</v>
      </c>
      <c r="H73" s="39"/>
      <c r="I73" s="38">
        <v>1758103.7919999994</v>
      </c>
      <c r="J73" s="46"/>
      <c r="K73" s="39">
        <v>13576177</v>
      </c>
    </row>
    <row r="74" spans="1:11" s="12" customFormat="1" ht="16.5" customHeight="1">
      <c r="A74" s="4" t="s">
        <v>43</v>
      </c>
      <c r="B74" s="2"/>
      <c r="C74" s="3"/>
      <c r="D74" s="4"/>
      <c r="E74" s="42">
        <v>1449690.46</v>
      </c>
      <c r="F74" s="46"/>
      <c r="G74" s="43">
        <v>3570518</v>
      </c>
      <c r="H74" s="39"/>
      <c r="I74" s="42">
        <v>1339386.45</v>
      </c>
      <c r="J74" s="46"/>
      <c r="K74" s="43">
        <v>3380875</v>
      </c>
    </row>
    <row r="75" spans="1:11" s="12" customFormat="1" ht="16.5" customHeight="1">
      <c r="B75" s="1"/>
      <c r="C75" s="8"/>
      <c r="D75" s="25"/>
      <c r="E75" s="68"/>
      <c r="F75" s="69"/>
      <c r="G75" s="23"/>
      <c r="H75" s="23"/>
      <c r="I75" s="68"/>
      <c r="J75" s="29"/>
      <c r="K75" s="23"/>
    </row>
    <row r="76" spans="1:11" ht="16.5" customHeight="1">
      <c r="A76" s="1" t="s">
        <v>44</v>
      </c>
      <c r="D76" s="3"/>
      <c r="E76" s="44">
        <f>SUM(E67:E74)</f>
        <v>258574384.44000003</v>
      </c>
      <c r="F76" s="34"/>
      <c r="G76" s="45">
        <f>SUM(G67:G74)</f>
        <v>160805620</v>
      </c>
      <c r="H76" s="34"/>
      <c r="I76" s="44">
        <f>SUM(I67:I74)</f>
        <v>229132715.9600189</v>
      </c>
      <c r="J76" s="34"/>
      <c r="K76" s="45">
        <f>SUM(K67:K74)</f>
        <v>126657343</v>
      </c>
    </row>
    <row r="77" spans="1:11" s="12" customFormat="1" ht="16.5" customHeight="1">
      <c r="B77" s="2"/>
      <c r="C77" s="3"/>
      <c r="D77" s="3"/>
      <c r="E77" s="35"/>
      <c r="F77" s="34"/>
      <c r="G77" s="36"/>
      <c r="H77" s="34"/>
      <c r="I77" s="35"/>
      <c r="J77" s="34"/>
      <c r="K77" s="36"/>
    </row>
    <row r="78" spans="1:11" s="12" customFormat="1" ht="16.5" customHeight="1">
      <c r="A78" s="12" t="s">
        <v>45</v>
      </c>
      <c r="B78" s="1"/>
      <c r="C78" s="3"/>
      <c r="D78" s="3"/>
      <c r="E78" s="35"/>
      <c r="F78" s="34"/>
      <c r="G78" s="36"/>
      <c r="H78" s="34"/>
      <c r="I78" s="35"/>
      <c r="J78" s="34"/>
      <c r="K78" s="36"/>
    </row>
    <row r="79" spans="1:11" s="12" customFormat="1" ht="16.5" customHeight="1">
      <c r="B79" s="1"/>
      <c r="C79" s="8"/>
      <c r="D79" s="25"/>
      <c r="E79" s="68"/>
      <c r="F79" s="69"/>
      <c r="G79" s="23"/>
      <c r="H79" s="23"/>
      <c r="I79" s="68"/>
      <c r="J79" s="29"/>
      <c r="K79" s="23"/>
    </row>
    <row r="80" spans="1:11" s="12" customFormat="1" ht="16.5" customHeight="1">
      <c r="A80" s="4" t="s">
        <v>46</v>
      </c>
      <c r="B80" s="1"/>
      <c r="C80" s="3">
        <v>13</v>
      </c>
      <c r="D80" s="25"/>
      <c r="E80" s="38">
        <v>64164000</v>
      </c>
      <c r="F80" s="46"/>
      <c r="G80" s="39" t="s">
        <v>38</v>
      </c>
      <c r="H80" s="39"/>
      <c r="I80" s="38">
        <v>0</v>
      </c>
      <c r="J80" s="46"/>
      <c r="K80" s="39" t="s">
        <v>38</v>
      </c>
    </row>
    <row r="81" spans="1:11" ht="16.5" customHeight="1">
      <c r="A81" s="2" t="s">
        <v>47</v>
      </c>
      <c r="C81" s="3">
        <v>14</v>
      </c>
      <c r="D81" s="3"/>
      <c r="E81" s="38">
        <v>110955435</v>
      </c>
      <c r="F81" s="46"/>
      <c r="G81" s="39">
        <v>101860968</v>
      </c>
      <c r="H81" s="39"/>
      <c r="I81" s="38">
        <v>353615345.46967453</v>
      </c>
      <c r="J81" s="46"/>
      <c r="K81" s="39">
        <v>32486334</v>
      </c>
    </row>
    <row r="82" spans="1:11" s="12" customFormat="1" ht="16.5" customHeight="1">
      <c r="A82" s="4" t="s">
        <v>48</v>
      </c>
      <c r="B82" s="2"/>
      <c r="C82" s="3"/>
      <c r="D82" s="4"/>
      <c r="E82" s="42">
        <v>11143009</v>
      </c>
      <c r="F82" s="46"/>
      <c r="G82" s="43">
        <v>10147214</v>
      </c>
      <c r="H82" s="39"/>
      <c r="I82" s="42">
        <v>9793852</v>
      </c>
      <c r="J82" s="46"/>
      <c r="K82" s="43">
        <v>8923740</v>
      </c>
    </row>
    <row r="83" spans="1:11" ht="16.5" customHeight="1">
      <c r="A83" s="12"/>
      <c r="B83" s="1"/>
      <c r="C83" s="8"/>
      <c r="D83" s="25"/>
      <c r="E83" s="68"/>
      <c r="F83" s="69"/>
      <c r="G83" s="23"/>
      <c r="H83" s="69"/>
      <c r="I83" s="68"/>
      <c r="J83" s="69"/>
      <c r="K83" s="23"/>
    </row>
    <row r="84" spans="1:11" ht="16.5" customHeight="1">
      <c r="A84" s="1" t="s">
        <v>49</v>
      </c>
      <c r="D84" s="3"/>
      <c r="E84" s="44">
        <f>SUM(E80:E82)</f>
        <v>186262444</v>
      </c>
      <c r="F84" s="34"/>
      <c r="G84" s="45">
        <f>SUM(G80:G82)</f>
        <v>112008182</v>
      </c>
      <c r="H84" s="34"/>
      <c r="I84" s="44">
        <f>SUM(I80:I82)</f>
        <v>363409197.46967453</v>
      </c>
      <c r="J84" s="34"/>
      <c r="K84" s="45">
        <f>SUM(K80:K82)</f>
        <v>41410074</v>
      </c>
    </row>
    <row r="85" spans="1:11" s="12" customFormat="1" ht="16.5" customHeight="1">
      <c r="B85" s="1"/>
      <c r="C85" s="8"/>
      <c r="D85" s="25"/>
      <c r="E85" s="68"/>
      <c r="F85" s="69"/>
      <c r="G85" s="23"/>
      <c r="H85" s="23"/>
      <c r="I85" s="68"/>
      <c r="J85" s="29"/>
      <c r="K85" s="23"/>
    </row>
    <row r="86" spans="1:11" ht="16.5" customHeight="1">
      <c r="A86" s="12" t="s">
        <v>50</v>
      </c>
      <c r="D86" s="3"/>
      <c r="E86" s="44">
        <f>SUM(E76,E84)</f>
        <v>444836828.44000006</v>
      </c>
      <c r="F86" s="34"/>
      <c r="G86" s="45">
        <f>SUM(G76,G84)</f>
        <v>272813802</v>
      </c>
      <c r="H86" s="34"/>
      <c r="I86" s="44">
        <f>SUM(I76,I84)</f>
        <v>592541913.42969346</v>
      </c>
      <c r="J86" s="34"/>
      <c r="K86" s="45">
        <f>SUM(K76,K84)</f>
        <v>168067417</v>
      </c>
    </row>
    <row r="87" spans="1:11" ht="16.5" customHeight="1">
      <c r="A87" s="12"/>
      <c r="D87" s="3"/>
      <c r="E87" s="36"/>
      <c r="F87" s="34"/>
      <c r="G87" s="36"/>
      <c r="H87" s="34"/>
      <c r="I87" s="36"/>
      <c r="J87" s="34"/>
      <c r="K87" s="36"/>
    </row>
    <row r="88" spans="1:11" s="12" customFormat="1" ht="16.5" customHeight="1">
      <c r="B88" s="2"/>
      <c r="C88" s="3"/>
      <c r="D88" s="3"/>
      <c r="E88" s="36"/>
      <c r="F88" s="34"/>
      <c r="G88" s="36"/>
      <c r="H88" s="34"/>
      <c r="I88" s="36"/>
      <c r="J88" s="34"/>
      <c r="K88" s="36"/>
    </row>
    <row r="89" spans="1:11" s="12" customFormat="1" ht="16.5" customHeight="1">
      <c r="B89" s="2"/>
      <c r="C89" s="3"/>
      <c r="D89" s="3"/>
      <c r="E89" s="36"/>
      <c r="F89" s="34"/>
      <c r="G89" s="36"/>
      <c r="H89" s="34"/>
      <c r="I89" s="36"/>
      <c r="J89" s="34"/>
      <c r="K89" s="36"/>
    </row>
    <row r="90" spans="1:11" s="12" customFormat="1" ht="16.5" customHeight="1">
      <c r="B90" s="2"/>
      <c r="C90" s="3"/>
      <c r="D90" s="3"/>
      <c r="E90" s="36"/>
      <c r="F90" s="34"/>
      <c r="G90" s="36"/>
      <c r="H90" s="34"/>
      <c r="I90" s="36"/>
      <c r="J90" s="34"/>
      <c r="K90" s="36"/>
    </row>
    <row r="91" spans="1:11" s="12" customFormat="1" ht="16.5" customHeight="1">
      <c r="B91" s="2"/>
      <c r="C91" s="3"/>
      <c r="D91" s="3"/>
      <c r="E91" s="36"/>
      <c r="F91" s="34"/>
      <c r="G91" s="36"/>
      <c r="H91" s="34"/>
      <c r="I91" s="36"/>
      <c r="J91" s="34"/>
      <c r="K91" s="36"/>
    </row>
    <row r="92" spans="1:11" s="12" customFormat="1" ht="16.5" customHeight="1">
      <c r="B92" s="2"/>
      <c r="C92" s="3"/>
      <c r="D92" s="3"/>
      <c r="E92" s="36"/>
      <c r="F92" s="34"/>
      <c r="G92" s="36"/>
      <c r="H92" s="34"/>
      <c r="I92" s="36"/>
      <c r="J92" s="34"/>
      <c r="K92" s="36"/>
    </row>
    <row r="93" spans="1:11" s="12" customFormat="1" ht="16.5" customHeight="1">
      <c r="B93" s="2"/>
      <c r="C93" s="3"/>
      <c r="D93" s="3"/>
      <c r="E93" s="36"/>
      <c r="F93" s="34"/>
      <c r="G93" s="36"/>
      <c r="H93" s="34"/>
      <c r="I93" s="36"/>
      <c r="J93" s="34"/>
      <c r="K93" s="36"/>
    </row>
    <row r="94" spans="1:11" s="12" customFormat="1" ht="16.5" customHeight="1">
      <c r="B94" s="2"/>
      <c r="C94" s="3"/>
      <c r="D94" s="3"/>
      <c r="E94" s="36"/>
      <c r="F94" s="34"/>
      <c r="G94" s="36"/>
      <c r="H94" s="34"/>
      <c r="I94" s="36"/>
      <c r="J94" s="34"/>
      <c r="K94" s="36"/>
    </row>
    <row r="95" spans="1:11" s="12" customFormat="1" ht="16.5" customHeight="1">
      <c r="B95" s="2"/>
      <c r="C95" s="3"/>
      <c r="D95" s="3"/>
      <c r="E95" s="36"/>
      <c r="F95" s="34"/>
      <c r="G95" s="36"/>
      <c r="H95" s="34"/>
      <c r="I95" s="36"/>
      <c r="J95" s="34"/>
      <c r="K95" s="36"/>
    </row>
    <row r="96" spans="1:11" s="12" customFormat="1" ht="16.5" customHeight="1">
      <c r="B96" s="2"/>
      <c r="C96" s="3"/>
      <c r="D96" s="3"/>
      <c r="E96" s="36"/>
      <c r="F96" s="34"/>
      <c r="G96" s="36"/>
      <c r="H96" s="34"/>
      <c r="I96" s="36"/>
      <c r="J96" s="34"/>
      <c r="K96" s="36"/>
    </row>
    <row r="97" spans="1:11" s="12" customFormat="1" ht="16.5" customHeight="1">
      <c r="B97" s="2"/>
      <c r="C97" s="3"/>
      <c r="D97" s="3"/>
      <c r="E97" s="36"/>
      <c r="F97" s="34"/>
      <c r="G97" s="36"/>
      <c r="H97" s="34"/>
      <c r="I97" s="36"/>
      <c r="J97" s="34"/>
      <c r="K97" s="36"/>
    </row>
    <row r="98" spans="1:11" s="12" customFormat="1" ht="12.75" customHeight="1">
      <c r="B98" s="2"/>
      <c r="C98" s="3"/>
      <c r="D98" s="3"/>
      <c r="E98" s="36"/>
      <c r="F98" s="34"/>
      <c r="G98" s="36"/>
      <c r="H98" s="34"/>
      <c r="I98" s="36"/>
      <c r="J98" s="34"/>
      <c r="K98" s="36"/>
    </row>
    <row r="99" spans="1:11" s="12" customFormat="1" ht="21.95" customHeight="1">
      <c r="A99" s="57" t="s">
        <v>31</v>
      </c>
      <c r="B99" s="55"/>
      <c r="C99" s="56"/>
      <c r="D99" s="56"/>
      <c r="E99" s="45"/>
      <c r="F99" s="70"/>
      <c r="G99" s="45"/>
      <c r="H99" s="70"/>
      <c r="I99" s="45"/>
      <c r="J99" s="70"/>
      <c r="K99" s="45"/>
    </row>
    <row r="100" spans="1:11" ht="16.5" customHeight="1">
      <c r="A100" s="1" t="s">
        <v>169</v>
      </c>
      <c r="B100" s="63"/>
      <c r="C100" s="64"/>
      <c r="D100" s="63"/>
      <c r="E100" s="65"/>
      <c r="F100" s="66"/>
      <c r="G100" s="65"/>
      <c r="H100" s="66"/>
      <c r="I100" s="65"/>
      <c r="J100" s="66"/>
      <c r="K100" s="7"/>
    </row>
    <row r="101" spans="1:11" s="12" customFormat="1" ht="16.5" customHeight="1">
      <c r="A101" s="1" t="s">
        <v>32</v>
      </c>
      <c r="B101" s="1"/>
      <c r="C101" s="8"/>
      <c r="D101" s="8"/>
      <c r="E101" s="9"/>
      <c r="F101" s="10"/>
      <c r="G101" s="9"/>
      <c r="H101" s="10"/>
      <c r="I101" s="7"/>
      <c r="J101" s="11"/>
      <c r="K101" s="7"/>
    </row>
    <row r="102" spans="1:11" s="12" customFormat="1" ht="16.5" customHeight="1">
      <c r="A102" s="14" t="str">
        <f>A3</f>
        <v>As at 30 September 2022</v>
      </c>
      <c r="B102" s="14"/>
      <c r="C102" s="15"/>
      <c r="D102" s="15"/>
      <c r="E102" s="16"/>
      <c r="F102" s="17"/>
      <c r="G102" s="16"/>
      <c r="H102" s="17"/>
      <c r="I102" s="16"/>
      <c r="J102" s="17"/>
      <c r="K102" s="16"/>
    </row>
    <row r="103" spans="1:11" s="12" customFormat="1" ht="16.5" customHeight="1">
      <c r="A103" s="1"/>
      <c r="B103" s="1"/>
      <c r="C103" s="8"/>
      <c r="D103" s="8"/>
      <c r="E103" s="9"/>
      <c r="F103" s="10"/>
      <c r="G103" s="9"/>
      <c r="H103" s="10"/>
      <c r="I103" s="9"/>
      <c r="J103" s="10"/>
      <c r="K103" s="9"/>
    </row>
    <row r="104" spans="1:11" s="12" customFormat="1" ht="16.5" customHeight="1">
      <c r="A104" s="1"/>
      <c r="B104" s="1"/>
      <c r="C104" s="8"/>
      <c r="D104" s="8"/>
      <c r="E104" s="9"/>
      <c r="F104" s="10"/>
      <c r="G104" s="9"/>
      <c r="H104" s="10"/>
      <c r="I104" s="9"/>
      <c r="J104" s="10"/>
      <c r="K104" s="9"/>
    </row>
    <row r="105" spans="1:11" s="12" customFormat="1" ht="16.5" customHeight="1">
      <c r="A105" s="1"/>
      <c r="B105" s="1"/>
      <c r="C105" s="8"/>
      <c r="D105" s="8"/>
      <c r="E105" s="227" t="s">
        <v>2</v>
      </c>
      <c r="F105" s="227"/>
      <c r="G105" s="227"/>
      <c r="H105" s="10"/>
      <c r="I105" s="227" t="s">
        <v>3</v>
      </c>
      <c r="J105" s="227"/>
      <c r="K105" s="227"/>
    </row>
    <row r="106" spans="1:11" s="12" customFormat="1" ht="16.5" customHeight="1">
      <c r="B106" s="1"/>
      <c r="D106" s="8"/>
      <c r="E106" s="226" t="s">
        <v>4</v>
      </c>
      <c r="F106" s="226"/>
      <c r="G106" s="226"/>
      <c r="H106" s="20"/>
      <c r="I106" s="226" t="s">
        <v>4</v>
      </c>
      <c r="J106" s="226"/>
      <c r="K106" s="226"/>
    </row>
    <row r="107" spans="1:11" s="12" customFormat="1" ht="16.5" customHeight="1">
      <c r="B107" s="1"/>
      <c r="D107" s="8"/>
      <c r="E107" s="21" t="s">
        <v>5</v>
      </c>
      <c r="F107" s="22"/>
      <c r="G107" s="21" t="s">
        <v>6</v>
      </c>
      <c r="H107" s="20"/>
      <c r="I107" s="21" t="s">
        <v>5</v>
      </c>
      <c r="J107" s="22"/>
      <c r="K107" s="21" t="s">
        <v>6</v>
      </c>
    </row>
    <row r="108" spans="1:11" s="12" customFormat="1" ht="16.5" customHeight="1">
      <c r="B108" s="1"/>
      <c r="C108" s="8"/>
      <c r="D108" s="8"/>
      <c r="E108" s="23" t="s">
        <v>7</v>
      </c>
      <c r="F108" s="9"/>
      <c r="G108" s="23" t="s">
        <v>8</v>
      </c>
      <c r="H108" s="23"/>
      <c r="I108" s="23" t="s">
        <v>7</v>
      </c>
      <c r="J108" s="24"/>
      <c r="K108" s="23" t="s">
        <v>8</v>
      </c>
    </row>
    <row r="109" spans="1:11" s="12" customFormat="1" ht="16.5" customHeight="1">
      <c r="B109" s="1"/>
      <c r="C109" s="8"/>
      <c r="D109" s="8"/>
      <c r="E109" s="23" t="s">
        <v>9</v>
      </c>
      <c r="F109" s="9"/>
      <c r="G109" s="23" t="s">
        <v>10</v>
      </c>
      <c r="H109" s="23"/>
      <c r="I109" s="23" t="s">
        <v>9</v>
      </c>
      <c r="J109" s="9"/>
      <c r="K109" s="23" t="s">
        <v>10</v>
      </c>
    </row>
    <row r="110" spans="1:11" s="12" customFormat="1" ht="16.5" customHeight="1">
      <c r="B110" s="1"/>
      <c r="C110" s="8"/>
      <c r="D110" s="25"/>
      <c r="E110" s="26" t="s">
        <v>12</v>
      </c>
      <c r="F110" s="27"/>
      <c r="G110" s="26" t="s">
        <v>12</v>
      </c>
      <c r="H110" s="27"/>
      <c r="I110" s="26" t="s">
        <v>12</v>
      </c>
      <c r="J110" s="27"/>
      <c r="K110" s="26" t="s">
        <v>12</v>
      </c>
    </row>
    <row r="111" spans="1:11" s="12" customFormat="1" ht="16.5" customHeight="1">
      <c r="B111" s="1"/>
      <c r="C111" s="8"/>
      <c r="D111" s="25"/>
      <c r="E111" s="28"/>
      <c r="F111" s="27"/>
      <c r="G111" s="27"/>
      <c r="H111" s="27"/>
      <c r="I111" s="28"/>
      <c r="J111" s="27"/>
      <c r="K111" s="27"/>
    </row>
    <row r="112" spans="1:11" ht="16.5" customHeight="1">
      <c r="A112" s="67" t="s">
        <v>51</v>
      </c>
      <c r="B112" s="1"/>
      <c r="C112" s="8"/>
      <c r="D112" s="8"/>
      <c r="E112" s="30"/>
      <c r="F112" s="10"/>
      <c r="G112" s="9"/>
      <c r="H112" s="9"/>
      <c r="I112" s="30"/>
      <c r="J112" s="10"/>
      <c r="K112" s="9"/>
    </row>
    <row r="113" spans="1:11" s="12" customFormat="1" ht="16.5" customHeight="1">
      <c r="B113" s="2"/>
      <c r="C113" s="3"/>
      <c r="D113" s="3"/>
      <c r="E113" s="35"/>
      <c r="F113" s="34"/>
      <c r="G113" s="36"/>
      <c r="H113" s="34"/>
      <c r="I113" s="35"/>
      <c r="J113" s="34"/>
      <c r="K113" s="36"/>
    </row>
    <row r="114" spans="1:11" ht="16.5" customHeight="1">
      <c r="A114" s="12" t="s">
        <v>52</v>
      </c>
      <c r="C114" s="4"/>
      <c r="D114" s="3"/>
      <c r="E114" s="35"/>
      <c r="F114" s="34"/>
      <c r="G114" s="36"/>
      <c r="H114" s="34"/>
      <c r="I114" s="35"/>
      <c r="J114" s="34"/>
      <c r="K114" s="36"/>
    </row>
    <row r="115" spans="1:11" s="12" customFormat="1" ht="16.5" customHeight="1">
      <c r="B115" s="1"/>
      <c r="C115" s="8"/>
      <c r="D115" s="25"/>
      <c r="E115" s="68"/>
      <c r="F115" s="69"/>
      <c r="G115" s="23"/>
      <c r="H115" s="23"/>
      <c r="I115" s="68"/>
      <c r="J115" s="29"/>
      <c r="K115" s="23"/>
    </row>
    <row r="116" spans="1:11" ht="16.5" customHeight="1">
      <c r="A116" s="4" t="s">
        <v>53</v>
      </c>
      <c r="D116" s="3"/>
      <c r="E116" s="35"/>
      <c r="F116" s="34"/>
      <c r="G116" s="36"/>
      <c r="H116" s="34"/>
      <c r="I116" s="35"/>
      <c r="J116" s="34"/>
      <c r="K116" s="36"/>
    </row>
    <row r="117" spans="1:11" ht="16.5" customHeight="1">
      <c r="B117" s="2" t="s">
        <v>54</v>
      </c>
      <c r="D117" s="3"/>
      <c r="E117" s="35"/>
      <c r="F117" s="34"/>
      <c r="G117" s="36"/>
      <c r="H117" s="34"/>
      <c r="I117" s="35"/>
      <c r="J117" s="34"/>
      <c r="K117" s="36"/>
    </row>
    <row r="118" spans="1:11" s="12" customFormat="1" ht="16.5" customHeight="1">
      <c r="A118" s="4"/>
      <c r="B118" s="4" t="s">
        <v>55</v>
      </c>
      <c r="C118" s="3"/>
      <c r="D118" s="3"/>
      <c r="E118" s="48"/>
      <c r="F118" s="4"/>
      <c r="G118" s="71"/>
      <c r="H118" s="4"/>
      <c r="I118" s="48"/>
      <c r="J118" s="4"/>
      <c r="K118" s="71"/>
    </row>
    <row r="119" spans="1:11" ht="16.5" customHeight="1" thickBot="1">
      <c r="B119" s="4" t="s">
        <v>56</v>
      </c>
      <c r="D119" s="3"/>
      <c r="E119" s="72">
        <v>20999400</v>
      </c>
      <c r="F119" s="73"/>
      <c r="G119" s="74">
        <v>20999400</v>
      </c>
      <c r="H119" s="75"/>
      <c r="I119" s="72">
        <v>20999400</v>
      </c>
      <c r="J119" s="73"/>
      <c r="K119" s="74">
        <v>20999400</v>
      </c>
    </row>
    <row r="120" spans="1:11" ht="16.5" customHeight="1" thickTop="1">
      <c r="B120" s="4"/>
      <c r="D120" s="3"/>
      <c r="E120" s="76"/>
      <c r="F120" s="73"/>
      <c r="G120" s="75"/>
      <c r="H120" s="75"/>
      <c r="I120" s="76"/>
      <c r="J120" s="73"/>
      <c r="K120" s="75"/>
    </row>
    <row r="121" spans="1:11" ht="16.5" customHeight="1">
      <c r="B121" s="2" t="s">
        <v>57</v>
      </c>
      <c r="D121" s="3"/>
      <c r="E121" s="48"/>
      <c r="F121" s="4"/>
      <c r="G121" s="71"/>
      <c r="H121" s="4"/>
      <c r="I121" s="48"/>
      <c r="J121" s="4"/>
      <c r="K121" s="71"/>
    </row>
    <row r="122" spans="1:11" ht="16.5" customHeight="1">
      <c r="B122" s="4" t="s">
        <v>55</v>
      </c>
      <c r="D122" s="3"/>
      <c r="E122" s="76">
        <v>20999400</v>
      </c>
      <c r="F122" s="73"/>
      <c r="G122" s="75">
        <v>20999400</v>
      </c>
      <c r="H122" s="75"/>
      <c r="I122" s="76">
        <v>20999400</v>
      </c>
      <c r="J122" s="73"/>
      <c r="K122" s="75">
        <v>20999400</v>
      </c>
    </row>
    <row r="123" spans="1:11" ht="16.5" customHeight="1">
      <c r="A123" s="2" t="s">
        <v>58</v>
      </c>
      <c r="D123" s="3"/>
      <c r="E123" s="76">
        <v>135878855</v>
      </c>
      <c r="F123" s="73"/>
      <c r="G123" s="75">
        <v>135878855</v>
      </c>
      <c r="H123" s="34"/>
      <c r="I123" s="35">
        <v>135878855</v>
      </c>
      <c r="J123" s="34"/>
      <c r="K123" s="36">
        <v>135878855</v>
      </c>
    </row>
    <row r="124" spans="1:11" ht="16.5" customHeight="1">
      <c r="A124" s="2" t="s">
        <v>59</v>
      </c>
      <c r="D124" s="3"/>
      <c r="E124" s="35"/>
      <c r="F124" s="34"/>
      <c r="G124" s="36"/>
      <c r="H124" s="34"/>
      <c r="I124" s="35"/>
      <c r="J124" s="34"/>
      <c r="K124" s="36"/>
    </row>
    <row r="125" spans="1:11" s="12" customFormat="1" ht="16.5" customHeight="1">
      <c r="A125" s="4"/>
      <c r="B125" s="2" t="s">
        <v>60</v>
      </c>
      <c r="C125" s="3"/>
      <c r="D125" s="3"/>
      <c r="E125" s="76">
        <v>2099940</v>
      </c>
      <c r="F125" s="73"/>
      <c r="G125" s="75">
        <v>400000</v>
      </c>
      <c r="H125" s="75"/>
      <c r="I125" s="76">
        <v>2099940</v>
      </c>
      <c r="J125" s="73"/>
      <c r="K125" s="75">
        <v>400000</v>
      </c>
    </row>
    <row r="126" spans="1:11" ht="16.5" customHeight="1">
      <c r="B126" s="2" t="s">
        <v>61</v>
      </c>
      <c r="D126" s="3"/>
      <c r="E126" s="77">
        <v>456786770</v>
      </c>
      <c r="F126" s="73"/>
      <c r="G126" s="78">
        <v>455732344</v>
      </c>
      <c r="H126" s="75"/>
      <c r="I126" s="77">
        <v>432744267</v>
      </c>
      <c r="J126" s="73"/>
      <c r="K126" s="78">
        <v>443278079</v>
      </c>
    </row>
    <row r="127" spans="1:11" s="12" customFormat="1" ht="16.5" customHeight="1">
      <c r="B127" s="1"/>
      <c r="C127" s="8"/>
      <c r="D127" s="25"/>
      <c r="E127" s="68"/>
      <c r="F127" s="69"/>
      <c r="G127" s="23"/>
      <c r="H127" s="69"/>
      <c r="I127" s="68"/>
      <c r="J127" s="69"/>
      <c r="K127" s="23"/>
    </row>
    <row r="128" spans="1:11" ht="16.5" customHeight="1">
      <c r="A128" s="4" t="s">
        <v>62</v>
      </c>
      <c r="D128" s="3"/>
      <c r="E128" s="35">
        <f>SUM(E122:E126)</f>
        <v>615764965</v>
      </c>
      <c r="F128" s="34"/>
      <c r="G128" s="36">
        <f>SUM(G122:G126)</f>
        <v>613010599</v>
      </c>
      <c r="H128" s="34"/>
      <c r="I128" s="35">
        <f>SUM(I122:I126)</f>
        <v>591722462</v>
      </c>
      <c r="J128" s="34"/>
      <c r="K128" s="36">
        <f>SUM(K122:K126)</f>
        <v>600556334</v>
      </c>
    </row>
    <row r="129" spans="1:11" s="12" customFormat="1" ht="16.5" customHeight="1">
      <c r="A129" s="2" t="s">
        <v>63</v>
      </c>
      <c r="B129" s="2"/>
      <c r="C129" s="3"/>
      <c r="D129" s="79"/>
      <c r="E129" s="77">
        <v>5550</v>
      </c>
      <c r="F129" s="80"/>
      <c r="G129" s="78">
        <v>5271</v>
      </c>
      <c r="H129" s="34"/>
      <c r="I129" s="44">
        <v>0</v>
      </c>
      <c r="J129" s="34"/>
      <c r="K129" s="45">
        <v>0</v>
      </c>
    </row>
    <row r="130" spans="1:11" s="12" customFormat="1" ht="16.5" customHeight="1">
      <c r="B130" s="1"/>
      <c r="C130" s="8"/>
      <c r="D130" s="25"/>
      <c r="E130" s="68"/>
      <c r="F130" s="69"/>
      <c r="G130" s="23"/>
      <c r="H130" s="23"/>
      <c r="I130" s="68"/>
      <c r="J130" s="29"/>
      <c r="K130" s="23"/>
    </row>
    <row r="131" spans="1:11" ht="16.5" customHeight="1">
      <c r="A131" s="1" t="s">
        <v>64</v>
      </c>
      <c r="B131" s="4"/>
      <c r="D131" s="79"/>
      <c r="E131" s="44">
        <f>SUM(E128:E129)</f>
        <v>615770515</v>
      </c>
      <c r="F131" s="34"/>
      <c r="G131" s="45">
        <f>SUM(G128:G129)</f>
        <v>613015870</v>
      </c>
      <c r="H131" s="34"/>
      <c r="I131" s="44">
        <f>SUM(I128:I129)</f>
        <v>591722462</v>
      </c>
      <c r="J131" s="34"/>
      <c r="K131" s="45">
        <f>SUM(K128:K129)</f>
        <v>600556334</v>
      </c>
    </row>
    <row r="132" spans="1:11" s="12" customFormat="1" ht="16.5" customHeight="1">
      <c r="B132" s="1"/>
      <c r="C132" s="8"/>
      <c r="D132" s="25"/>
      <c r="E132" s="68"/>
      <c r="F132" s="69"/>
      <c r="G132" s="23"/>
      <c r="H132" s="23"/>
      <c r="I132" s="68"/>
      <c r="J132" s="29"/>
      <c r="K132" s="23"/>
    </row>
    <row r="133" spans="1:11" ht="16.5" customHeight="1" thickBot="1">
      <c r="A133" s="1" t="s">
        <v>65</v>
      </c>
      <c r="B133" s="1"/>
      <c r="D133" s="3"/>
      <c r="E133" s="53">
        <f>SUM(E86,E131)</f>
        <v>1060607343.4400001</v>
      </c>
      <c r="F133" s="34"/>
      <c r="G133" s="54">
        <f>SUM(G86,G131)</f>
        <v>885829672</v>
      </c>
      <c r="H133" s="34"/>
      <c r="I133" s="53">
        <f>SUM(I86,I131)</f>
        <v>1184264375.4296935</v>
      </c>
      <c r="J133" s="34"/>
      <c r="K133" s="54">
        <f>SUM(K86,K131)</f>
        <v>768623751</v>
      </c>
    </row>
    <row r="134" spans="1:11" ht="16.5" customHeight="1" thickTop="1">
      <c r="A134" s="1"/>
      <c r="B134" s="1"/>
      <c r="D134" s="3"/>
      <c r="E134" s="36"/>
      <c r="F134" s="34"/>
      <c r="G134" s="36"/>
      <c r="H134" s="34"/>
      <c r="I134" s="36"/>
      <c r="J134" s="34"/>
      <c r="K134" s="36"/>
    </row>
    <row r="135" spans="1:11" ht="16.5" customHeight="1">
      <c r="A135" s="1"/>
      <c r="B135" s="1"/>
      <c r="D135" s="3"/>
      <c r="E135" s="36"/>
      <c r="F135" s="34"/>
      <c r="G135" s="36"/>
      <c r="H135" s="34"/>
      <c r="I135" s="36"/>
      <c r="J135" s="34"/>
      <c r="K135" s="36"/>
    </row>
    <row r="136" spans="1:11" ht="16.5" customHeight="1">
      <c r="A136" s="1"/>
      <c r="B136" s="1"/>
      <c r="D136" s="3"/>
      <c r="E136" s="36"/>
      <c r="F136" s="34"/>
      <c r="G136" s="36"/>
      <c r="H136" s="34"/>
      <c r="I136" s="36"/>
      <c r="J136" s="34"/>
      <c r="K136" s="36"/>
    </row>
    <row r="137" spans="1:11" ht="16.5" customHeight="1">
      <c r="A137" s="1"/>
      <c r="B137" s="1"/>
      <c r="D137" s="3"/>
      <c r="E137" s="36"/>
      <c r="F137" s="34"/>
      <c r="G137" s="36"/>
      <c r="H137" s="34"/>
      <c r="I137" s="36"/>
      <c r="J137" s="34"/>
      <c r="K137" s="36"/>
    </row>
    <row r="138" spans="1:11" ht="16.5" customHeight="1">
      <c r="A138" s="1"/>
      <c r="B138" s="1"/>
      <c r="D138" s="3"/>
      <c r="E138" s="36"/>
      <c r="F138" s="34"/>
      <c r="G138" s="36"/>
      <c r="H138" s="34"/>
      <c r="I138" s="36"/>
      <c r="J138" s="34"/>
      <c r="K138" s="36"/>
    </row>
    <row r="139" spans="1:11" ht="16.5" customHeight="1">
      <c r="A139" s="1"/>
      <c r="B139" s="1"/>
      <c r="D139" s="3"/>
      <c r="E139" s="36"/>
      <c r="F139" s="34"/>
      <c r="G139" s="36"/>
      <c r="H139" s="34"/>
      <c r="I139" s="36"/>
      <c r="J139" s="34"/>
      <c r="K139" s="36"/>
    </row>
    <row r="140" spans="1:11" ht="16.5" customHeight="1">
      <c r="A140" s="1"/>
      <c r="B140" s="1"/>
      <c r="D140" s="3"/>
      <c r="E140" s="36"/>
      <c r="F140" s="34"/>
      <c r="G140" s="36"/>
      <c r="H140" s="34"/>
      <c r="I140" s="36"/>
      <c r="J140" s="34"/>
      <c r="K140" s="36"/>
    </row>
    <row r="141" spans="1:11" ht="16.5" customHeight="1">
      <c r="A141" s="1"/>
      <c r="B141" s="1"/>
      <c r="D141" s="3"/>
      <c r="E141" s="36"/>
      <c r="F141" s="34"/>
      <c r="G141" s="36"/>
      <c r="H141" s="34"/>
      <c r="I141" s="36"/>
      <c r="J141" s="34"/>
      <c r="K141" s="36"/>
    </row>
    <row r="142" spans="1:11" ht="16.5" customHeight="1">
      <c r="A142" s="1"/>
      <c r="B142" s="1"/>
      <c r="D142" s="3"/>
      <c r="E142" s="36"/>
      <c r="F142" s="34"/>
      <c r="G142" s="36"/>
      <c r="H142" s="34"/>
      <c r="I142" s="36"/>
      <c r="J142" s="34"/>
      <c r="K142" s="36"/>
    </row>
    <row r="143" spans="1:11" ht="16.5" customHeight="1">
      <c r="A143" s="1"/>
      <c r="B143" s="1"/>
      <c r="D143" s="3"/>
      <c r="E143" s="36"/>
      <c r="F143" s="34"/>
      <c r="G143" s="36"/>
      <c r="H143" s="34"/>
      <c r="I143" s="36"/>
      <c r="J143" s="34"/>
      <c r="K143" s="36"/>
    </row>
    <row r="144" spans="1:11" ht="16.5" customHeight="1">
      <c r="A144" s="1"/>
      <c r="B144" s="1"/>
      <c r="D144" s="3"/>
      <c r="E144" s="36"/>
      <c r="F144" s="34"/>
      <c r="G144" s="36"/>
      <c r="H144" s="34"/>
      <c r="I144" s="36"/>
      <c r="J144" s="34"/>
      <c r="K144" s="36"/>
    </row>
    <row r="145" spans="1:11" ht="16.5" customHeight="1">
      <c r="A145" s="1"/>
      <c r="B145" s="1"/>
      <c r="D145" s="3"/>
      <c r="E145" s="36"/>
      <c r="F145" s="34"/>
      <c r="G145" s="36"/>
      <c r="H145" s="34"/>
      <c r="I145" s="36"/>
      <c r="J145" s="34"/>
      <c r="K145" s="36"/>
    </row>
    <row r="146" spans="1:11" ht="16.5" customHeight="1">
      <c r="A146" s="1"/>
      <c r="B146" s="1"/>
      <c r="D146" s="3"/>
      <c r="E146" s="36"/>
      <c r="F146" s="34"/>
      <c r="G146" s="36"/>
      <c r="H146" s="34"/>
      <c r="I146" s="36"/>
      <c r="J146" s="34"/>
      <c r="K146" s="36"/>
    </row>
    <row r="147" spans="1:11" ht="13.5" customHeight="1">
      <c r="A147" s="1"/>
      <c r="B147" s="1"/>
      <c r="D147" s="3"/>
      <c r="E147" s="36"/>
      <c r="F147" s="34"/>
      <c r="G147" s="36"/>
      <c r="H147" s="34"/>
      <c r="I147" s="36"/>
      <c r="J147" s="34"/>
      <c r="K147" s="36"/>
    </row>
    <row r="148" spans="1:11" ht="21.95" customHeight="1">
      <c r="A148" s="57" t="s">
        <v>31</v>
      </c>
      <c r="B148" s="14"/>
      <c r="C148" s="56"/>
      <c r="D148" s="56"/>
      <c r="E148" s="45"/>
      <c r="F148" s="70"/>
      <c r="G148" s="45"/>
      <c r="H148" s="70"/>
      <c r="I148" s="45"/>
      <c r="J148" s="70"/>
      <c r="K148" s="45"/>
    </row>
  </sheetData>
  <mergeCells count="13">
    <mergeCell ref="E56:G56"/>
    <mergeCell ref="I56:K56"/>
    <mergeCell ref="E6:G6"/>
    <mergeCell ref="I6:K6"/>
    <mergeCell ref="E7:G7"/>
    <mergeCell ref="I7:K7"/>
    <mergeCell ref="A46:K46"/>
    <mergeCell ref="E57:G57"/>
    <mergeCell ref="I57:K57"/>
    <mergeCell ref="E105:G105"/>
    <mergeCell ref="I105:K105"/>
    <mergeCell ref="E106:G106"/>
    <mergeCell ref="I106:K106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0" max="10" man="1"/>
    <brk id="9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8F726-9662-41DA-93A7-733197090CBE}">
  <sheetPr>
    <tabColor theme="3" tint="0.39997558519241921"/>
  </sheetPr>
  <dimension ref="A1:L49"/>
  <sheetViews>
    <sheetView topLeftCell="A28" zoomScaleNormal="100" zoomScaleSheetLayoutView="100" workbookViewId="0">
      <selection activeCell="N49" sqref="N49"/>
    </sheetView>
  </sheetViews>
  <sheetFormatPr defaultColWidth="9.140625" defaultRowHeight="16.5" customHeight="1"/>
  <cols>
    <col min="1" max="2" width="1.7109375" style="85" customWidth="1"/>
    <col min="3" max="3" width="34" style="94" customWidth="1"/>
    <col min="4" max="4" width="5.140625" style="101" customWidth="1"/>
    <col min="5" max="5" width="1" style="85" customWidth="1"/>
    <col min="6" max="6" width="12.85546875" style="126" customWidth="1"/>
    <col min="7" max="7" width="1" style="85" customWidth="1"/>
    <col min="8" max="8" width="12.85546875" style="126" customWidth="1"/>
    <col min="9" max="9" width="1" style="126" customWidth="1"/>
    <col min="10" max="10" width="12.85546875" style="126" customWidth="1"/>
    <col min="11" max="11" width="1" style="126" customWidth="1"/>
    <col min="12" max="12" width="12.85546875" style="126" customWidth="1"/>
    <col min="13" max="16384" width="9.140625" style="85"/>
  </cols>
  <sheetData>
    <row r="1" spans="1:12" ht="16.5" customHeight="1">
      <c r="A1" s="1" t="s">
        <v>169</v>
      </c>
      <c r="B1" s="81"/>
      <c r="C1" s="82"/>
      <c r="D1" s="83"/>
      <c r="E1" s="82"/>
      <c r="F1" s="84"/>
      <c r="G1" s="82"/>
      <c r="H1" s="84"/>
      <c r="I1" s="84"/>
      <c r="J1" s="84"/>
      <c r="K1" s="84"/>
      <c r="L1" s="84"/>
    </row>
    <row r="2" spans="1:12" s="89" customFormat="1" ht="16.5" customHeight="1">
      <c r="A2" s="81" t="s">
        <v>66</v>
      </c>
      <c r="B2" s="81"/>
      <c r="C2" s="81"/>
      <c r="D2" s="86"/>
      <c r="E2" s="86"/>
      <c r="F2" s="87"/>
      <c r="G2" s="86"/>
      <c r="H2" s="87"/>
      <c r="I2" s="87"/>
      <c r="J2" s="88"/>
      <c r="K2" s="87"/>
      <c r="L2" s="88"/>
    </row>
    <row r="3" spans="1:12" ht="16.5" customHeight="1">
      <c r="A3" s="90" t="s">
        <v>67</v>
      </c>
      <c r="B3" s="91"/>
      <c r="C3" s="91"/>
      <c r="D3" s="92"/>
      <c r="E3" s="92"/>
      <c r="F3" s="93"/>
      <c r="G3" s="92"/>
      <c r="H3" s="93"/>
      <c r="I3" s="93"/>
      <c r="J3" s="93"/>
      <c r="K3" s="93"/>
      <c r="L3" s="93"/>
    </row>
    <row r="4" spans="1:12" ht="16.5" customHeight="1">
      <c r="A4" s="81"/>
      <c r="B4" s="81"/>
      <c r="C4" s="81"/>
      <c r="D4" s="86"/>
      <c r="E4" s="86"/>
      <c r="F4" s="87"/>
      <c r="G4" s="86"/>
      <c r="H4" s="87"/>
      <c r="I4" s="87"/>
      <c r="J4" s="87"/>
      <c r="K4" s="87"/>
      <c r="L4" s="87"/>
    </row>
    <row r="5" spans="1:12" ht="16.5" customHeight="1">
      <c r="A5" s="81"/>
      <c r="B5" s="81"/>
      <c r="C5" s="81"/>
      <c r="D5" s="86"/>
      <c r="E5" s="86"/>
      <c r="F5" s="87"/>
      <c r="G5" s="86"/>
      <c r="H5" s="87"/>
      <c r="I5" s="87"/>
      <c r="J5" s="87"/>
      <c r="K5" s="87"/>
      <c r="L5" s="87"/>
    </row>
    <row r="6" spans="1:12" ht="16.5" customHeight="1">
      <c r="A6" s="81"/>
      <c r="B6" s="81"/>
      <c r="C6" s="81"/>
      <c r="D6" s="86"/>
      <c r="E6" s="86"/>
      <c r="F6" s="227" t="s">
        <v>2</v>
      </c>
      <c r="G6" s="227"/>
      <c r="H6" s="227"/>
      <c r="I6" s="21"/>
      <c r="J6" s="227" t="s">
        <v>3</v>
      </c>
      <c r="K6" s="227"/>
      <c r="L6" s="227"/>
    </row>
    <row r="7" spans="1:12" ht="16.5" customHeight="1">
      <c r="D7" s="86"/>
      <c r="E7" s="95"/>
      <c r="F7" s="226" t="s">
        <v>4</v>
      </c>
      <c r="G7" s="226"/>
      <c r="H7" s="226"/>
      <c r="I7" s="96"/>
      <c r="J7" s="226" t="s">
        <v>4</v>
      </c>
      <c r="K7" s="226"/>
      <c r="L7" s="226"/>
    </row>
    <row r="8" spans="1:12" ht="16.5" customHeight="1">
      <c r="D8" s="86"/>
      <c r="E8" s="95"/>
      <c r="F8" s="97" t="s">
        <v>9</v>
      </c>
      <c r="G8" s="95"/>
      <c r="H8" s="97" t="s">
        <v>10</v>
      </c>
      <c r="I8" s="97"/>
      <c r="J8" s="97" t="s">
        <v>9</v>
      </c>
      <c r="K8" s="97"/>
      <c r="L8" s="97" t="s">
        <v>10</v>
      </c>
    </row>
    <row r="9" spans="1:12" ht="16.5" customHeight="1">
      <c r="D9" s="92" t="s">
        <v>89</v>
      </c>
      <c r="E9" s="95"/>
      <c r="F9" s="98" t="s">
        <v>12</v>
      </c>
      <c r="G9" s="95"/>
      <c r="H9" s="98" t="s">
        <v>12</v>
      </c>
      <c r="I9" s="99"/>
      <c r="J9" s="98" t="s">
        <v>12</v>
      </c>
      <c r="K9" s="99"/>
      <c r="L9" s="98" t="s">
        <v>12</v>
      </c>
    </row>
    <row r="10" spans="1:12" ht="16.5" customHeight="1">
      <c r="D10" s="86"/>
      <c r="E10" s="95"/>
      <c r="F10" s="100"/>
      <c r="G10" s="95"/>
      <c r="H10" s="22"/>
      <c r="I10" s="96"/>
      <c r="J10" s="100"/>
      <c r="K10" s="96"/>
      <c r="L10" s="22"/>
    </row>
    <row r="11" spans="1:12" ht="16.5" customHeight="1">
      <c r="A11" s="94" t="s">
        <v>68</v>
      </c>
      <c r="B11" s="94"/>
      <c r="D11" s="86"/>
      <c r="E11" s="101"/>
      <c r="F11" s="209">
        <v>271052851.63</v>
      </c>
      <c r="G11" s="101"/>
      <c r="H11" s="39">
        <v>261550046</v>
      </c>
      <c r="I11" s="75"/>
      <c r="J11" s="209">
        <v>250370825.91999999</v>
      </c>
      <c r="K11" s="75"/>
      <c r="L11" s="39">
        <v>240007028</v>
      </c>
    </row>
    <row r="12" spans="1:12" ht="16.5" customHeight="1">
      <c r="A12" s="94" t="s">
        <v>69</v>
      </c>
      <c r="B12" s="94"/>
      <c r="D12" s="86"/>
      <c r="E12" s="101"/>
      <c r="F12" s="102">
        <v>-211770931.75000012</v>
      </c>
      <c r="G12" s="101"/>
      <c r="H12" s="43">
        <v>-201582849</v>
      </c>
      <c r="I12" s="75"/>
      <c r="J12" s="102">
        <v>-197150355.37000012</v>
      </c>
      <c r="K12" s="75"/>
      <c r="L12" s="43">
        <v>-187213887</v>
      </c>
    </row>
    <row r="13" spans="1:12" ht="16.5" customHeight="1">
      <c r="D13" s="86"/>
      <c r="E13" s="95"/>
      <c r="F13" s="103"/>
      <c r="G13" s="95"/>
      <c r="H13" s="99"/>
      <c r="I13" s="99"/>
      <c r="J13" s="103"/>
      <c r="K13" s="99"/>
      <c r="L13" s="99"/>
    </row>
    <row r="14" spans="1:12" ht="16.5" customHeight="1">
      <c r="A14" s="81" t="s">
        <v>70</v>
      </c>
      <c r="B14" s="81"/>
      <c r="C14" s="85"/>
      <c r="D14" s="86"/>
      <c r="E14" s="101"/>
      <c r="F14" s="104">
        <f>SUM(F11:F12)</f>
        <v>59281919.879999876</v>
      </c>
      <c r="G14" s="101"/>
      <c r="H14" s="105">
        <f>SUM(H11:H12)</f>
        <v>59967197</v>
      </c>
      <c r="I14" s="106"/>
      <c r="J14" s="104">
        <f>SUM(J11:J12)</f>
        <v>53220470.549999863</v>
      </c>
      <c r="K14" s="106"/>
      <c r="L14" s="105">
        <f>SUM(L11:L12)</f>
        <v>52793141</v>
      </c>
    </row>
    <row r="15" spans="1:12" ht="16.5" customHeight="1">
      <c r="A15" s="94"/>
      <c r="B15" s="94"/>
      <c r="C15" s="85"/>
      <c r="D15" s="86"/>
      <c r="E15" s="101"/>
      <c r="F15" s="206"/>
      <c r="G15" s="101"/>
      <c r="H15" s="106"/>
      <c r="I15" s="106"/>
      <c r="J15" s="206"/>
      <c r="K15" s="106"/>
      <c r="L15" s="106"/>
    </row>
    <row r="16" spans="1:12" ht="16.5" customHeight="1">
      <c r="A16" s="94" t="s">
        <v>71</v>
      </c>
      <c r="B16" s="81"/>
      <c r="C16" s="81"/>
      <c r="D16" s="86"/>
      <c r="E16" s="101"/>
      <c r="F16" s="209">
        <v>388116</v>
      </c>
      <c r="G16" s="101"/>
      <c r="H16" s="39">
        <v>575780</v>
      </c>
      <c r="I16" s="75"/>
      <c r="J16" s="209">
        <v>261731</v>
      </c>
      <c r="K16" s="75"/>
      <c r="L16" s="39">
        <v>143153</v>
      </c>
    </row>
    <row r="17" spans="1:12" ht="16.5" customHeight="1">
      <c r="A17" s="94" t="s">
        <v>72</v>
      </c>
      <c r="B17" s="94"/>
      <c r="D17" s="86"/>
      <c r="E17" s="101"/>
      <c r="F17" s="209">
        <v>-10892529.980000004</v>
      </c>
      <c r="G17" s="101"/>
      <c r="H17" s="39">
        <v>-9134530</v>
      </c>
      <c r="I17" s="75"/>
      <c r="J17" s="209">
        <v>-9652446</v>
      </c>
      <c r="K17" s="75"/>
      <c r="L17" s="39">
        <v>-8142754</v>
      </c>
    </row>
    <row r="18" spans="1:12" ht="16.5" customHeight="1">
      <c r="A18" s="94" t="s">
        <v>73</v>
      </c>
      <c r="B18" s="94"/>
      <c r="D18" s="86"/>
      <c r="E18" s="101"/>
      <c r="F18" s="209">
        <v>-23964642.973591477</v>
      </c>
      <c r="G18" s="101"/>
      <c r="H18" s="39">
        <v>-16953975</v>
      </c>
      <c r="I18" s="75"/>
      <c r="J18" s="209">
        <v>-21398114</v>
      </c>
      <c r="K18" s="75"/>
      <c r="L18" s="39">
        <v>-13777224</v>
      </c>
    </row>
    <row r="19" spans="1:12" ht="16.5" customHeight="1">
      <c r="A19" s="94" t="s">
        <v>74</v>
      </c>
      <c r="B19" s="94"/>
      <c r="D19" s="86"/>
      <c r="E19" s="101"/>
      <c r="F19" s="209">
        <v>-221152.99999999965</v>
      </c>
      <c r="G19" s="101"/>
      <c r="H19" s="39">
        <v>-2514629</v>
      </c>
      <c r="I19" s="75"/>
      <c r="J19" s="209">
        <v>-341020</v>
      </c>
      <c r="K19" s="75"/>
      <c r="L19" s="39">
        <v>-2213051</v>
      </c>
    </row>
    <row r="20" spans="1:12" ht="16.5" customHeight="1">
      <c r="A20" s="94" t="s">
        <v>75</v>
      </c>
      <c r="B20" s="94"/>
      <c r="D20" s="86"/>
      <c r="E20" s="101"/>
      <c r="F20" s="102">
        <v>-1885887.3609721093</v>
      </c>
      <c r="G20" s="101"/>
      <c r="H20" s="43">
        <v>-639036</v>
      </c>
      <c r="I20" s="208"/>
      <c r="J20" s="102">
        <v>-1733910</v>
      </c>
      <c r="K20" s="208"/>
      <c r="L20" s="43">
        <v>-394404</v>
      </c>
    </row>
    <row r="21" spans="1:12" ht="16.5" customHeight="1">
      <c r="D21" s="86"/>
      <c r="E21" s="95"/>
      <c r="F21" s="103"/>
      <c r="G21" s="95"/>
      <c r="H21" s="99"/>
      <c r="I21" s="99"/>
      <c r="J21" s="103"/>
      <c r="K21" s="99"/>
      <c r="L21" s="99"/>
    </row>
    <row r="22" spans="1:12" ht="16.5" customHeight="1">
      <c r="A22" s="81" t="s">
        <v>76</v>
      </c>
      <c r="B22" s="81"/>
      <c r="D22" s="86"/>
      <c r="E22" s="101"/>
      <c r="F22" s="206">
        <f>SUM(F14:F20)</f>
        <v>22705822.565436285</v>
      </c>
      <c r="G22" s="101"/>
      <c r="H22" s="106">
        <f>SUM(H14:H20)</f>
        <v>31300807</v>
      </c>
      <c r="I22" s="107"/>
      <c r="J22" s="206">
        <f>SUM(J14:J20)</f>
        <v>20356711.549999863</v>
      </c>
      <c r="K22" s="107"/>
      <c r="L22" s="106">
        <f>SUM(L14:L20)</f>
        <v>28408861</v>
      </c>
    </row>
    <row r="23" spans="1:12" ht="16.5" customHeight="1">
      <c r="A23" s="94"/>
      <c r="B23" s="94"/>
      <c r="D23" s="86"/>
      <c r="E23" s="101"/>
      <c r="F23" s="108"/>
      <c r="G23" s="101"/>
      <c r="H23" s="107"/>
      <c r="I23" s="107"/>
      <c r="J23" s="108"/>
      <c r="K23" s="107"/>
      <c r="L23" s="107"/>
    </row>
    <row r="24" spans="1:12" ht="16.5" customHeight="1">
      <c r="A24" s="94" t="s">
        <v>77</v>
      </c>
      <c r="B24" s="94"/>
      <c r="D24" s="86"/>
      <c r="E24" s="101"/>
      <c r="F24" s="102">
        <v>-4628745</v>
      </c>
      <c r="G24" s="101"/>
      <c r="H24" s="43">
        <v>-5751994</v>
      </c>
      <c r="I24" s="75"/>
      <c r="J24" s="102">
        <v>-4101922.7481399179</v>
      </c>
      <c r="K24" s="75"/>
      <c r="L24" s="43">
        <v>-5568037</v>
      </c>
    </row>
    <row r="25" spans="1:12" ht="16.5" customHeight="1">
      <c r="D25" s="86"/>
      <c r="E25" s="95"/>
      <c r="F25" s="103"/>
      <c r="G25" s="95"/>
      <c r="H25" s="99"/>
      <c r="I25" s="99"/>
      <c r="J25" s="103"/>
      <c r="K25" s="99"/>
      <c r="L25" s="99"/>
    </row>
    <row r="26" spans="1:12" ht="16.5" customHeight="1">
      <c r="A26" s="81" t="s">
        <v>78</v>
      </c>
      <c r="B26" s="81"/>
      <c r="C26" s="81"/>
      <c r="E26" s="101"/>
      <c r="F26" s="108">
        <f>SUM(F22:F24)</f>
        <v>18077077.565436285</v>
      </c>
      <c r="G26" s="101"/>
      <c r="H26" s="107">
        <f>SUM(H22:H24)</f>
        <v>25548813</v>
      </c>
      <c r="I26" s="107"/>
      <c r="J26" s="108">
        <f>SUM(J22:J24)</f>
        <v>16254788.801859945</v>
      </c>
      <c r="K26" s="107"/>
      <c r="L26" s="107">
        <f>SUM(L22:L24)</f>
        <v>22840824</v>
      </c>
    </row>
    <row r="27" spans="1:12" ht="16.5" customHeight="1">
      <c r="A27" s="94" t="s">
        <v>79</v>
      </c>
      <c r="B27" s="81"/>
      <c r="C27" s="81"/>
      <c r="E27" s="101"/>
      <c r="F27" s="104">
        <v>0</v>
      </c>
      <c r="G27" s="101"/>
      <c r="H27" s="105">
        <v>0</v>
      </c>
      <c r="I27" s="106"/>
      <c r="J27" s="104">
        <v>0</v>
      </c>
      <c r="K27" s="106"/>
      <c r="L27" s="105">
        <v>0</v>
      </c>
    </row>
    <row r="28" spans="1:12" ht="16.5" customHeight="1">
      <c r="A28" s="81"/>
      <c r="B28" s="81"/>
      <c r="C28" s="81"/>
      <c r="E28" s="101"/>
      <c r="F28" s="206"/>
      <c r="G28" s="101"/>
      <c r="H28" s="106"/>
      <c r="I28" s="106"/>
      <c r="J28" s="206"/>
      <c r="K28" s="106"/>
      <c r="L28" s="106"/>
    </row>
    <row r="29" spans="1:12" ht="16.5" customHeight="1" thickBot="1">
      <c r="A29" s="81" t="s">
        <v>80</v>
      </c>
      <c r="B29" s="81"/>
      <c r="C29" s="81"/>
      <c r="E29" s="101"/>
      <c r="F29" s="109">
        <f>SUM(F26:F27)</f>
        <v>18077077.565436285</v>
      </c>
      <c r="G29" s="101"/>
      <c r="H29" s="110">
        <f>SUM(H26:H27)</f>
        <v>25548813</v>
      </c>
      <c r="I29" s="106"/>
      <c r="J29" s="109">
        <f>SUM(J26:J27)</f>
        <v>16254788.801859945</v>
      </c>
      <c r="K29" s="106"/>
      <c r="L29" s="110">
        <f>SUM(L26:L27)</f>
        <v>22840824</v>
      </c>
    </row>
    <row r="30" spans="1:12" ht="16.5" customHeight="1" thickTop="1">
      <c r="A30" s="94"/>
      <c r="B30" s="94"/>
      <c r="C30" s="85"/>
      <c r="E30" s="101"/>
      <c r="F30" s="206"/>
      <c r="G30" s="101"/>
      <c r="H30" s="106"/>
      <c r="I30" s="106"/>
      <c r="J30" s="206"/>
      <c r="K30" s="106"/>
      <c r="L30" s="106"/>
    </row>
    <row r="31" spans="1:12" ht="16.5" customHeight="1">
      <c r="A31" s="111" t="s">
        <v>81</v>
      </c>
      <c r="B31" s="111"/>
      <c r="C31" s="81"/>
      <c r="E31" s="101"/>
      <c r="F31" s="206"/>
      <c r="G31" s="101"/>
      <c r="H31" s="106"/>
      <c r="I31" s="106"/>
      <c r="J31" s="206"/>
      <c r="K31" s="106"/>
      <c r="L31" s="106"/>
    </row>
    <row r="32" spans="1:12" ht="16.5" customHeight="1">
      <c r="A32" s="112" t="s">
        <v>82</v>
      </c>
      <c r="B32" s="112"/>
      <c r="C32" s="81"/>
      <c r="E32" s="101"/>
      <c r="F32" s="210">
        <v>18077014.0620079</v>
      </c>
      <c r="G32" s="101"/>
      <c r="H32" s="39">
        <v>25548775</v>
      </c>
      <c r="I32" s="107"/>
      <c r="J32" s="210">
        <v>16254789</v>
      </c>
      <c r="K32" s="107"/>
      <c r="L32" s="39">
        <v>22840824</v>
      </c>
    </row>
    <row r="33" spans="1:12" ht="16.5" customHeight="1">
      <c r="A33" s="113" t="s">
        <v>83</v>
      </c>
      <c r="B33" s="113"/>
      <c r="E33" s="101"/>
      <c r="F33" s="211">
        <v>64.114562750430196</v>
      </c>
      <c r="G33" s="101"/>
      <c r="H33" s="105">
        <v>38</v>
      </c>
      <c r="I33" s="106"/>
      <c r="J33" s="104">
        <v>0</v>
      </c>
      <c r="K33" s="106"/>
      <c r="L33" s="105">
        <v>0</v>
      </c>
    </row>
    <row r="34" spans="1:12" ht="16.5" customHeight="1">
      <c r="D34" s="86"/>
      <c r="E34" s="95"/>
      <c r="F34" s="103"/>
      <c r="G34" s="95"/>
      <c r="H34" s="99"/>
      <c r="I34" s="99"/>
      <c r="J34" s="103"/>
      <c r="K34" s="99"/>
      <c r="L34" s="99"/>
    </row>
    <row r="35" spans="1:12" ht="16.5" customHeight="1" thickBot="1">
      <c r="A35" s="81"/>
      <c r="B35" s="81"/>
      <c r="C35" s="89"/>
      <c r="D35" s="86"/>
      <c r="E35" s="86"/>
      <c r="F35" s="109">
        <f>SUM(F32:F33)</f>
        <v>18077078.17657065</v>
      </c>
      <c r="G35" s="86"/>
      <c r="H35" s="110">
        <f>SUM(H32:H33)</f>
        <v>25548813</v>
      </c>
      <c r="I35" s="106"/>
      <c r="J35" s="109">
        <f>SUM(J32:J33)</f>
        <v>16254789</v>
      </c>
      <c r="K35" s="106"/>
      <c r="L35" s="110">
        <f>SUM(L32:L33)</f>
        <v>22840824</v>
      </c>
    </row>
    <row r="36" spans="1:12" ht="16.5" customHeight="1" thickTop="1">
      <c r="C36" s="85"/>
      <c r="D36" s="85"/>
      <c r="F36" s="114"/>
      <c r="H36" s="85"/>
      <c r="I36" s="85"/>
      <c r="J36" s="114"/>
      <c r="K36" s="85"/>
      <c r="L36" s="85"/>
    </row>
    <row r="37" spans="1:12" ht="16.5" customHeight="1">
      <c r="A37" s="115" t="s">
        <v>84</v>
      </c>
      <c r="B37" s="115"/>
      <c r="C37" s="85"/>
      <c r="D37" s="85"/>
      <c r="F37" s="114"/>
      <c r="H37" s="85"/>
      <c r="I37" s="85"/>
      <c r="J37" s="114"/>
      <c r="K37" s="85"/>
      <c r="L37" s="85"/>
    </row>
    <row r="38" spans="1:12" ht="16.5" customHeight="1">
      <c r="A38" s="116"/>
      <c r="B38" s="115" t="s">
        <v>85</v>
      </c>
      <c r="C38" s="81"/>
      <c r="E38" s="101"/>
      <c r="F38" s="206"/>
      <c r="G38" s="101"/>
      <c r="H38" s="106"/>
      <c r="I38" s="106"/>
      <c r="J38" s="206"/>
      <c r="K38" s="106"/>
      <c r="L38" s="106"/>
    </row>
    <row r="39" spans="1:12" ht="16.5" customHeight="1">
      <c r="A39" s="112" t="s">
        <v>82</v>
      </c>
      <c r="B39" s="112"/>
      <c r="C39" s="81"/>
      <c r="E39" s="101"/>
      <c r="F39" s="210">
        <v>18077014</v>
      </c>
      <c r="G39" s="101"/>
      <c r="H39" s="39">
        <v>25548775</v>
      </c>
      <c r="I39" s="107"/>
      <c r="J39" s="210">
        <v>16254789</v>
      </c>
      <c r="K39" s="107"/>
      <c r="L39" s="39">
        <v>22840824</v>
      </c>
    </row>
    <row r="40" spans="1:12" ht="16.5" customHeight="1">
      <c r="A40" s="113" t="s">
        <v>83</v>
      </c>
      <c r="B40" s="113"/>
      <c r="E40" s="101"/>
      <c r="F40" s="211">
        <v>64</v>
      </c>
      <c r="G40" s="101"/>
      <c r="H40" s="105">
        <v>38</v>
      </c>
      <c r="I40" s="212"/>
      <c r="J40" s="211" t="s">
        <v>38</v>
      </c>
      <c r="K40" s="212"/>
      <c r="L40" s="105">
        <v>0</v>
      </c>
    </row>
    <row r="41" spans="1:12" ht="16.5" customHeight="1">
      <c r="D41" s="86"/>
      <c r="E41" s="95"/>
      <c r="F41" s="103"/>
      <c r="G41" s="95"/>
      <c r="H41" s="99"/>
      <c r="I41" s="99"/>
      <c r="J41" s="103"/>
      <c r="K41" s="99"/>
      <c r="L41" s="99"/>
    </row>
    <row r="42" spans="1:12" ht="16.5" customHeight="1" thickBot="1">
      <c r="A42" s="81"/>
      <c r="B42" s="81"/>
      <c r="C42" s="89"/>
      <c r="D42" s="86"/>
      <c r="E42" s="86"/>
      <c r="F42" s="109">
        <f>SUM(F39:F40)</f>
        <v>18077078</v>
      </c>
      <c r="G42" s="86"/>
      <c r="H42" s="110">
        <f>SUM(H39:H40)</f>
        <v>25548813</v>
      </c>
      <c r="I42" s="106"/>
      <c r="J42" s="109">
        <f>SUM(J39:J40)</f>
        <v>16254789</v>
      </c>
      <c r="K42" s="106"/>
      <c r="L42" s="110">
        <f>SUM(L39:L40)</f>
        <v>22840824</v>
      </c>
    </row>
    <row r="43" spans="1:12" ht="16.5" customHeight="1" thickTop="1">
      <c r="A43" s="81"/>
      <c r="B43" s="81"/>
      <c r="C43" s="89"/>
      <c r="D43" s="86"/>
      <c r="E43" s="86"/>
      <c r="F43" s="206"/>
      <c r="G43" s="86"/>
      <c r="H43" s="106"/>
      <c r="I43" s="106"/>
      <c r="J43" s="206"/>
      <c r="K43" s="106"/>
      <c r="L43" s="106"/>
    </row>
    <row r="44" spans="1:12" ht="16.5" customHeight="1">
      <c r="A44" s="89" t="s">
        <v>86</v>
      </c>
      <c r="E44" s="101"/>
      <c r="F44" s="118"/>
      <c r="G44" s="101"/>
      <c r="H44" s="119"/>
      <c r="I44" s="121"/>
      <c r="J44" s="120"/>
      <c r="K44" s="121"/>
      <c r="L44" s="121"/>
    </row>
    <row r="45" spans="1:12" ht="16.5" customHeight="1">
      <c r="A45" s="85" t="s">
        <v>87</v>
      </c>
      <c r="C45" s="85"/>
      <c r="D45" s="101">
        <v>16</v>
      </c>
      <c r="F45" s="122">
        <v>0.43041892093513662</v>
      </c>
      <c r="G45" s="123"/>
      <c r="H45" s="124">
        <v>0.61</v>
      </c>
      <c r="I45" s="123"/>
      <c r="J45" s="122">
        <v>0.39</v>
      </c>
      <c r="K45" s="123"/>
      <c r="L45" s="124">
        <v>0.54</v>
      </c>
    </row>
    <row r="46" spans="1:12" ht="16.5" customHeight="1">
      <c r="F46" s="125"/>
      <c r="G46" s="123"/>
      <c r="H46" s="125"/>
      <c r="I46" s="125"/>
      <c r="J46" s="125"/>
      <c r="K46" s="125"/>
      <c r="L46" s="125"/>
    </row>
    <row r="47" spans="1:12" ht="16.5" customHeight="1">
      <c r="C47" s="85"/>
      <c r="D47" s="85"/>
      <c r="F47" s="85"/>
      <c r="H47" s="85"/>
      <c r="I47" s="85"/>
      <c r="J47" s="85"/>
      <c r="K47" s="85"/>
      <c r="L47" s="85"/>
    </row>
    <row r="48" spans="1:12" ht="16.5" customHeight="1">
      <c r="C48" s="85"/>
      <c r="D48" s="85"/>
      <c r="F48" s="85"/>
      <c r="H48" s="85"/>
      <c r="I48" s="85"/>
      <c r="J48" s="85"/>
      <c r="K48" s="85"/>
      <c r="L48" s="85"/>
    </row>
    <row r="49" spans="1:12" ht="21.95" customHeight="1">
      <c r="A49" s="229" t="s">
        <v>31</v>
      </c>
      <c r="B49" s="229"/>
      <c r="C49" s="229"/>
      <c r="D49" s="229"/>
      <c r="E49" s="229"/>
      <c r="F49" s="229"/>
      <c r="G49" s="229"/>
      <c r="H49" s="229"/>
      <c r="I49" s="229"/>
      <c r="J49" s="229"/>
      <c r="K49" s="229"/>
      <c r="L49" s="229"/>
    </row>
  </sheetData>
  <mergeCells count="5">
    <mergeCell ref="F6:H6"/>
    <mergeCell ref="J6:L6"/>
    <mergeCell ref="F7:H7"/>
    <mergeCell ref="J7:L7"/>
    <mergeCell ref="A49:L49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A773A0-AFCB-4789-A90C-9E02F3F3C316}">
  <sheetPr>
    <tabColor theme="3" tint="0.39997558519241921"/>
  </sheetPr>
  <dimension ref="A1:L49"/>
  <sheetViews>
    <sheetView topLeftCell="A37" zoomScale="115" zoomScaleNormal="115" zoomScaleSheetLayoutView="115" workbookViewId="0">
      <selection activeCell="I54" sqref="I54"/>
    </sheetView>
  </sheetViews>
  <sheetFormatPr defaultColWidth="9.140625" defaultRowHeight="16.5" customHeight="1"/>
  <cols>
    <col min="1" max="2" width="1.7109375" style="85" customWidth="1"/>
    <col min="3" max="3" width="34.5703125" style="94" customWidth="1"/>
    <col min="4" max="4" width="5.140625" style="101" customWidth="1"/>
    <col min="5" max="5" width="1" style="85" customWidth="1"/>
    <col min="6" max="6" width="12.7109375" style="126" customWidth="1"/>
    <col min="7" max="7" width="1" style="126" customWidth="1"/>
    <col min="8" max="8" width="12.7109375" style="126" customWidth="1"/>
    <col min="9" max="9" width="1" style="126" customWidth="1"/>
    <col min="10" max="10" width="12.7109375" style="126" customWidth="1"/>
    <col min="11" max="11" width="1" style="126" customWidth="1"/>
    <col min="12" max="12" width="12.7109375" style="126" customWidth="1"/>
    <col min="13" max="16384" width="9.140625" style="85"/>
  </cols>
  <sheetData>
    <row r="1" spans="1:12" ht="16.5" customHeight="1">
      <c r="A1" s="1" t="s">
        <v>169</v>
      </c>
      <c r="B1" s="81"/>
      <c r="C1" s="82"/>
      <c r="D1" s="83"/>
      <c r="E1" s="82"/>
      <c r="F1" s="84"/>
      <c r="G1" s="84"/>
      <c r="H1" s="84"/>
      <c r="I1" s="84"/>
      <c r="J1" s="84"/>
      <c r="K1" s="84"/>
      <c r="L1" s="84"/>
    </row>
    <row r="2" spans="1:12" s="89" customFormat="1" ht="16.5" customHeight="1">
      <c r="A2" s="81" t="s">
        <v>66</v>
      </c>
      <c r="B2" s="81"/>
      <c r="C2" s="81"/>
      <c r="D2" s="86"/>
      <c r="E2" s="86"/>
      <c r="F2" s="87"/>
      <c r="G2" s="87"/>
      <c r="H2" s="87"/>
      <c r="I2" s="87"/>
      <c r="J2" s="88"/>
      <c r="K2" s="87"/>
      <c r="L2" s="88"/>
    </row>
    <row r="3" spans="1:12" ht="16.5" customHeight="1">
      <c r="A3" s="90" t="s">
        <v>88</v>
      </c>
      <c r="B3" s="91"/>
      <c r="C3" s="91"/>
      <c r="D3" s="92"/>
      <c r="E3" s="92"/>
      <c r="F3" s="93"/>
      <c r="G3" s="93"/>
      <c r="H3" s="93"/>
      <c r="I3" s="93"/>
      <c r="J3" s="93"/>
      <c r="K3" s="93"/>
      <c r="L3" s="93"/>
    </row>
    <row r="4" spans="1:12" ht="16.5" customHeight="1">
      <c r="A4" s="81"/>
      <c r="B4" s="81"/>
      <c r="C4" s="81"/>
      <c r="D4" s="86"/>
      <c r="E4" s="86"/>
      <c r="F4" s="87"/>
      <c r="G4" s="87"/>
      <c r="H4" s="87"/>
      <c r="I4" s="87"/>
      <c r="J4" s="87"/>
      <c r="K4" s="87"/>
      <c r="L4" s="87"/>
    </row>
    <row r="5" spans="1:12" ht="16.5" customHeight="1">
      <c r="A5" s="81"/>
      <c r="B5" s="81"/>
      <c r="C5" s="81"/>
      <c r="D5" s="86"/>
      <c r="E5" s="86"/>
      <c r="F5" s="87"/>
      <c r="G5" s="87"/>
      <c r="H5" s="87"/>
      <c r="I5" s="87"/>
      <c r="J5" s="87"/>
      <c r="K5" s="87"/>
      <c r="L5" s="87"/>
    </row>
    <row r="6" spans="1:12" ht="16.5" customHeight="1">
      <c r="A6" s="81"/>
      <c r="B6" s="81"/>
      <c r="C6" s="81"/>
      <c r="D6" s="86"/>
      <c r="E6" s="86"/>
      <c r="F6" s="227" t="s">
        <v>2</v>
      </c>
      <c r="G6" s="227"/>
      <c r="H6" s="227"/>
      <c r="I6" s="21"/>
      <c r="J6" s="227" t="s">
        <v>3</v>
      </c>
      <c r="K6" s="227"/>
      <c r="L6" s="227"/>
    </row>
    <row r="7" spans="1:12" ht="16.5" customHeight="1">
      <c r="D7" s="86"/>
      <c r="E7" s="95"/>
      <c r="F7" s="226" t="s">
        <v>4</v>
      </c>
      <c r="G7" s="226"/>
      <c r="H7" s="226"/>
      <c r="I7" s="96"/>
      <c r="J7" s="226" t="s">
        <v>4</v>
      </c>
      <c r="K7" s="226"/>
      <c r="L7" s="226"/>
    </row>
    <row r="8" spans="1:12" ht="16.5" customHeight="1">
      <c r="D8" s="86"/>
      <c r="E8" s="95"/>
      <c r="F8" s="97" t="s">
        <v>9</v>
      </c>
      <c r="G8" s="97"/>
      <c r="H8" s="97" t="s">
        <v>10</v>
      </c>
      <c r="I8" s="97"/>
      <c r="J8" s="97" t="s">
        <v>9</v>
      </c>
      <c r="K8" s="97"/>
      <c r="L8" s="97" t="s">
        <v>10</v>
      </c>
    </row>
    <row r="9" spans="1:12" ht="16.5" customHeight="1">
      <c r="D9" s="92" t="s">
        <v>11</v>
      </c>
      <c r="E9" s="95"/>
      <c r="F9" s="98" t="s">
        <v>12</v>
      </c>
      <c r="G9" s="99"/>
      <c r="H9" s="98" t="s">
        <v>12</v>
      </c>
      <c r="I9" s="99"/>
      <c r="J9" s="98" t="s">
        <v>12</v>
      </c>
      <c r="K9" s="99"/>
      <c r="L9" s="98" t="s">
        <v>12</v>
      </c>
    </row>
    <row r="10" spans="1:12" ht="16.5" customHeight="1">
      <c r="D10" s="86"/>
      <c r="E10" s="95"/>
      <c r="F10" s="100"/>
      <c r="G10" s="96"/>
      <c r="H10" s="22"/>
      <c r="I10" s="96"/>
      <c r="J10" s="100"/>
      <c r="K10" s="96"/>
      <c r="L10" s="22"/>
    </row>
    <row r="11" spans="1:12" ht="16.5" customHeight="1">
      <c r="A11" s="94" t="s">
        <v>68</v>
      </c>
      <c r="B11" s="94"/>
      <c r="E11" s="101"/>
      <c r="F11" s="76">
        <v>796371141.63</v>
      </c>
      <c r="G11" s="75"/>
      <c r="H11" s="39">
        <v>778322538</v>
      </c>
      <c r="I11" s="75"/>
      <c r="J11" s="76">
        <v>713618796.92000008</v>
      </c>
      <c r="K11" s="75"/>
      <c r="L11" s="39">
        <v>716747151</v>
      </c>
    </row>
    <row r="12" spans="1:12" ht="16.5" customHeight="1">
      <c r="A12" s="94" t="s">
        <v>69</v>
      </c>
      <c r="B12" s="94"/>
      <c r="E12" s="101"/>
      <c r="F12" s="77">
        <v>-615101769.75000012</v>
      </c>
      <c r="G12" s="75"/>
      <c r="H12" s="43">
        <v>-601133893</v>
      </c>
      <c r="I12" s="75"/>
      <c r="J12" s="77">
        <v>-555799201.37000012</v>
      </c>
      <c r="K12" s="75"/>
      <c r="L12" s="43">
        <v>-562745471</v>
      </c>
    </row>
    <row r="13" spans="1:12" ht="16.5" customHeight="1">
      <c r="D13" s="86"/>
      <c r="E13" s="95"/>
      <c r="F13" s="103"/>
      <c r="G13" s="99"/>
      <c r="H13" s="99"/>
      <c r="I13" s="99"/>
      <c r="J13" s="103"/>
      <c r="K13" s="99"/>
      <c r="L13" s="99"/>
    </row>
    <row r="14" spans="1:12" ht="16.5" customHeight="1">
      <c r="A14" s="81" t="s">
        <v>70</v>
      </c>
      <c r="B14" s="81"/>
      <c r="C14" s="85"/>
      <c r="E14" s="101"/>
      <c r="F14" s="104">
        <f>SUM(F11:F12)</f>
        <v>181269371.87999988</v>
      </c>
      <c r="G14" s="106"/>
      <c r="H14" s="105">
        <f>SUM(H11:H12)</f>
        <v>177188645</v>
      </c>
      <c r="I14" s="106"/>
      <c r="J14" s="104">
        <f>SUM(J11:J12)</f>
        <v>157819595.54999995</v>
      </c>
      <c r="K14" s="106"/>
      <c r="L14" s="105">
        <f>SUM(L11:L12)</f>
        <v>154001680</v>
      </c>
    </row>
    <row r="15" spans="1:12" ht="16.5" customHeight="1">
      <c r="A15" s="94"/>
      <c r="B15" s="94"/>
      <c r="C15" s="85"/>
      <c r="E15" s="101"/>
      <c r="F15" s="206"/>
      <c r="G15" s="106"/>
      <c r="H15" s="106"/>
      <c r="I15" s="106"/>
      <c r="J15" s="206"/>
      <c r="K15" s="106"/>
      <c r="L15" s="106"/>
    </row>
    <row r="16" spans="1:12" ht="16.5" customHeight="1">
      <c r="A16" s="94" t="s">
        <v>71</v>
      </c>
      <c r="B16" s="81"/>
      <c r="C16" s="81"/>
      <c r="E16" s="101"/>
      <c r="F16" s="76">
        <v>1113444</v>
      </c>
      <c r="G16" s="75"/>
      <c r="H16" s="39">
        <v>1824538</v>
      </c>
      <c r="I16" s="75"/>
      <c r="J16" s="76">
        <v>846620</v>
      </c>
      <c r="K16" s="75"/>
      <c r="L16" s="39">
        <v>9930946</v>
      </c>
    </row>
    <row r="17" spans="1:12" ht="16.5" customHeight="1">
      <c r="A17" s="94" t="s">
        <v>72</v>
      </c>
      <c r="B17" s="94"/>
      <c r="E17" s="101"/>
      <c r="F17" s="76">
        <v>-29992369.980000004</v>
      </c>
      <c r="G17" s="75"/>
      <c r="H17" s="39">
        <v>-27672518</v>
      </c>
      <c r="I17" s="75"/>
      <c r="J17" s="76">
        <v>-26493425</v>
      </c>
      <c r="K17" s="75"/>
      <c r="L17" s="39">
        <v>-24664322</v>
      </c>
    </row>
    <row r="18" spans="1:12" ht="16.5" customHeight="1">
      <c r="A18" s="94" t="s">
        <v>73</v>
      </c>
      <c r="B18" s="94"/>
      <c r="E18" s="101"/>
      <c r="F18" s="76">
        <v>-68956118.973591477</v>
      </c>
      <c r="G18" s="75"/>
      <c r="H18" s="39">
        <v>-53012213</v>
      </c>
      <c r="I18" s="75"/>
      <c r="J18" s="76">
        <v>-64028409</v>
      </c>
      <c r="K18" s="75"/>
      <c r="L18" s="39">
        <v>-39648556</v>
      </c>
    </row>
    <row r="19" spans="1:12" ht="16.5" customHeight="1">
      <c r="A19" s="94" t="s">
        <v>74</v>
      </c>
      <c r="B19" s="94"/>
      <c r="E19" s="101"/>
      <c r="F19" s="76">
        <v>-951530.99999999965</v>
      </c>
      <c r="G19" s="75"/>
      <c r="H19" s="39">
        <v>-5648131</v>
      </c>
      <c r="I19" s="75"/>
      <c r="J19" s="76">
        <v>-1447428</v>
      </c>
      <c r="K19" s="75"/>
      <c r="L19" s="39">
        <v>-5144813</v>
      </c>
    </row>
    <row r="20" spans="1:12" ht="16.5" customHeight="1">
      <c r="A20" s="94" t="s">
        <v>75</v>
      </c>
      <c r="B20" s="94"/>
      <c r="E20" s="101"/>
      <c r="F20" s="77">
        <v>-3925272.3609721093</v>
      </c>
      <c r="G20" s="208"/>
      <c r="H20" s="43">
        <v>-888464</v>
      </c>
      <c r="I20" s="208"/>
      <c r="J20" s="77">
        <v>-2706955</v>
      </c>
      <c r="K20" s="208"/>
      <c r="L20" s="43">
        <v>-552489</v>
      </c>
    </row>
    <row r="21" spans="1:12" ht="16.5" customHeight="1">
      <c r="D21" s="86"/>
      <c r="E21" s="95"/>
      <c r="F21" s="103"/>
      <c r="G21" s="99"/>
      <c r="H21" s="99"/>
      <c r="I21" s="99"/>
      <c r="J21" s="103"/>
      <c r="K21" s="99"/>
      <c r="L21" s="99"/>
    </row>
    <row r="22" spans="1:12" ht="16.5" customHeight="1">
      <c r="A22" s="81" t="s">
        <v>76</v>
      </c>
      <c r="B22" s="81"/>
      <c r="E22" s="101"/>
      <c r="F22" s="206">
        <f>SUM(F14:F20)</f>
        <v>78557523.565436274</v>
      </c>
      <c r="G22" s="107"/>
      <c r="H22" s="106">
        <f>SUM(H14:H20)</f>
        <v>91791857</v>
      </c>
      <c r="I22" s="107"/>
      <c r="J22" s="206">
        <f>SUM(J14:J20)</f>
        <v>63989998.549999952</v>
      </c>
      <c r="K22" s="107"/>
      <c r="L22" s="106">
        <f>SUM(L14:L20)</f>
        <v>93922446</v>
      </c>
    </row>
    <row r="23" spans="1:12" ht="16.5" customHeight="1">
      <c r="A23" s="94"/>
      <c r="B23" s="94"/>
      <c r="E23" s="101"/>
      <c r="F23" s="108"/>
      <c r="G23" s="107"/>
      <c r="H23" s="107"/>
      <c r="I23" s="107"/>
      <c r="J23" s="108"/>
      <c r="K23" s="107"/>
      <c r="L23" s="107"/>
    </row>
    <row r="24" spans="1:12" ht="16.5" customHeight="1">
      <c r="A24" s="94" t="s">
        <v>77</v>
      </c>
      <c r="B24" s="94"/>
      <c r="D24" s="101">
        <v>15</v>
      </c>
      <c r="E24" s="101"/>
      <c r="F24" s="77">
        <v>-15802879</v>
      </c>
      <c r="G24" s="75"/>
      <c r="H24" s="43">
        <v>-18484700</v>
      </c>
      <c r="I24" s="75"/>
      <c r="J24" s="77">
        <v>-12823870.748139899</v>
      </c>
      <c r="K24" s="75"/>
      <c r="L24" s="43">
        <v>-17127760</v>
      </c>
    </row>
    <row r="25" spans="1:12" ht="16.5" customHeight="1">
      <c r="D25" s="86"/>
      <c r="E25" s="95"/>
      <c r="F25" s="103"/>
      <c r="G25" s="99"/>
      <c r="H25" s="99"/>
      <c r="I25" s="99"/>
      <c r="J25" s="103"/>
      <c r="K25" s="99"/>
      <c r="L25" s="99"/>
    </row>
    <row r="26" spans="1:12" ht="16.5" customHeight="1">
      <c r="A26" s="81" t="s">
        <v>78</v>
      </c>
      <c r="B26" s="81"/>
      <c r="C26" s="81"/>
      <c r="E26" s="101"/>
      <c r="F26" s="108">
        <f>SUM(F22:F24)</f>
        <v>62754644.565436274</v>
      </c>
      <c r="G26" s="107"/>
      <c r="H26" s="107">
        <f>SUM(H22:H24)</f>
        <v>73307157</v>
      </c>
      <c r="I26" s="107"/>
      <c r="J26" s="108">
        <f>SUM(J22:J24)</f>
        <v>51166127.801860049</v>
      </c>
      <c r="K26" s="107"/>
      <c r="L26" s="107">
        <f>SUM(L22:L24)</f>
        <v>76794686</v>
      </c>
    </row>
    <row r="27" spans="1:12" ht="16.5" customHeight="1">
      <c r="A27" s="94" t="s">
        <v>79</v>
      </c>
      <c r="B27" s="81"/>
      <c r="C27" s="81"/>
      <c r="E27" s="101"/>
      <c r="F27" s="104">
        <v>0</v>
      </c>
      <c r="G27" s="106"/>
      <c r="H27" s="105">
        <v>0</v>
      </c>
      <c r="I27" s="106"/>
      <c r="J27" s="104">
        <v>0</v>
      </c>
      <c r="K27" s="106"/>
      <c r="L27" s="105">
        <v>0</v>
      </c>
    </row>
    <row r="28" spans="1:12" ht="16.5" customHeight="1">
      <c r="A28" s="81"/>
      <c r="B28" s="81"/>
      <c r="C28" s="81"/>
      <c r="E28" s="101"/>
      <c r="F28" s="206"/>
      <c r="G28" s="106"/>
      <c r="H28" s="106"/>
      <c r="I28" s="106"/>
      <c r="J28" s="206"/>
      <c r="K28" s="106"/>
      <c r="L28" s="106"/>
    </row>
    <row r="29" spans="1:12" ht="16.5" customHeight="1" thickBot="1">
      <c r="A29" s="81" t="s">
        <v>80</v>
      </c>
      <c r="B29" s="81"/>
      <c r="C29" s="81"/>
      <c r="E29" s="101"/>
      <c r="F29" s="109">
        <f>SUM(F26:F27)</f>
        <v>62754644.565436274</v>
      </c>
      <c r="G29" s="106"/>
      <c r="H29" s="110">
        <f>SUM(H26:H27)</f>
        <v>73307157</v>
      </c>
      <c r="I29" s="106"/>
      <c r="J29" s="109">
        <f>SUM(J26:J27)</f>
        <v>51166127.801860049</v>
      </c>
      <c r="K29" s="106"/>
      <c r="L29" s="110">
        <f>SUM(L26:L27)</f>
        <v>76794686</v>
      </c>
    </row>
    <row r="30" spans="1:12" ht="16.5" customHeight="1" thickTop="1">
      <c r="A30" s="94"/>
      <c r="B30" s="94"/>
      <c r="C30" s="85"/>
      <c r="E30" s="101"/>
      <c r="F30" s="206"/>
      <c r="G30" s="106"/>
      <c r="H30" s="106"/>
      <c r="I30" s="106"/>
      <c r="J30" s="206"/>
      <c r="K30" s="106"/>
      <c r="L30" s="106"/>
    </row>
    <row r="31" spans="1:12" ht="16.5" customHeight="1">
      <c r="A31" s="111" t="s">
        <v>81</v>
      </c>
      <c r="B31" s="111"/>
      <c r="C31" s="81"/>
      <c r="E31" s="101"/>
      <c r="F31" s="206"/>
      <c r="G31" s="106"/>
      <c r="H31" s="106"/>
      <c r="I31" s="106"/>
      <c r="J31" s="206"/>
      <c r="K31" s="106"/>
      <c r="L31" s="106"/>
    </row>
    <row r="32" spans="1:12" ht="16.5" customHeight="1">
      <c r="A32" s="112" t="s">
        <v>82</v>
      </c>
      <c r="B32" s="112"/>
      <c r="C32" s="81"/>
      <c r="E32" s="101"/>
      <c r="F32" s="108">
        <v>62754366.4998594</v>
      </c>
      <c r="G32" s="107"/>
      <c r="H32" s="39">
        <v>73307036</v>
      </c>
      <c r="I32" s="107"/>
      <c r="J32" s="108">
        <v>51166128</v>
      </c>
      <c r="K32" s="107"/>
      <c r="L32" s="39">
        <v>76794686</v>
      </c>
    </row>
    <row r="33" spans="1:12" ht="16.5" customHeight="1">
      <c r="A33" s="113" t="s">
        <v>83</v>
      </c>
      <c r="B33" s="113"/>
      <c r="E33" s="101"/>
      <c r="F33" s="127">
        <v>278.67671121470175</v>
      </c>
      <c r="G33" s="212"/>
      <c r="H33" s="43">
        <v>121</v>
      </c>
      <c r="I33" s="212"/>
      <c r="J33" s="127">
        <v>0</v>
      </c>
      <c r="K33" s="212"/>
      <c r="L33" s="43">
        <v>0</v>
      </c>
    </row>
    <row r="34" spans="1:12" ht="16.5" customHeight="1">
      <c r="D34" s="86"/>
      <c r="E34" s="95"/>
      <c r="F34" s="103"/>
      <c r="G34" s="99"/>
      <c r="H34" s="99"/>
      <c r="I34" s="99"/>
      <c r="J34" s="103"/>
      <c r="K34" s="99"/>
      <c r="L34" s="99"/>
    </row>
    <row r="35" spans="1:12" ht="16.5" customHeight="1" thickBot="1">
      <c r="A35" s="81"/>
      <c r="B35" s="81"/>
      <c r="C35" s="89"/>
      <c r="D35" s="86"/>
      <c r="E35" s="86"/>
      <c r="F35" s="109">
        <f>SUM(F32:F33)</f>
        <v>62754645.176570617</v>
      </c>
      <c r="G35" s="106"/>
      <c r="H35" s="110">
        <f>SUM(H32:H33)</f>
        <v>73307157</v>
      </c>
      <c r="I35" s="106"/>
      <c r="J35" s="109">
        <f>SUM(J32:J33)</f>
        <v>51166128</v>
      </c>
      <c r="K35" s="106"/>
      <c r="L35" s="110">
        <f>SUM(L32:L33)</f>
        <v>76794686</v>
      </c>
    </row>
    <row r="36" spans="1:12" ht="16.5" customHeight="1" thickTop="1">
      <c r="A36" s="81"/>
      <c r="B36" s="81"/>
      <c r="C36" s="89"/>
      <c r="D36" s="86"/>
      <c r="E36" s="86"/>
      <c r="F36" s="206"/>
      <c r="G36" s="106"/>
      <c r="H36" s="106"/>
      <c r="I36" s="106"/>
      <c r="J36" s="206"/>
      <c r="K36" s="106"/>
      <c r="L36" s="106"/>
    </row>
    <row r="37" spans="1:12" ht="16.5" customHeight="1">
      <c r="A37" s="115" t="s">
        <v>84</v>
      </c>
      <c r="B37" s="115"/>
      <c r="C37" s="89"/>
      <c r="D37" s="86"/>
      <c r="E37" s="86"/>
      <c r="F37" s="206"/>
      <c r="G37" s="106"/>
      <c r="H37" s="106"/>
      <c r="I37" s="106"/>
      <c r="J37" s="206"/>
      <c r="K37" s="106"/>
      <c r="L37" s="106"/>
    </row>
    <row r="38" spans="1:12" ht="16.5" customHeight="1">
      <c r="A38" s="116"/>
      <c r="B38" s="115" t="s">
        <v>85</v>
      </c>
      <c r="C38" s="81"/>
      <c r="E38" s="101"/>
      <c r="F38" s="206"/>
      <c r="G38" s="106"/>
      <c r="H38" s="106"/>
      <c r="I38" s="106"/>
      <c r="J38" s="206"/>
      <c r="K38" s="106"/>
      <c r="L38" s="106"/>
    </row>
    <row r="39" spans="1:12" ht="16.5" customHeight="1">
      <c r="A39" s="112" t="s">
        <v>82</v>
      </c>
      <c r="B39" s="112"/>
      <c r="C39" s="81"/>
      <c r="E39" s="101"/>
      <c r="F39" s="108">
        <v>62754366.4998594</v>
      </c>
      <c r="G39" s="107"/>
      <c r="H39" s="107">
        <v>73307036</v>
      </c>
      <c r="I39" s="107"/>
      <c r="J39" s="108">
        <v>51166128</v>
      </c>
      <c r="K39" s="107"/>
      <c r="L39" s="107">
        <v>76794686</v>
      </c>
    </row>
    <row r="40" spans="1:12" ht="16.5" customHeight="1">
      <c r="A40" s="113" t="s">
        <v>83</v>
      </c>
      <c r="B40" s="113"/>
      <c r="E40" s="101"/>
      <c r="F40" s="127">
        <v>278.67671121470175</v>
      </c>
      <c r="G40" s="212"/>
      <c r="H40" s="117">
        <v>121</v>
      </c>
      <c r="I40" s="212"/>
      <c r="J40" s="127">
        <v>0</v>
      </c>
      <c r="K40" s="212"/>
      <c r="L40" s="117">
        <v>0</v>
      </c>
    </row>
    <row r="41" spans="1:12" ht="16.5" customHeight="1">
      <c r="D41" s="86"/>
      <c r="E41" s="95"/>
      <c r="F41" s="103"/>
      <c r="G41" s="99"/>
      <c r="H41" s="99"/>
      <c r="I41" s="99"/>
      <c r="J41" s="103"/>
      <c r="K41" s="99"/>
      <c r="L41" s="99"/>
    </row>
    <row r="42" spans="1:12" ht="16.5" customHeight="1" thickBot="1">
      <c r="A42" s="81"/>
      <c r="B42" s="81"/>
      <c r="C42" s="89"/>
      <c r="D42" s="86"/>
      <c r="E42" s="86"/>
      <c r="F42" s="109">
        <f>SUM(F39:F40)</f>
        <v>62754645.176570617</v>
      </c>
      <c r="G42" s="106"/>
      <c r="H42" s="110">
        <f>SUM(H39:H40)</f>
        <v>73307157</v>
      </c>
      <c r="I42" s="106"/>
      <c r="J42" s="109">
        <f>SUM(J39:J40)</f>
        <v>51166128</v>
      </c>
      <c r="K42" s="106"/>
      <c r="L42" s="110">
        <f>SUM(L39:L40)</f>
        <v>76794686</v>
      </c>
    </row>
    <row r="43" spans="1:12" ht="16.5" customHeight="1" thickTop="1">
      <c r="C43" s="85"/>
      <c r="D43" s="85"/>
      <c r="F43" s="114"/>
      <c r="G43" s="85"/>
      <c r="H43" s="85"/>
      <c r="I43" s="85"/>
      <c r="J43" s="114"/>
      <c r="K43" s="85"/>
      <c r="L43" s="85"/>
    </row>
    <row r="44" spans="1:12" ht="16.5" customHeight="1">
      <c r="A44" s="89" t="s">
        <v>86</v>
      </c>
      <c r="E44" s="101"/>
      <c r="F44" s="118"/>
      <c r="G44" s="101"/>
      <c r="H44" s="119"/>
      <c r="I44" s="121"/>
      <c r="J44" s="120"/>
      <c r="K44" s="121"/>
      <c r="L44" s="121"/>
    </row>
    <row r="45" spans="1:12" ht="16.5" customHeight="1">
      <c r="A45" s="85" t="s">
        <v>87</v>
      </c>
      <c r="C45" s="85"/>
      <c r="D45" s="101">
        <v>16</v>
      </c>
      <c r="F45" s="122">
        <v>1.4942009099443465</v>
      </c>
      <c r="G45" s="123"/>
      <c r="H45" s="124">
        <v>1.7454583702391497</v>
      </c>
      <c r="I45" s="123"/>
      <c r="J45" s="122">
        <v>1.22</v>
      </c>
      <c r="K45" s="123"/>
      <c r="L45" s="124">
        <v>1.8284971475375487</v>
      </c>
    </row>
    <row r="46" spans="1:12" ht="16.5" customHeight="1">
      <c r="F46" s="125"/>
      <c r="G46" s="123"/>
      <c r="H46" s="125"/>
      <c r="I46" s="125"/>
      <c r="J46" s="125"/>
      <c r="K46" s="125"/>
      <c r="L46" s="125"/>
    </row>
    <row r="47" spans="1:12" ht="16.5" customHeight="1">
      <c r="F47" s="125"/>
      <c r="G47" s="123"/>
      <c r="H47" s="125"/>
      <c r="I47" s="125"/>
      <c r="J47" s="125"/>
      <c r="K47" s="125"/>
      <c r="L47" s="125"/>
    </row>
    <row r="48" spans="1:12" ht="13.5" customHeight="1"/>
    <row r="49" spans="1:12" ht="21.95" customHeight="1">
      <c r="A49" s="229" t="s">
        <v>31</v>
      </c>
      <c r="B49" s="229"/>
      <c r="C49" s="229"/>
      <c r="D49" s="229"/>
      <c r="E49" s="229"/>
      <c r="F49" s="229"/>
      <c r="G49" s="229"/>
      <c r="H49" s="229"/>
      <c r="I49" s="229"/>
      <c r="J49" s="229"/>
      <c r="K49" s="229"/>
      <c r="L49" s="229"/>
    </row>
  </sheetData>
  <mergeCells count="5">
    <mergeCell ref="F6:H6"/>
    <mergeCell ref="J6:L6"/>
    <mergeCell ref="F7:H7"/>
    <mergeCell ref="J7:L7"/>
    <mergeCell ref="A49:L49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1A2A4-3253-44EA-9FEC-E23F1DD0421D}">
  <dimension ref="A1:Q34"/>
  <sheetViews>
    <sheetView topLeftCell="A17" zoomScale="85" zoomScaleNormal="85" zoomScaleSheetLayoutView="115" workbookViewId="0">
      <selection activeCell="R39" sqref="R39"/>
    </sheetView>
  </sheetViews>
  <sheetFormatPr defaultColWidth="18.5703125" defaultRowHeight="16.5" customHeight="1"/>
  <cols>
    <col min="1" max="1" width="1.42578125" style="128" customWidth="1"/>
    <col min="2" max="2" width="37.5703125" style="128" customWidth="1"/>
    <col min="3" max="3" width="7.7109375" style="129" customWidth="1"/>
    <col min="4" max="4" width="0.7109375" style="128" customWidth="1"/>
    <col min="5" max="5" width="13.7109375" style="130" customWidth="1"/>
    <col min="6" max="6" width="0.7109375" style="130" customWidth="1"/>
    <col min="7" max="7" width="15.7109375" style="130" customWidth="1"/>
    <col min="8" max="8" width="0.7109375" style="130" customWidth="1"/>
    <col min="9" max="9" width="13.7109375" style="130" customWidth="1"/>
    <col min="10" max="10" width="0.7109375" style="130" customWidth="1"/>
    <col min="11" max="11" width="14.7109375" style="131" customWidth="1"/>
    <col min="12" max="12" width="0.7109375" style="130" customWidth="1"/>
    <col min="13" max="13" width="13.7109375" style="131" customWidth="1"/>
    <col min="14" max="14" width="0.7109375" style="130" customWidth="1"/>
    <col min="15" max="15" width="13.7109375" style="131" customWidth="1"/>
    <col min="16" max="16" width="0.7109375" style="131" customWidth="1"/>
    <col min="17" max="17" width="13.7109375" style="131" customWidth="1"/>
    <col min="18" max="16384" width="18.5703125" style="128"/>
  </cols>
  <sheetData>
    <row r="1" spans="1:17" ht="16.5" customHeight="1">
      <c r="A1" s="1" t="s">
        <v>169</v>
      </c>
    </row>
    <row r="2" spans="1:17" ht="16.5" customHeight="1">
      <c r="A2" s="132" t="s">
        <v>90</v>
      </c>
      <c r="B2" s="132"/>
      <c r="C2" s="133"/>
      <c r="D2" s="132"/>
      <c r="E2" s="134"/>
      <c r="F2" s="134"/>
      <c r="G2" s="134"/>
      <c r="H2" s="134"/>
      <c r="I2" s="135"/>
      <c r="J2" s="135"/>
      <c r="L2" s="135"/>
      <c r="N2" s="135"/>
    </row>
    <row r="3" spans="1:17" ht="16.5" customHeight="1">
      <c r="A3" s="90" t="s">
        <v>88</v>
      </c>
      <c r="B3" s="136"/>
      <c r="C3" s="137"/>
      <c r="D3" s="136"/>
      <c r="E3" s="138"/>
      <c r="F3" s="138"/>
      <c r="G3" s="138"/>
      <c r="H3" s="138"/>
      <c r="I3" s="138"/>
      <c r="J3" s="138"/>
      <c r="K3" s="139"/>
      <c r="L3" s="138"/>
      <c r="M3" s="139"/>
      <c r="N3" s="138"/>
      <c r="O3" s="139"/>
      <c r="P3" s="139"/>
      <c r="Q3" s="139"/>
    </row>
    <row r="4" spans="1:17" ht="16.5" customHeight="1">
      <c r="A4" s="132"/>
      <c r="B4" s="132"/>
      <c r="C4" s="133"/>
      <c r="D4" s="132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1"/>
    </row>
    <row r="5" spans="1:17" ht="16.5" customHeight="1">
      <c r="A5" s="132"/>
      <c r="B5" s="132"/>
      <c r="C5" s="133"/>
      <c r="D5" s="132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2"/>
    </row>
    <row r="6" spans="1:17" ht="16.5" customHeight="1">
      <c r="A6" s="132"/>
      <c r="B6" s="132"/>
      <c r="C6" s="133"/>
      <c r="D6" s="132"/>
      <c r="E6" s="230" t="s">
        <v>91</v>
      </c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231"/>
      <c r="Q6" s="231"/>
    </row>
    <row r="7" spans="1:17" ht="16.5" customHeight="1">
      <c r="A7" s="132"/>
      <c r="B7" s="132"/>
      <c r="C7" s="133"/>
      <c r="D7" s="132"/>
      <c r="E7" s="232" t="s">
        <v>92</v>
      </c>
      <c r="F7" s="232"/>
      <c r="G7" s="232"/>
      <c r="H7" s="232"/>
      <c r="I7" s="232"/>
      <c r="J7" s="232"/>
      <c r="K7" s="232"/>
      <c r="L7" s="232"/>
      <c r="M7" s="232"/>
      <c r="N7" s="143"/>
      <c r="O7" s="143"/>
      <c r="P7" s="143"/>
      <c r="Q7" s="143"/>
    </row>
    <row r="8" spans="1:17" ht="16.5" customHeight="1">
      <c r="A8" s="132"/>
      <c r="B8" s="132"/>
      <c r="C8" s="133"/>
      <c r="D8" s="132"/>
      <c r="E8" s="141"/>
      <c r="F8" s="134"/>
      <c r="G8" s="134"/>
      <c r="H8" s="134"/>
      <c r="I8" s="233" t="s">
        <v>59</v>
      </c>
      <c r="J8" s="233"/>
      <c r="K8" s="233"/>
      <c r="L8" s="134"/>
      <c r="M8" s="134"/>
      <c r="N8" s="134"/>
      <c r="O8" s="134"/>
      <c r="P8" s="134"/>
      <c r="Q8" s="134"/>
    </row>
    <row r="9" spans="1:17" ht="16.5" customHeight="1">
      <c r="A9" s="132"/>
      <c r="B9" s="132"/>
      <c r="C9" s="133"/>
      <c r="D9" s="132"/>
      <c r="E9" s="134" t="s">
        <v>93</v>
      </c>
      <c r="F9" s="144"/>
      <c r="G9" s="142"/>
      <c r="H9" s="142"/>
      <c r="J9" s="141"/>
      <c r="K9" s="128"/>
      <c r="L9" s="134"/>
      <c r="M9" s="142" t="s">
        <v>94</v>
      </c>
      <c r="N9" s="142"/>
      <c r="O9" s="142" t="s">
        <v>95</v>
      </c>
      <c r="P9" s="142"/>
    </row>
    <row r="10" spans="1:17" ht="16.5" customHeight="1">
      <c r="A10" s="132"/>
      <c r="B10" s="132"/>
      <c r="C10" s="133"/>
      <c r="D10" s="132"/>
      <c r="E10" s="134" t="s">
        <v>96</v>
      </c>
      <c r="F10" s="144"/>
      <c r="G10" s="134" t="s">
        <v>97</v>
      </c>
      <c r="H10" s="134"/>
      <c r="I10" s="142" t="s">
        <v>98</v>
      </c>
      <c r="J10" s="142"/>
      <c r="K10" s="142"/>
      <c r="L10" s="134"/>
      <c r="M10" s="142" t="s">
        <v>99</v>
      </c>
      <c r="N10" s="142"/>
      <c r="O10" s="142" t="s">
        <v>100</v>
      </c>
      <c r="P10" s="142"/>
      <c r="Q10" s="142" t="s">
        <v>94</v>
      </c>
    </row>
    <row r="11" spans="1:17" ht="16.5" customHeight="1">
      <c r="A11" s="132"/>
      <c r="B11" s="132"/>
      <c r="C11" s="143"/>
      <c r="D11" s="132"/>
      <c r="E11" s="134" t="s">
        <v>101</v>
      </c>
      <c r="F11" s="144"/>
      <c r="G11" s="134" t="s">
        <v>102</v>
      </c>
      <c r="H11" s="134"/>
      <c r="I11" s="142" t="s">
        <v>103</v>
      </c>
      <c r="J11" s="142"/>
      <c r="K11" s="142" t="s">
        <v>61</v>
      </c>
      <c r="L11" s="134"/>
      <c r="M11" s="142" t="s">
        <v>104</v>
      </c>
      <c r="N11" s="142"/>
      <c r="O11" s="142" t="s">
        <v>105</v>
      </c>
      <c r="P11" s="142"/>
      <c r="Q11" s="142" t="s">
        <v>106</v>
      </c>
    </row>
    <row r="12" spans="1:17" ht="16.5" customHeight="1">
      <c r="A12" s="132"/>
      <c r="B12" s="132"/>
      <c r="C12" s="145" t="s">
        <v>89</v>
      </c>
      <c r="D12" s="132"/>
      <c r="E12" s="138" t="s">
        <v>12</v>
      </c>
      <c r="F12" s="144"/>
      <c r="G12" s="138" t="s">
        <v>12</v>
      </c>
      <c r="H12" s="134"/>
      <c r="I12" s="138" t="s">
        <v>12</v>
      </c>
      <c r="J12" s="142"/>
      <c r="K12" s="138" t="s">
        <v>12</v>
      </c>
      <c r="L12" s="134"/>
      <c r="M12" s="138" t="s">
        <v>12</v>
      </c>
      <c r="N12" s="142"/>
      <c r="O12" s="138" t="s">
        <v>12</v>
      </c>
      <c r="P12" s="142"/>
      <c r="Q12" s="138" t="s">
        <v>12</v>
      </c>
    </row>
    <row r="13" spans="1:17" ht="16.5" customHeight="1">
      <c r="A13" s="132"/>
      <c r="B13" s="132"/>
      <c r="C13" s="133"/>
      <c r="D13" s="132"/>
      <c r="E13" s="146"/>
      <c r="F13" s="144"/>
      <c r="G13" s="146"/>
      <c r="H13" s="134"/>
      <c r="I13" s="147"/>
      <c r="J13" s="142"/>
      <c r="K13" s="147"/>
      <c r="L13" s="134"/>
      <c r="M13" s="147"/>
      <c r="N13" s="142"/>
      <c r="O13" s="147"/>
      <c r="P13" s="142"/>
      <c r="Q13" s="147"/>
    </row>
    <row r="14" spans="1:17" ht="16.5" customHeight="1">
      <c r="A14" s="132" t="s">
        <v>107</v>
      </c>
      <c r="B14" s="132"/>
      <c r="C14" s="133"/>
      <c r="D14" s="132"/>
      <c r="E14" s="148">
        <v>20999400</v>
      </c>
      <c r="F14" s="140"/>
      <c r="G14" s="148">
        <v>135878855</v>
      </c>
      <c r="H14" s="140"/>
      <c r="I14" s="148">
        <v>400000</v>
      </c>
      <c r="J14" s="140"/>
      <c r="K14" s="148">
        <v>455732344</v>
      </c>
      <c r="L14" s="140"/>
      <c r="M14" s="148">
        <v>613010599</v>
      </c>
      <c r="N14" s="140"/>
      <c r="O14" s="148">
        <v>5271</v>
      </c>
      <c r="P14" s="149"/>
      <c r="Q14" s="148">
        <v>613015870</v>
      </c>
    </row>
    <row r="15" spans="1:17" ht="6" customHeight="1">
      <c r="B15" s="150"/>
      <c r="D15" s="150"/>
      <c r="E15" s="151"/>
      <c r="F15" s="152"/>
      <c r="G15" s="151"/>
      <c r="H15" s="152"/>
      <c r="I15" s="151"/>
      <c r="J15" s="152"/>
      <c r="K15" s="151"/>
      <c r="L15" s="152"/>
      <c r="M15" s="151"/>
      <c r="N15" s="152"/>
      <c r="O15" s="151"/>
      <c r="P15" s="152"/>
      <c r="Q15" s="151"/>
    </row>
    <row r="16" spans="1:17" s="133" customFormat="1" ht="16.5" customHeight="1">
      <c r="A16" s="132" t="s">
        <v>108</v>
      </c>
      <c r="E16" s="153"/>
      <c r="F16" s="154"/>
      <c r="G16" s="153"/>
      <c r="H16" s="154"/>
      <c r="I16" s="153"/>
      <c r="J16" s="154"/>
      <c r="K16" s="155"/>
      <c r="L16" s="156"/>
      <c r="M16" s="155"/>
      <c r="N16" s="157"/>
      <c r="O16" s="155"/>
      <c r="P16" s="149"/>
      <c r="Q16" s="155"/>
    </row>
    <row r="17" spans="1:17" s="133" customFormat="1" ht="16.5" customHeight="1">
      <c r="A17" s="150" t="s">
        <v>109</v>
      </c>
      <c r="C17" s="129">
        <v>17</v>
      </c>
      <c r="E17" s="38">
        <v>0</v>
      </c>
      <c r="F17" s="154"/>
      <c r="G17" s="38">
        <v>0</v>
      </c>
      <c r="H17" s="154"/>
      <c r="I17" s="38">
        <v>0</v>
      </c>
      <c r="J17" s="154"/>
      <c r="K17" s="155">
        <v>-60000000</v>
      </c>
      <c r="L17" s="156"/>
      <c r="M17" s="148">
        <v>-60000000</v>
      </c>
      <c r="N17" s="39"/>
      <c r="O17" s="38">
        <v>0</v>
      </c>
      <c r="P17" s="149"/>
      <c r="Q17" s="148">
        <v>-60000000</v>
      </c>
    </row>
    <row r="18" spans="1:17" s="133" customFormat="1" ht="16.5" customHeight="1">
      <c r="A18" s="150" t="s">
        <v>110</v>
      </c>
      <c r="C18" s="129">
        <v>17</v>
      </c>
      <c r="E18" s="38">
        <v>0</v>
      </c>
      <c r="F18" s="154"/>
      <c r="G18" s="38">
        <v>0</v>
      </c>
      <c r="H18" s="154"/>
      <c r="I18" s="38">
        <v>1699940</v>
      </c>
      <c r="J18" s="154"/>
      <c r="K18" s="155">
        <v>-1699940</v>
      </c>
      <c r="L18" s="156"/>
      <c r="M18" s="148">
        <v>0</v>
      </c>
      <c r="N18" s="39"/>
      <c r="O18" s="38">
        <v>0</v>
      </c>
      <c r="P18" s="149"/>
      <c r="Q18" s="148">
        <v>0</v>
      </c>
    </row>
    <row r="19" spans="1:17" s="129" customFormat="1" ht="16.5" customHeight="1">
      <c r="A19" s="128" t="s">
        <v>80</v>
      </c>
      <c r="B19" s="128"/>
      <c r="D19" s="128"/>
      <c r="E19" s="47">
        <v>0</v>
      </c>
      <c r="F19" s="158"/>
      <c r="G19" s="47">
        <v>0</v>
      </c>
      <c r="H19" s="158"/>
      <c r="I19" s="159">
        <v>0</v>
      </c>
      <c r="J19" s="158"/>
      <c r="K19" s="127">
        <v>62754366.4998594</v>
      </c>
      <c r="L19" s="158"/>
      <c r="M19" s="160">
        <v>62754366.4998594</v>
      </c>
      <c r="N19" s="158"/>
      <c r="O19" s="159">
        <v>278.67671121470175</v>
      </c>
      <c r="P19" s="158"/>
      <c r="Q19" s="160">
        <v>62754645.176570617</v>
      </c>
    </row>
    <row r="20" spans="1:17" s="129" customFormat="1" ht="16.5" customHeight="1">
      <c r="A20" s="128"/>
      <c r="B20" s="150"/>
      <c r="D20" s="150"/>
      <c r="E20" s="148"/>
      <c r="F20" s="140"/>
      <c r="G20" s="148"/>
      <c r="H20" s="161"/>
      <c r="I20" s="148"/>
      <c r="J20" s="161"/>
      <c r="K20" s="148"/>
      <c r="L20" s="161"/>
      <c r="M20" s="148"/>
      <c r="N20" s="131"/>
      <c r="O20" s="148"/>
      <c r="P20" s="140"/>
      <c r="Q20" s="148"/>
    </row>
    <row r="21" spans="1:17" ht="16.5" customHeight="1" thickBot="1">
      <c r="A21" s="162" t="s">
        <v>111</v>
      </c>
      <c r="B21" s="132"/>
      <c r="C21" s="133"/>
      <c r="D21" s="132"/>
      <c r="E21" s="163">
        <f>SUM(E14:E19)</f>
        <v>20999400</v>
      </c>
      <c r="F21" s="140"/>
      <c r="G21" s="163">
        <f>SUM(G14:G19)</f>
        <v>135878855</v>
      </c>
      <c r="H21" s="140"/>
      <c r="I21" s="163">
        <f>SUM(I14:I19)</f>
        <v>2099940</v>
      </c>
      <c r="J21" s="140"/>
      <c r="K21" s="163">
        <f>SUM(K14:K19)</f>
        <v>456786770.49985939</v>
      </c>
      <c r="L21" s="140"/>
      <c r="M21" s="163">
        <f>SUM(M14:M19)</f>
        <v>615764965.49985945</v>
      </c>
      <c r="N21" s="140"/>
      <c r="O21" s="163">
        <f>SUM(O14:O19)</f>
        <v>5549.6767112147018</v>
      </c>
      <c r="Q21" s="163">
        <f>SUM(Q14:Q19)</f>
        <v>615770515.17657065</v>
      </c>
    </row>
    <row r="22" spans="1:17" ht="16.5" customHeight="1" thickTop="1">
      <c r="A22" s="132"/>
      <c r="B22" s="132"/>
      <c r="C22" s="133"/>
      <c r="D22" s="132"/>
      <c r="E22" s="131"/>
      <c r="F22" s="131"/>
      <c r="G22" s="131"/>
      <c r="H22" s="131"/>
      <c r="I22" s="131"/>
      <c r="J22" s="131"/>
      <c r="L22" s="131"/>
      <c r="N22" s="131"/>
    </row>
    <row r="23" spans="1:17" s="164" customFormat="1" ht="16.5" customHeight="1"/>
    <row r="24" spans="1:17" ht="16.5" customHeight="1">
      <c r="A24" s="132" t="s">
        <v>112</v>
      </c>
      <c r="B24" s="132"/>
      <c r="C24" s="133"/>
      <c r="D24" s="132"/>
      <c r="E24" s="39">
        <v>20999400</v>
      </c>
      <c r="F24" s="39"/>
      <c r="G24" s="39">
        <v>135878855</v>
      </c>
      <c r="H24" s="39">
        <v>0</v>
      </c>
      <c r="I24" s="39">
        <v>400000</v>
      </c>
      <c r="J24" s="39">
        <v>0</v>
      </c>
      <c r="K24" s="39">
        <v>356945728</v>
      </c>
      <c r="L24" s="39"/>
      <c r="M24" s="39">
        <v>514223983</v>
      </c>
      <c r="N24" s="39"/>
      <c r="O24" s="39">
        <v>5197</v>
      </c>
      <c r="P24" s="39"/>
      <c r="Q24" s="39">
        <v>514229180</v>
      </c>
    </row>
    <row r="25" spans="1:17" ht="6" customHeight="1">
      <c r="B25" s="150"/>
      <c r="D25" s="150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</row>
    <row r="26" spans="1:17" s="133" customFormat="1" ht="16.5" customHeight="1">
      <c r="A26" s="132" t="s">
        <v>108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</row>
    <row r="27" spans="1:17" s="129" customFormat="1" ht="16.5" customHeight="1">
      <c r="A27" s="128" t="s">
        <v>80</v>
      </c>
      <c r="B27" s="128"/>
      <c r="D27" s="128"/>
      <c r="E27" s="182">
        <v>0</v>
      </c>
      <c r="F27" s="39"/>
      <c r="G27" s="182">
        <v>0</v>
      </c>
      <c r="H27" s="39"/>
      <c r="I27" s="182">
        <v>0</v>
      </c>
      <c r="J27" s="39"/>
      <c r="K27" s="182">
        <v>73307036</v>
      </c>
      <c r="L27" s="213"/>
      <c r="M27" s="182">
        <v>73307036</v>
      </c>
      <c r="N27" s="182"/>
      <c r="O27" s="182">
        <v>121</v>
      </c>
      <c r="P27" s="39"/>
      <c r="Q27" s="182">
        <v>73307157</v>
      </c>
    </row>
    <row r="28" spans="1:17" s="129" customFormat="1" ht="16.5" customHeight="1">
      <c r="A28" s="128"/>
      <c r="B28" s="150"/>
      <c r="D28" s="150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</row>
    <row r="29" spans="1:17" ht="16.5" customHeight="1" thickBot="1">
      <c r="A29" s="162" t="s">
        <v>113</v>
      </c>
      <c r="B29" s="132"/>
      <c r="C29" s="133"/>
      <c r="D29" s="132"/>
      <c r="E29" s="224">
        <f>SUM(E24:E27)</f>
        <v>20999400</v>
      </c>
      <c r="F29" s="39"/>
      <c r="G29" s="224">
        <f>SUM(G24:G27)</f>
        <v>135878855</v>
      </c>
      <c r="H29" s="39"/>
      <c r="I29" s="224">
        <f>SUM(I24:I27)</f>
        <v>400000</v>
      </c>
      <c r="J29" s="39"/>
      <c r="K29" s="224">
        <f>SUM(K24:K27)</f>
        <v>430252764</v>
      </c>
      <c r="L29" s="39"/>
      <c r="M29" s="224">
        <f>SUM(M24:M27)</f>
        <v>587531019</v>
      </c>
      <c r="N29" s="39"/>
      <c r="O29" s="224">
        <f>SUM(O24:O27)</f>
        <v>5318</v>
      </c>
      <c r="P29" s="39"/>
      <c r="Q29" s="224">
        <f>SUM(Q24:Q27)</f>
        <v>587536337</v>
      </c>
    </row>
    <row r="30" spans="1:17" s="164" customFormat="1" ht="16.5" customHeight="1" thickTop="1"/>
    <row r="31" spans="1:17" s="164" customFormat="1" ht="16.5" customHeight="1"/>
    <row r="32" spans="1:17" s="164" customFormat="1" ht="16.5" customHeight="1"/>
    <row r="33" spans="1:17" s="164" customFormat="1" ht="18" customHeight="1"/>
    <row r="34" spans="1:17" ht="21.95" customHeight="1">
      <c r="A34" s="168" t="s">
        <v>31</v>
      </c>
      <c r="B34" s="136"/>
      <c r="C34" s="137"/>
      <c r="D34" s="136"/>
      <c r="E34" s="169"/>
      <c r="F34" s="169"/>
      <c r="G34" s="169"/>
      <c r="H34" s="169"/>
      <c r="I34" s="169"/>
      <c r="J34" s="169"/>
      <c r="K34" s="169"/>
      <c r="L34" s="169"/>
      <c r="M34" s="169"/>
      <c r="N34" s="169"/>
      <c r="O34" s="169"/>
      <c r="P34" s="169"/>
      <c r="Q34" s="169"/>
    </row>
  </sheetData>
  <mergeCells count="3">
    <mergeCell ref="E6:Q6"/>
    <mergeCell ref="E7:M7"/>
    <mergeCell ref="I8:K8"/>
  </mergeCells>
  <pageMargins left="0.5" right="0.5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0C4AA-2C60-4C1C-962C-846E5509DE4D}">
  <dimension ref="A1:M34"/>
  <sheetViews>
    <sheetView topLeftCell="A10" zoomScale="85" zoomScaleNormal="85" zoomScaleSheetLayoutView="100" workbookViewId="0">
      <selection activeCell="K33" sqref="K33"/>
    </sheetView>
  </sheetViews>
  <sheetFormatPr defaultColWidth="18.5703125" defaultRowHeight="16.5" customHeight="1"/>
  <cols>
    <col min="1" max="1" width="1.42578125" style="128" customWidth="1"/>
    <col min="2" max="2" width="50.7109375" style="128" customWidth="1"/>
    <col min="3" max="3" width="6.7109375" style="128" customWidth="1"/>
    <col min="4" max="4" width="1" style="128" customWidth="1"/>
    <col min="5" max="5" width="15.7109375" style="130" customWidth="1"/>
    <col min="6" max="6" width="1" style="128" customWidth="1"/>
    <col min="7" max="7" width="16.7109375" style="130" customWidth="1"/>
    <col min="8" max="8" width="1" style="130" customWidth="1"/>
    <col min="9" max="9" width="16.42578125" style="130" customWidth="1"/>
    <col min="10" max="10" width="1" style="130" customWidth="1"/>
    <col min="11" max="11" width="16.7109375" style="131" customWidth="1"/>
    <col min="12" max="12" width="1" style="130" customWidth="1"/>
    <col min="13" max="13" width="15.5703125" style="131" customWidth="1"/>
    <col min="14" max="16384" width="18.5703125" style="128"/>
  </cols>
  <sheetData>
    <row r="1" spans="1:13" ht="16.5" customHeight="1">
      <c r="A1" s="1" t="s">
        <v>169</v>
      </c>
    </row>
    <row r="2" spans="1:13" ht="16.5" customHeight="1">
      <c r="A2" s="132" t="s">
        <v>90</v>
      </c>
      <c r="B2" s="132"/>
      <c r="C2" s="132"/>
      <c r="D2" s="132"/>
      <c r="E2" s="134"/>
      <c r="F2" s="132"/>
      <c r="G2" s="134"/>
      <c r="H2" s="134"/>
      <c r="I2" s="135"/>
      <c r="J2" s="135"/>
      <c r="L2" s="135"/>
    </row>
    <row r="3" spans="1:13" ht="16.5" customHeight="1">
      <c r="A3" s="90" t="s">
        <v>88</v>
      </c>
      <c r="B3" s="136"/>
      <c r="C3" s="136"/>
      <c r="D3" s="136"/>
      <c r="E3" s="138"/>
      <c r="F3" s="136"/>
      <c r="G3" s="138"/>
      <c r="H3" s="138"/>
      <c r="I3" s="138"/>
      <c r="J3" s="138"/>
      <c r="K3" s="139"/>
      <c r="L3" s="138"/>
      <c r="M3" s="139"/>
    </row>
    <row r="4" spans="1:13" ht="16.5" customHeight="1">
      <c r="A4" s="170"/>
      <c r="B4" s="170"/>
      <c r="C4" s="132"/>
      <c r="D4" s="132"/>
      <c r="E4" s="171"/>
      <c r="F4" s="132"/>
      <c r="G4" s="171"/>
      <c r="H4" s="171"/>
      <c r="I4" s="171"/>
      <c r="J4" s="171"/>
      <c r="K4" s="172"/>
      <c r="L4" s="171"/>
      <c r="M4" s="172"/>
    </row>
    <row r="5" spans="1:13" ht="16.5" customHeight="1">
      <c r="A5" s="132"/>
      <c r="B5" s="132"/>
      <c r="C5" s="132"/>
      <c r="D5" s="132"/>
      <c r="E5" s="134"/>
      <c r="F5" s="132"/>
      <c r="G5" s="134"/>
      <c r="H5" s="134"/>
      <c r="I5" s="134"/>
      <c r="J5" s="134"/>
      <c r="L5" s="134"/>
    </row>
    <row r="6" spans="1:13" ht="16.5" customHeight="1">
      <c r="A6" s="132"/>
      <c r="B6" s="132"/>
      <c r="C6" s="132"/>
      <c r="D6" s="132"/>
      <c r="E6" s="132"/>
      <c r="F6" s="132"/>
      <c r="G6" s="234" t="s">
        <v>114</v>
      </c>
      <c r="H6" s="234"/>
      <c r="I6" s="234"/>
      <c r="J6" s="234"/>
      <c r="K6" s="234"/>
      <c r="L6" s="234"/>
      <c r="M6" s="234"/>
    </row>
    <row r="7" spans="1:13" ht="16.5" customHeight="1">
      <c r="A7" s="132"/>
      <c r="B7" s="132"/>
      <c r="C7" s="132"/>
      <c r="D7" s="132"/>
      <c r="E7" s="141"/>
      <c r="F7" s="132"/>
      <c r="G7" s="141"/>
      <c r="H7" s="144"/>
      <c r="I7" s="233" t="s">
        <v>59</v>
      </c>
      <c r="J7" s="233"/>
      <c r="K7" s="233"/>
      <c r="L7" s="142"/>
      <c r="M7" s="128"/>
    </row>
    <row r="8" spans="1:13" ht="16.5" customHeight="1">
      <c r="A8" s="132"/>
      <c r="B8" s="132"/>
      <c r="C8" s="132"/>
      <c r="D8" s="132"/>
      <c r="E8" s="134" t="s">
        <v>93</v>
      </c>
      <c r="F8" s="132"/>
      <c r="G8" s="134"/>
      <c r="H8" s="134"/>
      <c r="I8" s="134"/>
      <c r="J8" s="173"/>
      <c r="K8" s="173"/>
      <c r="L8" s="142"/>
      <c r="M8" s="128"/>
    </row>
    <row r="9" spans="1:13" ht="16.5" customHeight="1">
      <c r="A9" s="132"/>
      <c r="B9" s="132"/>
      <c r="C9" s="132"/>
      <c r="D9" s="132"/>
      <c r="E9" s="134" t="s">
        <v>96</v>
      </c>
      <c r="F9" s="132"/>
      <c r="G9" s="134" t="s">
        <v>97</v>
      </c>
      <c r="H9" s="144"/>
      <c r="I9" s="134" t="s">
        <v>98</v>
      </c>
      <c r="J9" s="142"/>
      <c r="K9" s="142"/>
      <c r="L9" s="142"/>
      <c r="M9" s="142" t="s">
        <v>94</v>
      </c>
    </row>
    <row r="10" spans="1:13" ht="16.5" customHeight="1">
      <c r="A10" s="132"/>
      <c r="B10" s="132"/>
      <c r="C10" s="132"/>
      <c r="D10" s="132"/>
      <c r="E10" s="134" t="s">
        <v>101</v>
      </c>
      <c r="F10" s="132"/>
      <c r="G10" s="134" t="s">
        <v>102</v>
      </c>
      <c r="H10" s="144"/>
      <c r="I10" s="174" t="s">
        <v>103</v>
      </c>
      <c r="J10" s="142"/>
      <c r="K10" s="142" t="s">
        <v>61</v>
      </c>
      <c r="L10" s="142"/>
      <c r="M10" s="142" t="s">
        <v>106</v>
      </c>
    </row>
    <row r="11" spans="1:13" ht="16.5" customHeight="1">
      <c r="A11" s="132"/>
      <c r="B11" s="132"/>
      <c r="C11" s="145" t="s">
        <v>89</v>
      </c>
      <c r="D11" s="132"/>
      <c r="E11" s="138" t="s">
        <v>12</v>
      </c>
      <c r="F11" s="132"/>
      <c r="G11" s="138" t="s">
        <v>12</v>
      </c>
      <c r="H11" s="144"/>
      <c r="I11" s="138" t="s">
        <v>12</v>
      </c>
      <c r="J11" s="175"/>
      <c r="K11" s="138" t="s">
        <v>12</v>
      </c>
      <c r="L11" s="175"/>
      <c r="M11" s="138" t="s">
        <v>12</v>
      </c>
    </row>
    <row r="12" spans="1:13" s="133" customFormat="1" ht="16.5" customHeight="1">
      <c r="A12" s="150"/>
      <c r="C12" s="132"/>
      <c r="D12" s="132"/>
      <c r="E12" s="176"/>
      <c r="F12" s="132"/>
      <c r="G12" s="176"/>
      <c r="H12" s="131"/>
      <c r="I12" s="176"/>
      <c r="J12" s="131"/>
      <c r="K12" s="176"/>
      <c r="L12" s="131"/>
      <c r="M12" s="176"/>
    </row>
    <row r="13" spans="1:13" s="133" customFormat="1" ht="16.5" customHeight="1">
      <c r="A13" s="132" t="s">
        <v>107</v>
      </c>
      <c r="B13" s="177"/>
      <c r="C13" s="150"/>
      <c r="D13" s="150"/>
      <c r="E13" s="148">
        <v>20999400</v>
      </c>
      <c r="F13" s="150"/>
      <c r="G13" s="148">
        <v>135878855</v>
      </c>
      <c r="H13" s="140"/>
      <c r="I13" s="148">
        <v>400000</v>
      </c>
      <c r="J13" s="140"/>
      <c r="K13" s="148">
        <v>443278079</v>
      </c>
      <c r="L13" s="140"/>
      <c r="M13" s="148">
        <v>600556334</v>
      </c>
    </row>
    <row r="14" spans="1:13" ht="6" customHeight="1">
      <c r="A14" s="132"/>
      <c r="B14" s="133"/>
      <c r="E14" s="176"/>
      <c r="G14" s="176"/>
      <c r="H14" s="131"/>
      <c r="I14" s="176"/>
      <c r="J14" s="131"/>
      <c r="K14" s="176"/>
      <c r="L14" s="131"/>
      <c r="M14" s="176"/>
    </row>
    <row r="15" spans="1:13" ht="16.5" customHeight="1">
      <c r="A15" s="178" t="s">
        <v>108</v>
      </c>
      <c r="B15" s="133"/>
      <c r="E15" s="176"/>
      <c r="G15" s="176"/>
      <c r="H15" s="131"/>
      <c r="I15" s="176"/>
      <c r="J15" s="131"/>
      <c r="K15" s="176"/>
      <c r="L15" s="131"/>
      <c r="M15" s="176"/>
    </row>
    <row r="16" spans="1:13" s="133" customFormat="1" ht="16.5" customHeight="1">
      <c r="A16" s="150" t="s">
        <v>109</v>
      </c>
      <c r="C16" s="129">
        <v>17</v>
      </c>
      <c r="E16" s="38">
        <v>0</v>
      </c>
      <c r="F16" s="154"/>
      <c r="G16" s="38">
        <v>0</v>
      </c>
      <c r="H16" s="154"/>
      <c r="I16" s="38">
        <v>0</v>
      </c>
      <c r="J16" s="154"/>
      <c r="K16" s="155">
        <v>-60000000</v>
      </c>
      <c r="L16" s="156"/>
      <c r="M16" s="148">
        <v>-60000000</v>
      </c>
    </row>
    <row r="17" spans="1:13" s="133" customFormat="1" ht="16.5" customHeight="1">
      <c r="A17" s="150" t="s">
        <v>110</v>
      </c>
      <c r="C17" s="129">
        <v>17</v>
      </c>
      <c r="E17" s="38">
        <v>0</v>
      </c>
      <c r="F17" s="154"/>
      <c r="G17" s="38">
        <v>0</v>
      </c>
      <c r="H17" s="154"/>
      <c r="I17" s="153">
        <v>1699940</v>
      </c>
      <c r="J17" s="154"/>
      <c r="K17" s="155">
        <v>-1699940</v>
      </c>
      <c r="L17" s="156"/>
      <c r="M17" s="148">
        <v>0</v>
      </c>
    </row>
    <row r="18" spans="1:13" s="129" customFormat="1" ht="16.5" customHeight="1">
      <c r="A18" s="179" t="s">
        <v>80</v>
      </c>
      <c r="B18" s="128"/>
      <c r="C18" s="132"/>
      <c r="D18" s="132"/>
      <c r="E18" s="47">
        <v>0</v>
      </c>
      <c r="F18" s="132"/>
      <c r="G18" s="47">
        <v>0</v>
      </c>
      <c r="H18" s="107"/>
      <c r="I18" s="127">
        <v>0</v>
      </c>
      <c r="J18" s="107"/>
      <c r="K18" s="127">
        <v>51166128</v>
      </c>
      <c r="L18" s="107"/>
      <c r="M18" s="160">
        <v>51166128</v>
      </c>
    </row>
    <row r="19" spans="1:13" s="129" customFormat="1" ht="16.5" customHeight="1">
      <c r="A19" s="132"/>
      <c r="B19" s="132"/>
      <c r="C19" s="150"/>
      <c r="D19" s="150"/>
      <c r="E19" s="148"/>
      <c r="F19" s="150"/>
      <c r="G19" s="148"/>
      <c r="H19" s="140"/>
      <c r="I19" s="148"/>
      <c r="J19" s="140"/>
      <c r="K19" s="148"/>
      <c r="L19" s="140"/>
      <c r="M19" s="148"/>
    </row>
    <row r="20" spans="1:13" s="133" customFormat="1" ht="16.5" customHeight="1" thickBot="1">
      <c r="A20" s="162" t="s">
        <v>111</v>
      </c>
      <c r="B20" s="132"/>
      <c r="E20" s="180">
        <f>SUM(E13:E18)</f>
        <v>20999400</v>
      </c>
      <c r="G20" s="180">
        <f>SUM(G13:G18)</f>
        <v>135878855</v>
      </c>
      <c r="H20" s="140"/>
      <c r="I20" s="180">
        <f>SUM(I13:I18)</f>
        <v>2099940</v>
      </c>
      <c r="J20" s="140"/>
      <c r="K20" s="180">
        <f>SUM(K13:K18)</f>
        <v>432744267</v>
      </c>
      <c r="L20" s="140"/>
      <c r="M20" s="180">
        <f>SUM(M13:M18)</f>
        <v>591722462</v>
      </c>
    </row>
    <row r="21" spans="1:13" s="133" customFormat="1" ht="16.5" customHeight="1" thickTop="1">
      <c r="A21" s="132"/>
      <c r="B21" s="132"/>
      <c r="C21" s="150"/>
      <c r="D21" s="150"/>
      <c r="E21" s="140"/>
      <c r="F21" s="150"/>
      <c r="G21" s="140"/>
      <c r="H21" s="140"/>
      <c r="I21" s="140"/>
      <c r="J21" s="140"/>
      <c r="K21" s="140"/>
      <c r="L21" s="140"/>
      <c r="M21" s="140"/>
    </row>
    <row r="22" spans="1:13" s="164" customFormat="1" ht="16.5" customHeight="1"/>
    <row r="23" spans="1:13" s="133" customFormat="1" ht="16.5" customHeight="1">
      <c r="A23" s="132" t="s">
        <v>112</v>
      </c>
      <c r="B23" s="177"/>
      <c r="C23" s="150"/>
      <c r="D23" s="150"/>
      <c r="E23" s="39">
        <v>20999400</v>
      </c>
      <c r="F23" s="181"/>
      <c r="G23" s="39">
        <v>135878855</v>
      </c>
      <c r="H23" s="39"/>
      <c r="I23" s="39">
        <v>400000</v>
      </c>
      <c r="J23" s="39"/>
      <c r="K23" s="39">
        <v>347013418</v>
      </c>
      <c r="L23" s="166"/>
      <c r="M23" s="39">
        <f>SUM(E23:K23)</f>
        <v>504291673</v>
      </c>
    </row>
    <row r="24" spans="1:13" ht="6" customHeight="1">
      <c r="A24" s="132"/>
      <c r="B24" s="133"/>
      <c r="E24" s="39"/>
      <c r="F24" s="181"/>
      <c r="G24" s="39"/>
      <c r="H24" s="39"/>
      <c r="I24" s="39"/>
      <c r="J24" s="39"/>
      <c r="K24" s="39"/>
      <c r="L24" s="39"/>
      <c r="M24" s="39"/>
    </row>
    <row r="25" spans="1:13" ht="16.5" customHeight="1">
      <c r="A25" s="178" t="s">
        <v>108</v>
      </c>
      <c r="B25" s="133"/>
      <c r="E25" s="165"/>
      <c r="F25" s="181"/>
      <c r="G25" s="165"/>
      <c r="H25" s="165"/>
      <c r="I25" s="165"/>
      <c r="J25" s="165"/>
      <c r="K25" s="165"/>
      <c r="L25" s="166"/>
      <c r="M25" s="39"/>
    </row>
    <row r="26" spans="1:13" s="129" customFormat="1" ht="16.5" customHeight="1">
      <c r="A26" s="179" t="s">
        <v>80</v>
      </c>
      <c r="B26" s="128"/>
      <c r="C26" s="132"/>
      <c r="D26" s="132"/>
      <c r="E26" s="43">
        <v>0</v>
      </c>
      <c r="F26" s="181"/>
      <c r="G26" s="43" t="s">
        <v>38</v>
      </c>
      <c r="H26" s="39"/>
      <c r="I26" s="43" t="s">
        <v>38</v>
      </c>
      <c r="J26" s="39"/>
      <c r="K26" s="43">
        <v>76794686</v>
      </c>
      <c r="L26" s="166"/>
      <c r="M26" s="182">
        <f>SUM(E26:K26)</f>
        <v>76794686</v>
      </c>
    </row>
    <row r="27" spans="1:13" s="129" customFormat="1" ht="16.5" customHeight="1">
      <c r="A27" s="132"/>
      <c r="B27" s="132"/>
      <c r="C27" s="150"/>
      <c r="D27" s="150"/>
      <c r="E27" s="165"/>
      <c r="F27" s="181"/>
      <c r="G27" s="165"/>
      <c r="H27" s="165"/>
      <c r="I27" s="165"/>
      <c r="J27" s="165"/>
      <c r="K27" s="165"/>
      <c r="L27" s="166"/>
      <c r="M27" s="165"/>
    </row>
    <row r="28" spans="1:13" s="133" customFormat="1" ht="16.5" customHeight="1" thickBot="1">
      <c r="A28" s="162" t="s">
        <v>113</v>
      </c>
      <c r="B28" s="132"/>
      <c r="E28" s="167">
        <f>SUM(E23:E26)</f>
        <v>20999400</v>
      </c>
      <c r="F28" s="183"/>
      <c r="G28" s="167">
        <f>SUM(G23:G26)</f>
        <v>135878855</v>
      </c>
      <c r="H28" s="39"/>
      <c r="I28" s="167">
        <f>SUM(I23:I26)</f>
        <v>400000</v>
      </c>
      <c r="J28" s="39"/>
      <c r="K28" s="167">
        <f>SUM(K23:K26)</f>
        <v>423808104</v>
      </c>
      <c r="L28" s="39"/>
      <c r="M28" s="167">
        <f>SUM(M23:M26)</f>
        <v>581086359</v>
      </c>
    </row>
    <row r="29" spans="1:13" s="164" customFormat="1" ht="16.5" customHeight="1" thickTop="1"/>
    <row r="30" spans="1:13" s="164" customFormat="1" ht="16.5" customHeight="1"/>
    <row r="31" spans="1:13" s="164" customFormat="1" ht="16.5" customHeight="1"/>
    <row r="32" spans="1:13" s="164" customFormat="1" ht="16.5" customHeight="1"/>
    <row r="33" spans="1:13" s="164" customFormat="1" ht="19.5" customHeight="1"/>
    <row r="34" spans="1:13" ht="21.95" customHeight="1">
      <c r="A34" s="184" t="s">
        <v>31</v>
      </c>
      <c r="B34" s="184"/>
      <c r="C34" s="168"/>
      <c r="D34" s="168"/>
      <c r="E34" s="169"/>
      <c r="F34" s="168"/>
      <c r="G34" s="169"/>
      <c r="H34" s="169"/>
      <c r="I34" s="169"/>
      <c r="J34" s="169"/>
      <c r="K34" s="139"/>
      <c r="L34" s="169"/>
      <c r="M34" s="139"/>
    </row>
  </sheetData>
  <mergeCells count="2">
    <mergeCell ref="G6:M6"/>
    <mergeCell ref="I7:K7"/>
  </mergeCells>
  <pageMargins left="0.7" right="0.7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08C2F-BDC0-45DC-9F40-324B5142BA8D}">
  <dimension ref="A1:L106"/>
  <sheetViews>
    <sheetView tabSelected="1" topLeftCell="A44" zoomScale="110" zoomScaleNormal="110" zoomScaleSheetLayoutView="120" workbookViewId="0">
      <selection activeCell="B54" sqref="B54"/>
    </sheetView>
  </sheetViews>
  <sheetFormatPr defaultColWidth="9.140625" defaultRowHeight="16.5" customHeight="1"/>
  <cols>
    <col min="1" max="1" width="1.5703125" style="85" customWidth="1"/>
    <col min="2" max="2" width="40.85546875" style="85" customWidth="1"/>
    <col min="3" max="3" width="6.28515625" style="101" customWidth="1"/>
    <col min="4" max="4" width="0.85546875" style="85" customWidth="1"/>
    <col min="5" max="5" width="12.7109375" style="126" customWidth="1"/>
    <col min="6" max="6" width="0.85546875" style="126" customWidth="1"/>
    <col min="7" max="7" width="12.7109375" style="126" customWidth="1"/>
    <col min="8" max="8" width="0.85546875" style="126" customWidth="1"/>
    <col min="9" max="9" width="12.7109375" style="126" customWidth="1"/>
    <col min="10" max="10" width="0.85546875" style="126" customWidth="1"/>
    <col min="11" max="11" width="12.7109375" style="126" customWidth="1"/>
    <col min="12" max="16384" width="9.140625" style="85"/>
  </cols>
  <sheetData>
    <row r="1" spans="1:11" ht="16.5" customHeight="1">
      <c r="A1" s="1" t="s">
        <v>169</v>
      </c>
    </row>
    <row r="2" spans="1:11" s="89" customFormat="1" ht="16.5" customHeight="1">
      <c r="A2" s="81" t="s">
        <v>115</v>
      </c>
      <c r="B2" s="81"/>
      <c r="C2" s="86"/>
      <c r="D2" s="185"/>
      <c r="E2" s="87"/>
      <c r="F2" s="87"/>
      <c r="G2" s="87"/>
      <c r="H2" s="87"/>
      <c r="I2" s="88"/>
      <c r="J2" s="87"/>
      <c r="K2" s="88"/>
    </row>
    <row r="3" spans="1:11" s="89" customFormat="1" ht="16.5" customHeight="1">
      <c r="A3" s="90" t="s">
        <v>88</v>
      </c>
      <c r="B3" s="91"/>
      <c r="C3" s="92"/>
      <c r="D3" s="186"/>
      <c r="E3" s="93"/>
      <c r="F3" s="93"/>
      <c r="G3" s="93"/>
      <c r="H3" s="93"/>
      <c r="I3" s="93"/>
      <c r="J3" s="93"/>
      <c r="K3" s="93"/>
    </row>
    <row r="4" spans="1:11" s="89" customFormat="1" ht="16.5" customHeight="1">
      <c r="A4" s="81"/>
      <c r="B4" s="81"/>
      <c r="C4" s="86"/>
      <c r="D4" s="185"/>
      <c r="E4" s="87"/>
      <c r="F4" s="87"/>
      <c r="G4" s="87"/>
      <c r="H4" s="87"/>
      <c r="I4" s="87"/>
      <c r="J4" s="87"/>
      <c r="K4" s="87"/>
    </row>
    <row r="5" spans="1:11" s="89" customFormat="1" ht="16.5" customHeight="1">
      <c r="A5" s="81"/>
      <c r="B5" s="81"/>
      <c r="C5" s="86"/>
      <c r="D5" s="185"/>
      <c r="E5" s="87"/>
      <c r="F5" s="87"/>
      <c r="G5" s="87"/>
      <c r="H5" s="87"/>
      <c r="I5" s="87"/>
      <c r="J5" s="87"/>
      <c r="K5" s="87"/>
    </row>
    <row r="6" spans="1:11" s="89" customFormat="1" ht="16.5" customHeight="1">
      <c r="A6" s="81"/>
      <c r="B6" s="81"/>
      <c r="C6" s="86"/>
      <c r="D6" s="185"/>
      <c r="E6" s="236" t="s">
        <v>2</v>
      </c>
      <c r="F6" s="236"/>
      <c r="G6" s="236"/>
      <c r="H6" s="202"/>
      <c r="I6" s="236" t="s">
        <v>3</v>
      </c>
      <c r="J6" s="236"/>
      <c r="K6" s="236"/>
    </row>
    <row r="7" spans="1:11" s="89" customFormat="1" ht="16.5" customHeight="1">
      <c r="A7" s="81"/>
      <c r="B7" s="81"/>
      <c r="C7" s="86"/>
      <c r="D7" s="185"/>
      <c r="E7" s="235" t="s">
        <v>4</v>
      </c>
      <c r="F7" s="235"/>
      <c r="G7" s="235"/>
      <c r="H7" s="201"/>
      <c r="I7" s="235" t="s">
        <v>4</v>
      </c>
      <c r="J7" s="235"/>
      <c r="K7" s="235"/>
    </row>
    <row r="8" spans="1:11" s="89" customFormat="1" ht="16.5" customHeight="1">
      <c r="A8" s="81"/>
      <c r="B8" s="81"/>
      <c r="C8" s="86"/>
      <c r="D8" s="185"/>
      <c r="E8" s="97" t="s">
        <v>9</v>
      </c>
      <c r="F8" s="187"/>
      <c r="G8" s="97" t="s">
        <v>10</v>
      </c>
      <c r="H8" s="187"/>
      <c r="I8" s="97" t="s">
        <v>9</v>
      </c>
      <c r="J8" s="187"/>
      <c r="K8" s="97" t="s">
        <v>10</v>
      </c>
    </row>
    <row r="9" spans="1:11" s="89" customFormat="1" ht="16.5" customHeight="1">
      <c r="A9" s="81"/>
      <c r="B9" s="81"/>
      <c r="C9" s="145" t="s">
        <v>11</v>
      </c>
      <c r="D9" s="185"/>
      <c r="E9" s="98" t="s">
        <v>12</v>
      </c>
      <c r="F9" s="99"/>
      <c r="G9" s="98" t="s">
        <v>12</v>
      </c>
      <c r="H9" s="99"/>
      <c r="I9" s="98" t="s">
        <v>12</v>
      </c>
      <c r="J9" s="99"/>
      <c r="K9" s="98" t="s">
        <v>12</v>
      </c>
    </row>
    <row r="10" spans="1:11" s="89" customFormat="1" ht="16.5" customHeight="1">
      <c r="A10" s="81"/>
      <c r="B10" s="81"/>
      <c r="C10" s="86"/>
      <c r="D10" s="185"/>
      <c r="E10" s="188"/>
      <c r="F10" s="87"/>
      <c r="G10" s="87"/>
      <c r="H10" s="87"/>
      <c r="I10" s="188"/>
      <c r="J10" s="87"/>
      <c r="K10" s="87"/>
    </row>
    <row r="11" spans="1:11" s="89" customFormat="1" ht="16.5" customHeight="1">
      <c r="A11" s="81" t="s">
        <v>76</v>
      </c>
      <c r="B11" s="94"/>
      <c r="C11" s="86"/>
      <c r="D11" s="185"/>
      <c r="E11" s="38">
        <v>78557524</v>
      </c>
      <c r="F11" s="106"/>
      <c r="G11" s="203">
        <v>91791857</v>
      </c>
      <c r="H11" s="106"/>
      <c r="I11" s="216">
        <v>63989999</v>
      </c>
      <c r="J11" s="106"/>
      <c r="K11" s="203">
        <v>93922446</v>
      </c>
    </row>
    <row r="12" spans="1:11" s="89" customFormat="1" ht="16.5" customHeight="1">
      <c r="A12" s="81" t="s">
        <v>116</v>
      </c>
      <c r="B12" s="94"/>
      <c r="C12" s="86"/>
      <c r="D12" s="185"/>
      <c r="E12" s="206"/>
      <c r="F12" s="106"/>
      <c r="G12" s="106"/>
      <c r="H12" s="106"/>
      <c r="I12" s="206"/>
      <c r="J12" s="106"/>
      <c r="K12" s="106"/>
    </row>
    <row r="13" spans="1:11" s="89" customFormat="1" ht="16.5" customHeight="1">
      <c r="A13" s="94"/>
      <c r="B13" s="94" t="s">
        <v>117</v>
      </c>
      <c r="C13" s="101">
        <v>10</v>
      </c>
      <c r="D13" s="185"/>
      <c r="E13" s="38">
        <v>10531691</v>
      </c>
      <c r="F13" s="106"/>
      <c r="G13" s="203">
        <v>6048375</v>
      </c>
      <c r="H13" s="106"/>
      <c r="I13" s="216">
        <v>13977132</v>
      </c>
      <c r="J13" s="106"/>
      <c r="K13" s="203">
        <v>3734556</v>
      </c>
    </row>
    <row r="14" spans="1:11" s="89" customFormat="1" ht="16.5" customHeight="1">
      <c r="A14" s="94"/>
      <c r="B14" s="94" t="s">
        <v>118</v>
      </c>
      <c r="C14" s="101">
        <v>10</v>
      </c>
      <c r="D14" s="185"/>
      <c r="E14" s="38">
        <v>652638</v>
      </c>
      <c r="F14" s="106"/>
      <c r="G14" s="203">
        <v>613186</v>
      </c>
      <c r="H14" s="106"/>
      <c r="I14" s="216">
        <v>652638</v>
      </c>
      <c r="J14" s="106"/>
      <c r="K14" s="203">
        <v>584833</v>
      </c>
    </row>
    <row r="15" spans="1:11" s="89" customFormat="1" ht="16.5" customHeight="1">
      <c r="A15" s="94"/>
      <c r="B15" s="94" t="s">
        <v>119</v>
      </c>
      <c r="C15" s="101">
        <v>6</v>
      </c>
      <c r="D15" s="185"/>
      <c r="E15" s="38">
        <v>2639623</v>
      </c>
      <c r="F15" s="106"/>
      <c r="G15" s="203">
        <v>-18413</v>
      </c>
      <c r="H15" s="106"/>
      <c r="I15" s="216">
        <v>2534265</v>
      </c>
      <c r="J15" s="106"/>
      <c r="K15" s="203">
        <v>-43319</v>
      </c>
    </row>
    <row r="16" spans="1:11" s="89" customFormat="1" ht="16.5" customHeight="1">
      <c r="A16" s="94"/>
      <c r="B16" s="94" t="s">
        <v>120</v>
      </c>
      <c r="C16" s="101">
        <v>7</v>
      </c>
      <c r="D16" s="185"/>
      <c r="E16" s="38">
        <v>2035076</v>
      </c>
      <c r="F16" s="106"/>
      <c r="G16" s="203">
        <v>10753626</v>
      </c>
      <c r="H16" s="106"/>
      <c r="I16" s="216">
        <v>2419375</v>
      </c>
      <c r="J16" s="106"/>
      <c r="K16" s="203">
        <v>5835082</v>
      </c>
    </row>
    <row r="17" spans="1:11" s="89" customFormat="1" ht="16.5" customHeight="1">
      <c r="A17" s="94"/>
      <c r="B17" s="94" t="s">
        <v>121</v>
      </c>
      <c r="C17" s="101"/>
      <c r="D17" s="185"/>
      <c r="E17" s="206">
        <v>0</v>
      </c>
      <c r="F17" s="106"/>
      <c r="G17" s="203">
        <v>7</v>
      </c>
      <c r="H17" s="106"/>
      <c r="I17" s="216">
        <v>0</v>
      </c>
      <c r="J17" s="106"/>
      <c r="K17" s="203" t="s">
        <v>38</v>
      </c>
    </row>
    <row r="18" spans="1:11" s="89" customFormat="1" ht="16.5" customHeight="1">
      <c r="A18" s="94"/>
      <c r="B18" s="94" t="s">
        <v>122</v>
      </c>
      <c r="C18" s="101"/>
      <c r="D18" s="185"/>
      <c r="E18" s="206">
        <v>-14017</v>
      </c>
      <c r="F18" s="106"/>
      <c r="G18" s="203">
        <v>-18448</v>
      </c>
      <c r="H18" s="106"/>
      <c r="I18" s="216">
        <v>-14017</v>
      </c>
      <c r="J18" s="106"/>
      <c r="K18" s="203" t="s">
        <v>38</v>
      </c>
    </row>
    <row r="19" spans="1:11" s="89" customFormat="1" ht="16.5" customHeight="1">
      <c r="A19" s="94"/>
      <c r="B19" s="183" t="s">
        <v>165</v>
      </c>
      <c r="C19" s="101"/>
      <c r="D19" s="185"/>
      <c r="E19" s="214"/>
      <c r="I19" s="214"/>
      <c r="J19" s="106"/>
    </row>
    <row r="20" spans="1:11" s="89" customFormat="1" ht="16.5" customHeight="1">
      <c r="A20" s="94"/>
      <c r="B20" s="183" t="s">
        <v>123</v>
      </c>
      <c r="C20" s="101">
        <v>5</v>
      </c>
      <c r="D20" s="185"/>
      <c r="E20" s="206">
        <v>-1797464</v>
      </c>
      <c r="F20" s="106"/>
      <c r="G20" s="203">
        <v>867125</v>
      </c>
      <c r="H20" s="106"/>
      <c r="I20" s="216">
        <v>-1254644</v>
      </c>
      <c r="J20" s="106"/>
      <c r="K20" s="203" t="s">
        <v>38</v>
      </c>
    </row>
    <row r="21" spans="1:11" s="89" customFormat="1" ht="16.5" customHeight="1">
      <c r="A21" s="94"/>
      <c r="B21" s="94" t="s">
        <v>48</v>
      </c>
      <c r="C21" s="86"/>
      <c r="D21" s="185"/>
      <c r="E21" s="215">
        <v>995795</v>
      </c>
      <c r="F21" s="106"/>
      <c r="G21" s="203">
        <v>1000268</v>
      </c>
      <c r="H21" s="106"/>
      <c r="I21" s="216">
        <v>870112</v>
      </c>
      <c r="J21" s="106"/>
      <c r="K21" s="203">
        <v>3213060</v>
      </c>
    </row>
    <row r="22" spans="1:11" s="89" customFormat="1" ht="16.5" customHeight="1">
      <c r="A22" s="94"/>
      <c r="B22" s="94" t="s">
        <v>158</v>
      </c>
      <c r="C22" s="101"/>
      <c r="D22" s="185"/>
      <c r="E22" s="38">
        <v>2165055</v>
      </c>
      <c r="F22" s="106"/>
      <c r="G22" s="203">
        <v>-826798</v>
      </c>
      <c r="H22" s="106"/>
      <c r="I22" s="216">
        <v>1891876</v>
      </c>
      <c r="J22" s="106"/>
      <c r="K22" s="203">
        <v>-595963</v>
      </c>
    </row>
    <row r="23" spans="1:11" s="89" customFormat="1" ht="16.5" customHeight="1">
      <c r="A23" s="94"/>
      <c r="B23" s="94" t="s">
        <v>124</v>
      </c>
      <c r="C23" s="86"/>
      <c r="D23" s="185"/>
      <c r="E23" s="38">
        <v>-263119</v>
      </c>
      <c r="F23" s="106"/>
      <c r="G23" s="203">
        <v>-492811</v>
      </c>
      <c r="H23" s="106"/>
      <c r="I23" s="216">
        <v>-136722</v>
      </c>
      <c r="J23" s="106"/>
      <c r="K23" s="203">
        <v>-135904</v>
      </c>
    </row>
    <row r="24" spans="1:11" s="89" customFormat="1" ht="16.5" customHeight="1">
      <c r="A24" s="94"/>
      <c r="B24" s="94" t="s">
        <v>75</v>
      </c>
      <c r="C24" s="86"/>
      <c r="D24" s="185"/>
      <c r="E24" s="38">
        <v>3925272</v>
      </c>
      <c r="F24" s="106"/>
      <c r="G24" s="203">
        <v>888464</v>
      </c>
      <c r="H24" s="106"/>
      <c r="I24" s="216">
        <v>2706955</v>
      </c>
      <c r="J24" s="106"/>
      <c r="K24" s="203">
        <v>552489</v>
      </c>
    </row>
    <row r="25" spans="1:11" s="89" customFormat="1" ht="16.5" customHeight="1">
      <c r="A25" s="94"/>
      <c r="B25" s="94"/>
      <c r="C25" s="86"/>
      <c r="D25" s="185"/>
      <c r="E25" s="206"/>
      <c r="F25" s="106"/>
      <c r="G25" s="106"/>
      <c r="H25" s="106"/>
      <c r="I25" s="206"/>
      <c r="J25" s="106"/>
      <c r="K25" s="106"/>
    </row>
    <row r="26" spans="1:11" s="89" customFormat="1" ht="16.5" customHeight="1">
      <c r="A26" s="81" t="s">
        <v>125</v>
      </c>
      <c r="B26" s="94"/>
      <c r="C26" s="86"/>
      <c r="D26" s="185"/>
      <c r="E26" s="206"/>
      <c r="F26" s="106"/>
      <c r="G26" s="106"/>
      <c r="H26" s="106"/>
      <c r="I26" s="206"/>
      <c r="J26" s="106"/>
      <c r="K26" s="106"/>
    </row>
    <row r="27" spans="1:11" s="89" customFormat="1" ht="16.5" customHeight="1">
      <c r="B27" s="189" t="s">
        <v>126</v>
      </c>
      <c r="C27" s="86"/>
      <c r="D27" s="185"/>
      <c r="E27" s="38">
        <v>10582454</v>
      </c>
      <c r="F27" s="106"/>
      <c r="G27" s="203">
        <v>-5636089</v>
      </c>
      <c r="H27" s="106"/>
      <c r="I27" s="216">
        <v>10669190</v>
      </c>
      <c r="J27" s="106"/>
      <c r="K27" s="203">
        <v>-14321282</v>
      </c>
    </row>
    <row r="28" spans="1:11" s="89" customFormat="1" ht="16.5" customHeight="1">
      <c r="B28" s="189" t="s">
        <v>127</v>
      </c>
      <c r="C28" s="86"/>
      <c r="D28" s="185"/>
      <c r="E28" s="38">
        <v>-84478248</v>
      </c>
      <c r="F28" s="106"/>
      <c r="G28" s="203">
        <v>-31798815</v>
      </c>
      <c r="H28" s="106"/>
      <c r="I28" s="216">
        <v>-92424093</v>
      </c>
      <c r="J28" s="106"/>
      <c r="K28" s="203">
        <v>-18533120</v>
      </c>
    </row>
    <row r="29" spans="1:11" s="89" customFormat="1" ht="16.5" customHeight="1">
      <c r="B29" s="189" t="s">
        <v>128</v>
      </c>
      <c r="C29" s="86"/>
      <c r="D29" s="185"/>
      <c r="E29" s="38">
        <v>141066</v>
      </c>
      <c r="F29" s="106"/>
      <c r="G29" s="203">
        <v>-745476</v>
      </c>
      <c r="H29" s="106"/>
      <c r="I29" s="216">
        <v>-145998</v>
      </c>
      <c r="J29" s="106"/>
      <c r="K29" s="203">
        <v>-302893</v>
      </c>
    </row>
    <row r="30" spans="1:11" s="89" customFormat="1" ht="16.5" customHeight="1">
      <c r="B30" s="189" t="s">
        <v>129</v>
      </c>
      <c r="C30" s="86"/>
      <c r="D30" s="185"/>
      <c r="E30" s="38">
        <v>1320882</v>
      </c>
      <c r="F30" s="106"/>
      <c r="G30" s="203">
        <v>14229392</v>
      </c>
      <c r="H30" s="106"/>
      <c r="I30" s="216">
        <v>2393009</v>
      </c>
      <c r="J30" s="106"/>
      <c r="K30" s="203">
        <v>4337463</v>
      </c>
    </row>
    <row r="31" spans="1:11" s="89" customFormat="1" ht="16.5" customHeight="1">
      <c r="B31" s="189" t="s">
        <v>130</v>
      </c>
      <c r="C31" s="86"/>
      <c r="D31" s="185"/>
      <c r="E31" s="42">
        <v>-2120828</v>
      </c>
      <c r="F31" s="87"/>
      <c r="G31" s="204">
        <v>-743144</v>
      </c>
      <c r="H31" s="87"/>
      <c r="I31" s="217">
        <v>-2041489</v>
      </c>
      <c r="J31" s="87"/>
      <c r="K31" s="204">
        <v>-670922</v>
      </c>
    </row>
    <row r="32" spans="1:11" s="89" customFormat="1" ht="16.5" customHeight="1">
      <c r="A32" s="94"/>
      <c r="B32" s="94"/>
      <c r="C32" s="86"/>
      <c r="D32" s="185"/>
      <c r="E32" s="188"/>
      <c r="F32" s="87"/>
      <c r="G32" s="87"/>
      <c r="H32" s="87"/>
      <c r="I32" s="206"/>
      <c r="J32" s="87"/>
      <c r="K32" s="106"/>
    </row>
    <row r="33" spans="1:11" s="89" customFormat="1" ht="16.5" customHeight="1">
      <c r="A33" s="94" t="s">
        <v>157</v>
      </c>
      <c r="B33" s="94"/>
      <c r="C33" s="86"/>
      <c r="D33" s="185"/>
      <c r="E33" s="206">
        <f>SUM(E11:E31)</f>
        <v>24873400</v>
      </c>
      <c r="F33" s="87"/>
      <c r="G33" s="106">
        <f>SUM(G11:G31)</f>
        <v>85912306</v>
      </c>
      <c r="H33" s="87"/>
      <c r="I33" s="206">
        <v>6087588</v>
      </c>
      <c r="J33" s="87"/>
      <c r="K33" s="106">
        <f>SUM(K11:K31)</f>
        <v>77576526</v>
      </c>
    </row>
    <row r="34" spans="1:11" s="89" customFormat="1" ht="16.5" customHeight="1">
      <c r="A34" s="85"/>
      <c r="B34" s="85" t="s">
        <v>131</v>
      </c>
      <c r="C34" s="101"/>
      <c r="D34" s="101"/>
      <c r="E34" s="38">
        <v>-3925272</v>
      </c>
      <c r="F34" s="190"/>
      <c r="G34" s="203">
        <v>-888464</v>
      </c>
      <c r="H34" s="190"/>
      <c r="I34" s="216">
        <v>-2706955</v>
      </c>
      <c r="J34" s="190"/>
      <c r="K34" s="203">
        <v>-552489</v>
      </c>
    </row>
    <row r="35" spans="1:11" s="89" customFormat="1" ht="16.5" customHeight="1">
      <c r="A35" s="85"/>
      <c r="B35" s="85" t="s">
        <v>132</v>
      </c>
      <c r="C35" s="101"/>
      <c r="D35" s="101"/>
      <c r="E35" s="42">
        <v>-27795732</v>
      </c>
      <c r="F35" s="191"/>
      <c r="G35" s="204">
        <v>-21536734</v>
      </c>
      <c r="H35" s="191"/>
      <c r="I35" s="217">
        <v>-25757764</v>
      </c>
      <c r="J35" s="191"/>
      <c r="K35" s="204">
        <v>-19686863</v>
      </c>
    </row>
    <row r="36" spans="1:11" s="89" customFormat="1" ht="16.5" customHeight="1">
      <c r="A36" s="85"/>
      <c r="C36" s="101"/>
      <c r="D36" s="101"/>
      <c r="E36" s="206"/>
      <c r="F36" s="87"/>
      <c r="G36" s="106"/>
      <c r="H36" s="87"/>
      <c r="I36" s="206"/>
      <c r="J36" s="87"/>
      <c r="K36" s="106"/>
    </row>
    <row r="37" spans="1:11" s="89" customFormat="1" ht="16.5" customHeight="1">
      <c r="A37" s="192" t="s">
        <v>166</v>
      </c>
      <c r="C37" s="101"/>
      <c r="D37" s="101"/>
      <c r="E37" s="104">
        <f>SUM(E33:E36)</f>
        <v>-6847604</v>
      </c>
      <c r="F37" s="87"/>
      <c r="G37" s="105">
        <f>SUM(G33:G36)</f>
        <v>63487108</v>
      </c>
      <c r="H37" s="87"/>
      <c r="I37" s="104">
        <f>SUM(I33:I36)</f>
        <v>-22377131</v>
      </c>
      <c r="J37" s="87"/>
      <c r="K37" s="105">
        <f>SUM(K33:K36)</f>
        <v>57337174</v>
      </c>
    </row>
    <row r="38" spans="1:11" s="89" customFormat="1" ht="16.5" customHeight="1">
      <c r="A38" s="94"/>
      <c r="B38" s="94"/>
      <c r="C38" s="86"/>
      <c r="D38" s="185"/>
      <c r="E38" s="87"/>
      <c r="F38" s="87"/>
      <c r="G38" s="87"/>
      <c r="H38" s="87"/>
      <c r="I38" s="106"/>
      <c r="J38" s="87"/>
      <c r="K38" s="106"/>
    </row>
    <row r="39" spans="1:11" s="89" customFormat="1" ht="16.5" customHeight="1">
      <c r="A39" s="94"/>
      <c r="B39" s="94"/>
      <c r="C39" s="86"/>
      <c r="D39" s="185"/>
      <c r="E39" s="87"/>
      <c r="F39" s="87"/>
      <c r="G39" s="87"/>
      <c r="H39" s="87"/>
      <c r="I39" s="106"/>
      <c r="J39" s="87"/>
      <c r="K39" s="106"/>
    </row>
    <row r="40" spans="1:11" s="89" customFormat="1" ht="16.5" customHeight="1">
      <c r="A40" s="94"/>
      <c r="B40" s="94"/>
      <c r="C40" s="86"/>
      <c r="D40" s="185"/>
      <c r="E40" s="87"/>
      <c r="F40" s="87"/>
      <c r="G40" s="87"/>
      <c r="H40" s="87"/>
      <c r="I40" s="106"/>
      <c r="J40" s="87"/>
      <c r="K40" s="106"/>
    </row>
    <row r="41" spans="1:11" s="89" customFormat="1" ht="16.5" customHeight="1">
      <c r="A41" s="94"/>
      <c r="B41" s="94"/>
      <c r="C41" s="86"/>
      <c r="D41" s="185"/>
      <c r="E41" s="87"/>
      <c r="F41" s="87"/>
      <c r="G41" s="87"/>
      <c r="H41" s="87"/>
      <c r="I41" s="106"/>
      <c r="J41" s="87"/>
      <c r="K41" s="106"/>
    </row>
    <row r="42" spans="1:11" s="89" customFormat="1" ht="16.5" customHeight="1">
      <c r="A42" s="94"/>
      <c r="B42" s="94"/>
      <c r="C42" s="86"/>
      <c r="D42" s="185"/>
      <c r="E42" s="87"/>
      <c r="F42" s="87"/>
      <c r="G42" s="87"/>
      <c r="H42" s="87"/>
      <c r="I42" s="106"/>
      <c r="J42" s="87"/>
      <c r="K42" s="106"/>
    </row>
    <row r="43" spans="1:11" s="89" customFormat="1" ht="16.5" customHeight="1">
      <c r="A43" s="94"/>
      <c r="B43" s="94"/>
      <c r="C43" s="86"/>
      <c r="D43" s="185"/>
      <c r="E43" s="87"/>
      <c r="F43" s="87"/>
      <c r="G43" s="87"/>
      <c r="H43" s="87"/>
      <c r="I43" s="106"/>
      <c r="J43" s="87"/>
      <c r="K43" s="106"/>
    </row>
    <row r="44" spans="1:11" s="89" customFormat="1" ht="16.5" customHeight="1">
      <c r="A44" s="94"/>
      <c r="B44" s="94"/>
      <c r="C44" s="86"/>
      <c r="D44" s="185"/>
      <c r="E44" s="87"/>
      <c r="F44" s="87"/>
      <c r="G44" s="87"/>
      <c r="H44" s="87"/>
      <c r="I44" s="106"/>
      <c r="J44" s="87"/>
      <c r="K44" s="106"/>
    </row>
    <row r="45" spans="1:11" s="89" customFormat="1" ht="16.5" customHeight="1">
      <c r="A45" s="94"/>
      <c r="B45" s="94"/>
      <c r="C45" s="86"/>
      <c r="D45" s="185"/>
      <c r="E45" s="87"/>
      <c r="F45" s="87"/>
      <c r="G45" s="87"/>
      <c r="H45" s="87"/>
      <c r="I45" s="106"/>
      <c r="J45" s="87"/>
      <c r="K45" s="106"/>
    </row>
    <row r="46" spans="1:11" s="89" customFormat="1" ht="16.5" customHeight="1">
      <c r="A46" s="94"/>
      <c r="B46" s="94"/>
      <c r="C46" s="86"/>
      <c r="D46" s="185"/>
      <c r="E46" s="87"/>
      <c r="F46" s="87"/>
      <c r="G46" s="87"/>
      <c r="H46" s="87"/>
      <c r="I46" s="106"/>
      <c r="J46" s="87"/>
      <c r="K46" s="106"/>
    </row>
    <row r="47" spans="1:11" s="89" customFormat="1" ht="16.5" customHeight="1">
      <c r="A47" s="94"/>
      <c r="B47" s="94"/>
      <c r="C47" s="86"/>
      <c r="D47" s="185"/>
      <c r="E47" s="87"/>
      <c r="F47" s="87"/>
      <c r="G47" s="87"/>
      <c r="H47" s="87"/>
      <c r="I47" s="106"/>
      <c r="J47" s="87"/>
      <c r="K47" s="106"/>
    </row>
    <row r="48" spans="1:11" s="89" customFormat="1" ht="16.5" customHeight="1">
      <c r="A48" s="94"/>
      <c r="B48" s="94"/>
      <c r="C48" s="86"/>
      <c r="D48" s="185"/>
      <c r="E48" s="87"/>
      <c r="F48" s="87"/>
      <c r="G48" s="87"/>
      <c r="H48" s="87"/>
      <c r="I48" s="106"/>
      <c r="J48" s="87"/>
      <c r="K48" s="106"/>
    </row>
    <row r="49" spans="1:11" s="89" customFormat="1" ht="16.5" customHeight="1">
      <c r="A49" s="94"/>
      <c r="B49" s="94"/>
      <c r="C49" s="86"/>
      <c r="D49" s="185"/>
      <c r="E49" s="87"/>
      <c r="F49" s="87"/>
      <c r="G49" s="87"/>
      <c r="H49" s="87"/>
      <c r="I49" s="106"/>
      <c r="J49" s="87"/>
      <c r="K49" s="106"/>
    </row>
    <row r="50" spans="1:11" s="89" customFormat="1" ht="16.5" customHeight="1">
      <c r="A50" s="94"/>
      <c r="B50" s="94"/>
      <c r="C50" s="86"/>
      <c r="D50" s="185"/>
      <c r="E50" s="87"/>
      <c r="F50" s="87"/>
      <c r="G50" s="87"/>
      <c r="H50" s="87"/>
      <c r="I50" s="106"/>
      <c r="J50" s="87"/>
      <c r="K50" s="106"/>
    </row>
    <row r="51" spans="1:11" s="89" customFormat="1" ht="8.25" customHeight="1">
      <c r="A51" s="94"/>
      <c r="B51" s="94"/>
      <c r="C51" s="86"/>
      <c r="D51" s="185"/>
      <c r="E51" s="87"/>
      <c r="F51" s="87"/>
      <c r="G51" s="87"/>
      <c r="H51" s="87"/>
      <c r="I51" s="106"/>
      <c r="J51" s="87"/>
      <c r="K51" s="106"/>
    </row>
    <row r="52" spans="1:11" ht="21.95" customHeight="1">
      <c r="A52" s="229" t="s">
        <v>31</v>
      </c>
      <c r="B52" s="229"/>
      <c r="C52" s="229"/>
      <c r="D52" s="229"/>
      <c r="E52" s="229"/>
      <c r="F52" s="229"/>
      <c r="G52" s="229"/>
      <c r="H52" s="229"/>
      <c r="I52" s="229"/>
      <c r="J52" s="229"/>
      <c r="K52" s="229"/>
    </row>
    <row r="53" spans="1:11" ht="16.5" customHeight="1">
      <c r="A53" s="1" t="s">
        <v>169</v>
      </c>
      <c r="B53" s="81"/>
      <c r="C53" s="86"/>
      <c r="D53" s="185"/>
      <c r="E53" s="87"/>
      <c r="F53" s="87"/>
      <c r="G53" s="87"/>
      <c r="H53" s="87"/>
      <c r="I53" s="193"/>
      <c r="J53" s="87"/>
      <c r="K53" s="193"/>
    </row>
    <row r="54" spans="1:11" ht="16.5" customHeight="1">
      <c r="A54" s="81" t="s">
        <v>133</v>
      </c>
      <c r="B54" s="81"/>
      <c r="C54" s="86"/>
      <c r="D54" s="185"/>
      <c r="E54" s="87"/>
      <c r="F54" s="87"/>
      <c r="G54" s="87"/>
      <c r="H54" s="87"/>
      <c r="I54" s="193"/>
      <c r="J54" s="87"/>
      <c r="K54" s="193"/>
    </row>
    <row r="55" spans="1:11" ht="16.5" customHeight="1">
      <c r="A55" s="91" t="str">
        <f>A3</f>
        <v>For the nine-month period ended 30 September 2022</v>
      </c>
      <c r="B55" s="91"/>
      <c r="C55" s="92"/>
      <c r="D55" s="186"/>
      <c r="E55" s="93"/>
      <c r="F55" s="93"/>
      <c r="G55" s="93"/>
      <c r="H55" s="93"/>
      <c r="I55" s="194"/>
      <c r="J55" s="93"/>
      <c r="K55" s="194"/>
    </row>
    <row r="56" spans="1:11" s="89" customFormat="1" ht="16.5" customHeight="1">
      <c r="A56" s="81"/>
      <c r="B56" s="81"/>
      <c r="C56" s="86"/>
      <c r="D56" s="185"/>
      <c r="E56" s="87"/>
      <c r="F56" s="87"/>
      <c r="G56" s="87"/>
      <c r="H56" s="87"/>
      <c r="I56" s="87"/>
      <c r="J56" s="87"/>
      <c r="K56" s="87"/>
    </row>
    <row r="57" spans="1:11" s="89" customFormat="1" ht="16.5" customHeight="1">
      <c r="A57" s="81"/>
      <c r="B57" s="81"/>
      <c r="C57" s="86"/>
      <c r="D57" s="185"/>
      <c r="E57" s="87"/>
      <c r="F57" s="87"/>
      <c r="G57" s="87"/>
      <c r="H57" s="87"/>
      <c r="I57" s="87"/>
      <c r="J57" s="87"/>
      <c r="K57" s="87"/>
    </row>
    <row r="58" spans="1:11" s="89" customFormat="1" ht="16.5" customHeight="1">
      <c r="A58" s="81"/>
      <c r="B58" s="81"/>
      <c r="C58" s="86"/>
      <c r="D58" s="185"/>
      <c r="E58" s="236" t="s">
        <v>2</v>
      </c>
      <c r="F58" s="236"/>
      <c r="G58" s="236"/>
      <c r="H58" s="202"/>
      <c r="I58" s="236" t="s">
        <v>3</v>
      </c>
      <c r="J58" s="236"/>
      <c r="K58" s="236"/>
    </row>
    <row r="59" spans="1:11" s="89" customFormat="1" ht="16.5" customHeight="1">
      <c r="A59" s="81"/>
      <c r="B59" s="81"/>
      <c r="C59" s="86"/>
      <c r="D59" s="185"/>
      <c r="E59" s="235" t="s">
        <v>4</v>
      </c>
      <c r="F59" s="235"/>
      <c r="G59" s="235"/>
      <c r="H59" s="201"/>
      <c r="I59" s="235" t="s">
        <v>4</v>
      </c>
      <c r="J59" s="235"/>
      <c r="K59" s="235"/>
    </row>
    <row r="60" spans="1:11" s="89" customFormat="1" ht="16.5" customHeight="1">
      <c r="A60" s="81"/>
      <c r="B60" s="81"/>
      <c r="C60" s="86"/>
      <c r="D60" s="185"/>
      <c r="E60" s="97" t="s">
        <v>9</v>
      </c>
      <c r="F60" s="187"/>
      <c r="G60" s="97" t="s">
        <v>10</v>
      </c>
      <c r="H60" s="187"/>
      <c r="I60" s="97" t="s">
        <v>9</v>
      </c>
      <c r="J60" s="187"/>
      <c r="K60" s="97" t="s">
        <v>10</v>
      </c>
    </row>
    <row r="61" spans="1:11" s="89" customFormat="1" ht="16.5" customHeight="1">
      <c r="A61" s="81"/>
      <c r="B61" s="81"/>
      <c r="C61" s="145" t="s">
        <v>11</v>
      </c>
      <c r="D61" s="185"/>
      <c r="E61" s="98" t="s">
        <v>12</v>
      </c>
      <c r="F61" s="99"/>
      <c r="G61" s="98" t="s">
        <v>12</v>
      </c>
      <c r="H61" s="99"/>
      <c r="I61" s="98" t="s">
        <v>12</v>
      </c>
      <c r="J61" s="99"/>
      <c r="K61" s="98" t="s">
        <v>12</v>
      </c>
    </row>
    <row r="62" spans="1:11" s="89" customFormat="1" ht="12" customHeight="1">
      <c r="A62" s="81"/>
      <c r="B62" s="81"/>
      <c r="C62" s="86"/>
      <c r="D62" s="185"/>
      <c r="E62" s="188"/>
      <c r="F62" s="87"/>
      <c r="G62" s="87"/>
      <c r="H62" s="87"/>
      <c r="I62" s="188"/>
      <c r="J62" s="87"/>
      <c r="K62" s="87"/>
    </row>
    <row r="63" spans="1:11" ht="16.5" customHeight="1">
      <c r="A63" s="89" t="s">
        <v>134</v>
      </c>
      <c r="B63" s="89"/>
      <c r="D63" s="101"/>
      <c r="E63" s="206"/>
      <c r="F63" s="106"/>
      <c r="G63" s="106"/>
      <c r="H63" s="106"/>
      <c r="I63" s="206"/>
      <c r="J63" s="106"/>
      <c r="K63" s="106"/>
    </row>
    <row r="64" spans="1:11" ht="16.5" customHeight="1">
      <c r="A64" s="85" t="s">
        <v>160</v>
      </c>
      <c r="C64" s="195"/>
      <c r="D64" s="195"/>
      <c r="E64" s="216">
        <v>-57744765</v>
      </c>
      <c r="F64" s="196"/>
      <c r="G64" s="203">
        <v>-10022831</v>
      </c>
      <c r="H64" s="196"/>
      <c r="I64" s="206">
        <v>-6691740</v>
      </c>
      <c r="J64" s="196"/>
      <c r="K64" s="203">
        <v>-3915284</v>
      </c>
    </row>
    <row r="65" spans="1:11" ht="16.5" customHeight="1">
      <c r="A65" s="85" t="s">
        <v>135</v>
      </c>
      <c r="B65" s="94"/>
      <c r="C65" s="195">
        <v>10</v>
      </c>
      <c r="D65" s="195"/>
      <c r="E65" s="216">
        <v>-2202329</v>
      </c>
      <c r="F65" s="196"/>
      <c r="G65" s="203" t="s">
        <v>38</v>
      </c>
      <c r="H65" s="196"/>
      <c r="I65" s="206">
        <v>-2112440</v>
      </c>
      <c r="J65" s="196"/>
      <c r="K65" s="203" t="s">
        <v>38</v>
      </c>
    </row>
    <row r="66" spans="1:11" ht="16.5" customHeight="1">
      <c r="A66" s="85" t="s">
        <v>136</v>
      </c>
      <c r="B66" s="94"/>
      <c r="C66" s="195"/>
      <c r="D66" s="195"/>
      <c r="E66" s="218">
        <v>14018</v>
      </c>
      <c r="F66" s="196"/>
      <c r="G66" s="203">
        <v>18464</v>
      </c>
      <c r="H66" s="196"/>
      <c r="I66" s="206">
        <v>14018</v>
      </c>
      <c r="J66" s="196"/>
      <c r="K66" s="203" t="s">
        <v>38</v>
      </c>
    </row>
    <row r="67" spans="1:11" ht="16.149999999999999" customHeight="1">
      <c r="A67" s="85" t="s">
        <v>137</v>
      </c>
      <c r="C67" s="195"/>
      <c r="D67" s="195"/>
      <c r="E67" s="219"/>
      <c r="I67" s="219"/>
    </row>
    <row r="68" spans="1:11" ht="16.5" customHeight="1">
      <c r="B68" s="85" t="s">
        <v>138</v>
      </c>
      <c r="C68" s="195"/>
      <c r="D68" s="195"/>
      <c r="E68" s="218">
        <v>0</v>
      </c>
      <c r="F68" s="196"/>
      <c r="G68" s="203">
        <v>22685702</v>
      </c>
      <c r="H68" s="196"/>
      <c r="I68" s="206">
        <v>0</v>
      </c>
      <c r="J68" s="196"/>
      <c r="K68" s="203">
        <v>11410152</v>
      </c>
    </row>
    <row r="69" spans="1:11" ht="16.5" customHeight="1">
      <c r="A69" s="85" t="s">
        <v>163</v>
      </c>
      <c r="B69" s="94"/>
      <c r="C69" s="195"/>
      <c r="D69" s="195"/>
      <c r="E69" s="216">
        <v>3750000</v>
      </c>
      <c r="F69" s="106"/>
      <c r="G69" s="203">
        <v>5750000</v>
      </c>
      <c r="H69" s="196"/>
      <c r="I69" s="206">
        <v>-8250000</v>
      </c>
      <c r="J69" s="196"/>
      <c r="K69" s="203" t="s">
        <v>38</v>
      </c>
    </row>
    <row r="70" spans="1:11" ht="16.5" customHeight="1">
      <c r="A70" s="183" t="s">
        <v>164</v>
      </c>
      <c r="C70" s="195"/>
      <c r="D70" s="195"/>
      <c r="E70" s="218">
        <v>0</v>
      </c>
      <c r="F70" s="196"/>
      <c r="G70" s="203" t="s">
        <v>38</v>
      </c>
      <c r="H70" s="196"/>
      <c r="I70" s="206">
        <v>0</v>
      </c>
      <c r="J70" s="196"/>
      <c r="K70" s="203">
        <v>8999100</v>
      </c>
    </row>
    <row r="71" spans="1:11" ht="16.149999999999999" customHeight="1">
      <c r="A71" s="85" t="s">
        <v>139</v>
      </c>
      <c r="C71" s="195"/>
      <c r="D71" s="195"/>
      <c r="E71" s="220">
        <v>388177</v>
      </c>
      <c r="F71" s="196"/>
      <c r="G71" s="204">
        <v>748751</v>
      </c>
      <c r="H71" s="196"/>
      <c r="I71" s="104">
        <v>205157</v>
      </c>
      <c r="J71" s="196"/>
      <c r="K71" s="204">
        <v>348677</v>
      </c>
    </row>
    <row r="72" spans="1:11" ht="16.5" customHeight="1">
      <c r="A72" s="94"/>
      <c r="C72" s="195"/>
      <c r="D72" s="195"/>
      <c r="E72" s="206"/>
      <c r="F72" s="106"/>
      <c r="G72" s="106"/>
      <c r="H72" s="106"/>
      <c r="I72" s="206"/>
      <c r="J72" s="106"/>
      <c r="K72" s="106"/>
    </row>
    <row r="73" spans="1:11" ht="16.5" customHeight="1">
      <c r="A73" s="85" t="s">
        <v>167</v>
      </c>
      <c r="B73" s="94"/>
      <c r="C73" s="195"/>
      <c r="D73" s="195"/>
      <c r="E73" s="104">
        <f>SUM(E64:E71)</f>
        <v>-55794899</v>
      </c>
      <c r="F73" s="106"/>
      <c r="G73" s="105">
        <f>SUM(G64:G71)</f>
        <v>19180086</v>
      </c>
      <c r="H73" s="106"/>
      <c r="I73" s="104">
        <f>SUM(I64:I71)</f>
        <v>-16835005</v>
      </c>
      <c r="J73" s="106"/>
      <c r="K73" s="105">
        <f>SUM(K64:K71)</f>
        <v>16842645</v>
      </c>
    </row>
    <row r="74" spans="1:11" ht="12" customHeight="1">
      <c r="A74" s="81"/>
      <c r="B74" s="81"/>
      <c r="C74" s="86"/>
      <c r="D74" s="185"/>
      <c r="E74" s="188"/>
      <c r="F74" s="87"/>
      <c r="G74" s="87"/>
      <c r="H74" s="87"/>
      <c r="I74" s="188"/>
      <c r="J74" s="87"/>
      <c r="K74" s="87"/>
    </row>
    <row r="75" spans="1:11" ht="16.5" customHeight="1">
      <c r="A75" s="89" t="s">
        <v>140</v>
      </c>
      <c r="B75" s="89"/>
      <c r="D75" s="101"/>
      <c r="E75" s="219"/>
      <c r="F75" s="106"/>
      <c r="H75" s="106"/>
      <c r="I75" s="219"/>
      <c r="J75" s="106"/>
    </row>
    <row r="76" spans="1:11" ht="16.5" customHeight="1">
      <c r="A76" s="85" t="s">
        <v>156</v>
      </c>
      <c r="D76" s="101"/>
      <c r="E76" s="218">
        <v>-21337177</v>
      </c>
      <c r="F76" s="191"/>
      <c r="G76" s="205">
        <v>-7414123</v>
      </c>
      <c r="H76" s="191"/>
      <c r="I76" s="218">
        <v>0</v>
      </c>
      <c r="J76" s="191"/>
      <c r="K76" s="203" t="s">
        <v>38</v>
      </c>
    </row>
    <row r="77" spans="1:11" ht="16.5" customHeight="1">
      <c r="A77" s="85" t="s">
        <v>141</v>
      </c>
      <c r="C77" s="101">
        <v>12</v>
      </c>
      <c r="D77" s="101"/>
      <c r="E77" s="218">
        <v>151365839</v>
      </c>
      <c r="F77" s="191"/>
      <c r="G77" s="203" t="s">
        <v>38</v>
      </c>
      <c r="H77" s="191"/>
      <c r="I77" s="218">
        <v>143975234</v>
      </c>
      <c r="J77" s="191"/>
      <c r="K77" s="203" t="s">
        <v>38</v>
      </c>
    </row>
    <row r="78" spans="1:11" ht="16.5" customHeight="1">
      <c r="A78" s="85" t="s">
        <v>155</v>
      </c>
      <c r="C78" s="101">
        <v>12</v>
      </c>
      <c r="D78" s="101"/>
      <c r="E78" s="218">
        <v>-25690241</v>
      </c>
      <c r="F78" s="191"/>
      <c r="G78" s="203" t="s">
        <v>38</v>
      </c>
      <c r="H78" s="191"/>
      <c r="I78" s="218">
        <v>-25690241</v>
      </c>
      <c r="J78" s="191"/>
      <c r="K78" s="203" t="s">
        <v>38</v>
      </c>
    </row>
    <row r="79" spans="1:11" ht="16.5" customHeight="1">
      <c r="A79" s="94" t="s">
        <v>161</v>
      </c>
      <c r="B79" s="94"/>
      <c r="C79" s="195">
        <v>14</v>
      </c>
      <c r="D79" s="101"/>
      <c r="E79" s="206">
        <v>-1713057</v>
      </c>
      <c r="G79" s="203">
        <v>-1879107</v>
      </c>
      <c r="I79" s="206">
        <v>-10106749</v>
      </c>
      <c r="K79" s="203">
        <v>-3195527</v>
      </c>
    </row>
    <row r="80" spans="1:11" ht="16.5" customHeight="1">
      <c r="A80" s="94" t="s">
        <v>142</v>
      </c>
      <c r="B80" s="94"/>
      <c r="C80" s="195">
        <v>17</v>
      </c>
      <c r="D80" s="101"/>
      <c r="E80" s="206">
        <v>-60000000</v>
      </c>
      <c r="G80" s="203" t="s">
        <v>38</v>
      </c>
      <c r="I80" s="206">
        <v>-60000000</v>
      </c>
      <c r="K80" s="203" t="s">
        <v>38</v>
      </c>
    </row>
    <row r="81" spans="1:11" ht="16.5" customHeight="1">
      <c r="A81" s="94" t="s">
        <v>143</v>
      </c>
      <c r="B81" s="94"/>
      <c r="C81" s="195"/>
      <c r="D81" s="101"/>
      <c r="E81" s="114"/>
      <c r="G81" s="106"/>
      <c r="I81" s="206"/>
      <c r="K81" s="106"/>
    </row>
    <row r="82" spans="1:11" ht="16.5" customHeight="1">
      <c r="A82" s="94"/>
      <c r="B82" s="94" t="s">
        <v>144</v>
      </c>
      <c r="C82" s="195">
        <v>13</v>
      </c>
      <c r="D82" s="101"/>
      <c r="E82" s="104">
        <v>70500000</v>
      </c>
      <c r="G82" s="105" t="s">
        <v>38</v>
      </c>
      <c r="I82" s="104">
        <v>0</v>
      </c>
      <c r="K82" s="105" t="s">
        <v>38</v>
      </c>
    </row>
    <row r="83" spans="1:11" ht="12" customHeight="1">
      <c r="A83" s="94"/>
      <c r="B83" s="94"/>
      <c r="D83" s="101"/>
      <c r="E83" s="206"/>
      <c r="F83" s="106"/>
      <c r="G83" s="106"/>
      <c r="H83" s="106"/>
      <c r="I83" s="206"/>
      <c r="J83" s="106"/>
      <c r="K83" s="106"/>
    </row>
    <row r="84" spans="1:11" ht="16.5" customHeight="1">
      <c r="A84" s="94" t="s">
        <v>145</v>
      </c>
      <c r="B84" s="94"/>
      <c r="D84" s="101"/>
      <c r="E84" s="206"/>
      <c r="F84" s="106"/>
      <c r="G84" s="106"/>
      <c r="H84" s="106"/>
      <c r="I84" s="206"/>
      <c r="J84" s="106"/>
      <c r="K84" s="106"/>
    </row>
    <row r="85" spans="1:11" ht="16.5" customHeight="1">
      <c r="B85" s="94" t="s">
        <v>146</v>
      </c>
      <c r="D85" s="101"/>
      <c r="E85" s="104">
        <f>SUM(E76:E82)</f>
        <v>113125364</v>
      </c>
      <c r="F85" s="106"/>
      <c r="G85" s="105">
        <f>SUM(G76:G82)</f>
        <v>-9293230</v>
      </c>
      <c r="H85" s="106"/>
      <c r="I85" s="104">
        <f>SUM(I76:I82)</f>
        <v>48178244</v>
      </c>
      <c r="J85" s="106"/>
      <c r="K85" s="105">
        <f>SUM(K76:K82)</f>
        <v>-3195527</v>
      </c>
    </row>
    <row r="86" spans="1:11" ht="12" customHeight="1">
      <c r="A86" s="94"/>
      <c r="B86" s="94"/>
      <c r="D86" s="101"/>
      <c r="E86" s="206"/>
      <c r="F86" s="106"/>
      <c r="G86" s="106"/>
      <c r="H86" s="106"/>
      <c r="I86" s="206"/>
      <c r="J86" s="106"/>
      <c r="K86" s="106"/>
    </row>
    <row r="87" spans="1:11" ht="16.5" customHeight="1">
      <c r="A87" s="81"/>
      <c r="B87" s="94"/>
      <c r="D87" s="101"/>
      <c r="E87" s="206"/>
      <c r="F87" s="106"/>
      <c r="G87" s="106"/>
      <c r="H87" s="106"/>
      <c r="I87" s="206"/>
      <c r="J87" s="106"/>
      <c r="K87" s="106"/>
    </row>
    <row r="88" spans="1:11" ht="16.5" customHeight="1">
      <c r="A88" s="89" t="s">
        <v>162</v>
      </c>
      <c r="B88" s="81"/>
      <c r="D88" s="101"/>
      <c r="E88" s="206">
        <f>SUM(E37,E73,E85)</f>
        <v>50482861</v>
      </c>
      <c r="F88" s="106"/>
      <c r="G88" s="106">
        <v>73373964</v>
      </c>
      <c r="H88" s="106"/>
      <c r="I88" s="206">
        <f>SUM(I37,I73,I85)</f>
        <v>8966108</v>
      </c>
      <c r="J88" s="106"/>
      <c r="K88" s="106">
        <f>SUM(K85,K73,K37)</f>
        <v>70984292</v>
      </c>
    </row>
    <row r="89" spans="1:11" ht="16.5" customHeight="1">
      <c r="A89" s="94" t="s">
        <v>147</v>
      </c>
      <c r="B89" s="94"/>
      <c r="D89" s="101"/>
      <c r="E89" s="206"/>
      <c r="F89" s="106"/>
      <c r="G89" s="106"/>
      <c r="H89" s="106"/>
      <c r="I89" s="206"/>
      <c r="J89" s="106"/>
      <c r="K89" s="106"/>
    </row>
    <row r="90" spans="1:11" ht="16.5" customHeight="1">
      <c r="A90" s="94"/>
      <c r="B90" s="94" t="s">
        <v>148</v>
      </c>
      <c r="D90" s="101"/>
      <c r="E90" s="221">
        <v>136947822</v>
      </c>
      <c r="F90" s="196"/>
      <c r="G90" s="203">
        <v>19881372</v>
      </c>
      <c r="H90" s="196"/>
      <c r="I90" s="221">
        <v>131241906</v>
      </c>
      <c r="J90" s="196"/>
      <c r="K90" s="203">
        <v>7157769</v>
      </c>
    </row>
    <row r="91" spans="1:11" ht="16.5" customHeight="1">
      <c r="A91" s="94" t="s">
        <v>149</v>
      </c>
      <c r="B91" s="94"/>
      <c r="D91" s="101"/>
      <c r="E91" s="222">
        <v>248900</v>
      </c>
      <c r="F91" s="196"/>
      <c r="G91" s="204">
        <v>261755</v>
      </c>
      <c r="H91" s="196"/>
      <c r="I91" s="222">
        <v>133540.35</v>
      </c>
      <c r="J91" s="196"/>
      <c r="K91" s="204">
        <v>89126</v>
      </c>
    </row>
    <row r="92" spans="1:11" ht="12" customHeight="1">
      <c r="A92" s="94"/>
      <c r="B92" s="94"/>
      <c r="D92" s="101"/>
      <c r="E92" s="206"/>
      <c r="F92" s="106"/>
      <c r="G92" s="106"/>
      <c r="H92" s="106"/>
      <c r="I92" s="206"/>
      <c r="J92" s="106"/>
      <c r="K92" s="106"/>
    </row>
    <row r="93" spans="1:11" ht="16.5" customHeight="1">
      <c r="A93" s="81" t="s">
        <v>150</v>
      </c>
      <c r="B93" s="94"/>
      <c r="D93" s="101"/>
      <c r="E93" s="206"/>
      <c r="F93" s="106"/>
      <c r="G93" s="106"/>
      <c r="H93" s="106"/>
      <c r="I93" s="206"/>
      <c r="J93" s="106"/>
      <c r="K93" s="106"/>
    </row>
    <row r="94" spans="1:11" ht="16.5" customHeight="1" thickBot="1">
      <c r="A94" s="197"/>
      <c r="B94" s="81" t="s">
        <v>148</v>
      </c>
      <c r="D94" s="101"/>
      <c r="E94" s="109">
        <f>SUM(E88:E91)</f>
        <v>187679583</v>
      </c>
      <c r="F94" s="106"/>
      <c r="G94" s="110">
        <f>SUM(G88:G91)</f>
        <v>93517091</v>
      </c>
      <c r="H94" s="106"/>
      <c r="I94" s="109">
        <f>SUM(I88:I91)</f>
        <v>140341554.34999999</v>
      </c>
      <c r="J94" s="106"/>
      <c r="K94" s="110">
        <f>SUM(K88:K91)</f>
        <v>78231187</v>
      </c>
    </row>
    <row r="95" spans="1:11" ht="12" customHeight="1" thickTop="1">
      <c r="A95" s="81"/>
      <c r="B95" s="94"/>
      <c r="D95" s="101"/>
      <c r="E95" s="106"/>
      <c r="F95" s="106"/>
      <c r="G95" s="106"/>
      <c r="H95" s="106"/>
      <c r="I95" s="106"/>
      <c r="J95" s="106"/>
      <c r="K95" s="106"/>
    </row>
    <row r="96" spans="1:11" ht="16.5" customHeight="1">
      <c r="A96" s="81" t="s">
        <v>151</v>
      </c>
      <c r="B96" s="94"/>
      <c r="D96" s="101"/>
      <c r="E96" s="106"/>
      <c r="F96" s="106"/>
      <c r="G96" s="106"/>
      <c r="H96" s="106"/>
      <c r="I96" s="106"/>
      <c r="J96" s="106"/>
      <c r="K96" s="106"/>
    </row>
    <row r="97" spans="1:12" ht="12" customHeight="1">
      <c r="A97" s="81"/>
      <c r="B97" s="94"/>
      <c r="D97" s="101"/>
      <c r="E97" s="106"/>
      <c r="F97" s="106"/>
      <c r="G97" s="106"/>
      <c r="H97" s="106"/>
      <c r="I97" s="106"/>
      <c r="J97" s="106"/>
      <c r="K97" s="106"/>
    </row>
    <row r="98" spans="1:12" ht="16.5" customHeight="1">
      <c r="A98" s="198" t="s">
        <v>152</v>
      </c>
      <c r="B98" s="94"/>
      <c r="D98" s="101"/>
      <c r="E98" s="106"/>
      <c r="F98" s="106"/>
      <c r="G98" s="106"/>
      <c r="H98" s="106"/>
      <c r="I98" s="106"/>
      <c r="J98" s="106"/>
      <c r="K98" s="106"/>
    </row>
    <row r="99" spans="1:12" ht="6" customHeight="1">
      <c r="A99" s="81"/>
      <c r="B99" s="94"/>
      <c r="D99" s="101"/>
      <c r="E99" s="106"/>
      <c r="F99" s="106"/>
      <c r="G99" s="106"/>
      <c r="H99" s="106"/>
      <c r="I99" s="106"/>
      <c r="J99" s="106"/>
      <c r="K99" s="106"/>
    </row>
    <row r="100" spans="1:12" ht="16.5" customHeight="1">
      <c r="A100" s="94" t="s">
        <v>159</v>
      </c>
      <c r="B100" s="94"/>
      <c r="D100" s="101"/>
      <c r="E100" s="223"/>
      <c r="F100" s="199"/>
      <c r="G100" s="205"/>
      <c r="H100" s="200"/>
      <c r="I100" s="223"/>
      <c r="J100" s="200"/>
      <c r="K100" s="205"/>
    </row>
    <row r="101" spans="1:12" ht="16.5" customHeight="1">
      <c r="A101" s="94"/>
      <c r="B101" s="94" t="s">
        <v>153</v>
      </c>
      <c r="D101" s="101"/>
      <c r="E101" s="223">
        <v>288333</v>
      </c>
      <c r="F101" s="199"/>
      <c r="G101" s="203" t="s">
        <v>38</v>
      </c>
      <c r="H101" s="200"/>
      <c r="I101" s="223">
        <v>266933</v>
      </c>
      <c r="J101" s="200"/>
      <c r="K101" s="203" t="s">
        <v>38</v>
      </c>
    </row>
    <row r="102" spans="1:12" ht="16.5" customHeight="1">
      <c r="A102" s="94" t="s">
        <v>154</v>
      </c>
      <c r="B102" s="94"/>
      <c r="C102" s="101">
        <v>10</v>
      </c>
      <c r="D102" s="101"/>
      <c r="E102" s="216" t="s">
        <v>38</v>
      </c>
      <c r="F102" s="199"/>
      <c r="G102" s="203">
        <v>0</v>
      </c>
      <c r="H102" s="200"/>
      <c r="I102" s="223">
        <v>49160077</v>
      </c>
      <c r="J102" s="200"/>
      <c r="K102" s="203">
        <v>0</v>
      </c>
    </row>
    <row r="103" spans="1:12" ht="16.5" customHeight="1">
      <c r="A103" s="94" t="s">
        <v>168</v>
      </c>
      <c r="B103" s="94"/>
      <c r="C103" s="101">
        <v>10</v>
      </c>
      <c r="D103" s="101"/>
      <c r="E103" s="223">
        <v>10799426</v>
      </c>
      <c r="F103" s="199"/>
      <c r="G103" s="203">
        <v>103282708</v>
      </c>
      <c r="H103" s="200"/>
      <c r="I103" s="223">
        <v>275440267</v>
      </c>
      <c r="J103" s="200"/>
      <c r="K103" s="203">
        <v>49791607</v>
      </c>
    </row>
    <row r="104" spans="1:12" ht="16.5" customHeight="1">
      <c r="A104" s="94"/>
      <c r="B104" s="94"/>
      <c r="D104" s="101"/>
      <c r="E104" s="101"/>
      <c r="F104" s="101"/>
      <c r="G104" s="101"/>
      <c r="H104" s="101"/>
      <c r="I104" s="101"/>
      <c r="J104" s="101"/>
      <c r="K104" s="101"/>
      <c r="L104" s="101"/>
    </row>
    <row r="105" spans="1:12" ht="16.5" customHeight="1">
      <c r="A105" s="94"/>
      <c r="B105" s="94"/>
      <c r="D105" s="101"/>
      <c r="E105" s="101"/>
      <c r="F105" s="101"/>
      <c r="G105" s="101"/>
      <c r="H105" s="101"/>
      <c r="I105" s="101"/>
      <c r="J105" s="101"/>
      <c r="K105" s="101"/>
      <c r="L105" s="101"/>
    </row>
    <row r="106" spans="1:12" ht="21.95" customHeight="1">
      <c r="A106" s="229" t="s">
        <v>31</v>
      </c>
      <c r="B106" s="229"/>
      <c r="C106" s="229"/>
      <c r="D106" s="229"/>
      <c r="E106" s="229"/>
      <c r="F106" s="229"/>
      <c r="G106" s="229"/>
      <c r="H106" s="229"/>
      <c r="I106" s="229"/>
      <c r="J106" s="229"/>
      <c r="K106" s="229"/>
    </row>
  </sheetData>
  <mergeCells count="10">
    <mergeCell ref="E59:G59"/>
    <mergeCell ref="I59:K59"/>
    <mergeCell ref="A106:K106"/>
    <mergeCell ref="E6:G6"/>
    <mergeCell ref="I6:K6"/>
    <mergeCell ref="E7:G7"/>
    <mergeCell ref="I7:K7"/>
    <mergeCell ref="A52:K52"/>
    <mergeCell ref="E58:G58"/>
    <mergeCell ref="I58:K58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2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 (3M)</vt:lpstr>
      <vt:lpstr>6 (9M)</vt:lpstr>
      <vt:lpstr>7</vt:lpstr>
      <vt:lpstr>8</vt:lpstr>
      <vt:lpstr>9-10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</dc:creator>
  <cp:lastModifiedBy>Siriwan Boonsawat</cp:lastModifiedBy>
  <cp:lastPrinted>2022-12-20T09:02:54Z</cp:lastPrinted>
  <dcterms:created xsi:type="dcterms:W3CDTF">2022-09-05T08:33:31Z</dcterms:created>
  <dcterms:modified xsi:type="dcterms:W3CDTF">2022-12-20T09:02:55Z</dcterms:modified>
</cp:coreProperties>
</file>