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Nutrition SC Company Limited\Nutrition SC Co., Ltd. Dec64 (ARW-14)\"/>
    </mc:Choice>
  </mc:AlternateContent>
  <xr:revisionPtr revIDLastSave="0" documentId="13_ncr:1_{C65DB887-D1F3-467C-8D6E-8F569BB09E1A}" xr6:coauthVersionLast="46" xr6:coauthVersionMax="46" xr10:uidLastSave="{00000000-0000-0000-0000-000000000000}"/>
  <bookViews>
    <workbookView xWindow="-120" yWindow="-120" windowWidth="21840" windowHeight="13140" activeTab="5" xr2:uid="{21E144D8-6803-48F6-928E-CE14F0C9242A}"/>
  </bookViews>
  <sheets>
    <sheet name="4-6" sheetId="1" r:id="rId1"/>
    <sheet name="7" sheetId="2" r:id="rId2"/>
    <sheet name="8" sheetId="9" r:id="rId3"/>
    <sheet name="9" sheetId="5" r:id="rId4"/>
    <sheet name="10" sheetId="6" r:id="rId5"/>
    <sheet name="1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[1]DETAIL!#REF!</definedName>
    <definedName name="__" hidden="1">[1]DETAIL!#REF!</definedName>
    <definedName name="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[1]DETAIL!#REF!</definedName>
    <definedName name="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[1]DETAIL!#REF!</definedName>
    <definedName name="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[1]DETAIL!#REF!</definedName>
    <definedName name="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" hidden="1">'[2]1999cf'!#REF!</definedName>
    <definedName name="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a10" hidden="1">{"sales",#N/A,FALSE,"SALES"}</definedName>
    <definedName name="_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FOH2006" hidden="1">{#N/A,#N/A,FALSE,"TL";#N/A,#N/A,FALSE,"KK";#N/A,#N/A,FALSE,"TS";#N/A,#N/A,FALSE,"KW";#N/A,#N/A,FALSE,"LP";#N/A,#N/A,FALSE,"DC"}</definedName>
    <definedName name="_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FOH2006" hidden="1">{#N/A,#N/A,FALSE,"TL";#N/A,#N/A,FALSE,"KK";#N/A,#N/A,FALSE,"TS";#N/A,#N/A,FALSE,"KW";#N/A,#N/A,FALSE,"LP";#N/A,#N/A,FALSE,"DC"}</definedName>
    <definedName name="_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FOH2006" hidden="1">{#N/A,#N/A,FALSE,"TL";#N/A,#N/A,FALSE,"KK";#N/A,#N/A,FALSE,"TS";#N/A,#N/A,FALSE,"KW";#N/A,#N/A,FALSE,"LP";#N/A,#N/A,FALSE,"DC"}</definedName>
    <definedName name="_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d1" hidden="1">{"'Model'!$A$1:$N$53"}</definedName>
    <definedName name="_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FOH2006" hidden="1">{#N/A,#N/A,FALSE,"TL";#N/A,#N/A,FALSE,"KK";#N/A,#N/A,FALSE,"TS";#N/A,#N/A,FALSE,"KW";#N/A,#N/A,FALSE,"LP";#N/A,#N/A,FALSE,"DC"}</definedName>
    <definedName name="_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1" hidden="1">{"'Model'!$A$1:$N$53"}</definedName>
    <definedName name="_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FOH2006" hidden="1">{#N/A,#N/A,FALSE,"TL";#N/A,#N/A,FALSE,"KK";#N/A,#N/A,FALSE,"TS";#N/A,#N/A,FALSE,"KW";#N/A,#N/A,FALSE,"LP";#N/A,#N/A,FALSE,"DC"}</definedName>
    <definedName name="_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1" hidden="1">{"'Model'!$A$1:$N$53"}</definedName>
    <definedName name="_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er43" hidden="1">{"'Eng (page2)'!$A$1:$D$52"}</definedName>
    <definedName name="_____________________FOH2006" hidden="1">{#N/A,#N/A,FALSE,"TL";#N/A,#N/A,FALSE,"KK";#N/A,#N/A,FALSE,"TS";#N/A,#N/A,FALSE,"KW";#N/A,#N/A,FALSE,"LP";#N/A,#N/A,FALSE,"DC"}</definedName>
    <definedName name="_____________________I300" hidden="1">{"'Model'!$A$1:$N$53"}</definedName>
    <definedName name="_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u645" hidden="1">{"'Eng (page2)'!$A$1:$D$52"}</definedName>
    <definedName name="_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" hidden="1">{"'Model'!$A$1:$N$53"}</definedName>
    <definedName name="____________________DEC2" hidden="1">{"'2001'!$A$1:$AH$35"}</definedName>
    <definedName name="_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er43" hidden="1">{"'Eng (page2)'!$A$1:$D$52"}</definedName>
    <definedName name="____________________FOH2006" hidden="1">{#N/A,#N/A,FALSE,"TL";#N/A,#N/A,FALSE,"KK";#N/A,#N/A,FALSE,"TS";#N/A,#N/A,FALSE,"KW";#N/A,#N/A,FALSE,"LP";#N/A,#N/A,FALSE,"DC"}</definedName>
    <definedName name="____________________I300" hidden="1">{"'Model'!$A$1:$N$53"}</definedName>
    <definedName name="_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u645" hidden="1">{"'Eng (page2)'!$A$1:$D$52"}</definedName>
    <definedName name="_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" hidden="1">{"'Model'!$A$1:$N$53"}</definedName>
    <definedName name="___________________DEC2" hidden="1">{"'2001'!$A$1:$AH$35"}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OH2006" hidden="1">{#N/A,#N/A,FALSE,"TL";#N/A,#N/A,FALSE,"KK";#N/A,#N/A,FALSE,"TS";#N/A,#N/A,FALSE,"KW";#N/A,#N/A,FALSE,"LP";#N/A,#N/A,FALSE,"DC"}</definedName>
    <definedName name="_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d1" hidden="1">{"'Model'!$A$1:$N$53"}</definedName>
    <definedName name="__________________DEC2" hidden="1">{"'2001'!$A$1:$AH$35"}</definedName>
    <definedName name="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FOH2006" hidden="1">{#N/A,#N/A,FALSE,"TL";#N/A,#N/A,FALSE,"KK";#N/A,#N/A,FALSE,"TS";#N/A,#N/A,FALSE,"KW";#N/A,#N/A,FALSE,"LP";#N/A,#N/A,FALSE,"DC"}</definedName>
    <definedName name="_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d1" hidden="1">{"'Model'!$A$1:$N$53"}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FOH2006" hidden="1">{#N/A,#N/A,FALSE,"TL";#N/A,#N/A,FALSE,"KK";#N/A,#N/A,FALSE,"TS";#N/A,#N/A,FALSE,"KW";#N/A,#N/A,FALSE,"LP";#N/A,#N/A,FALSE,"DC"}</definedName>
    <definedName name="_________________I300" hidden="1">{"'Model'!$A$1:$N$53"}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u645" hidden="1">{"'Eng (page2)'!$A$1:$D$52"}</definedName>
    <definedName name="_________________v600" hidden="1">{#N/A,#N/A,FALSE,"Assessment";#N/A,#N/A,FALSE,"Staffing";#N/A,#N/A,FALSE,"Hires";#N/A,#N/A,FALSE,"Assumptions"}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DEC2" hidden="1">{"'2001'!$A$1:$AH$35"}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OH2006" hidden="1">{#N/A,#N/A,FALSE,"TL";#N/A,#N/A,FALSE,"KK";#N/A,#N/A,FALSE,"TS";#N/A,#N/A,FALSE,"KW";#N/A,#N/A,FALSE,"LP";#N/A,#N/A,FALSE,"DC"}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v600" hidden="1">{#N/A,#N/A,FALSE,"Assessment";#N/A,#N/A,FALSE,"Staffing";#N/A,#N/A,FALSE,"Hires";#N/A,#N/A,FALSE,"Assumptions"}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AA1" hidden="1">{"'2001'!$A$1:$AH$35"}</definedName>
    <definedName name="_______________d1" hidden="1">{"'Model'!$A$1:$N$53"}</definedName>
    <definedName name="_______________DEC2" hidden="1">{"'2001'!$A$1:$AH$35"}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FOH2006" hidden="1">{#N/A,#N/A,FALSE,"TL";#N/A,#N/A,FALSE,"KK";#N/A,#N/A,FALSE,"TS";#N/A,#N/A,FALSE,"KW";#N/A,#N/A,FALSE,"LP";#N/A,#N/A,FALSE,"DC"}</definedName>
    <definedName name="_______________I300" hidden="1">{"'Model'!$A$1:$N$53"}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u645" hidden="1">{"'Eng (page2)'!$A$1:$D$52"}</definedName>
    <definedName name="_______________v600" hidden="1">{#N/A,#N/A,FALSE,"Assessment";#N/A,#N/A,FALSE,"Staffing";#N/A,#N/A,FALSE,"Hires";#N/A,#N/A,FALSE,"Assumptions"}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y4" hidden="1">{"'Eng (page2)'!$A$1:$D$52"}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AA1" hidden="1">{"'2001'!$A$1:$AH$35"}</definedName>
    <definedName name="______________d1" hidden="1">{"'Model'!$A$1:$N$53"}</definedName>
    <definedName name="______________DEC2" hidden="1">{"'2001'!$A$1:$AH$35"}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OH2006" hidden="1">{#N/A,#N/A,FALSE,"TL";#N/A,#N/A,FALSE,"KK";#N/A,#N/A,FALSE,"TS";#N/A,#N/A,FALSE,"KW";#N/A,#N/A,FALSE,"LP";#N/A,#N/A,FALSE,"DC"}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v600" hidden="1">{#N/A,#N/A,FALSE,"Assessment";#N/A,#N/A,FALSE,"Staffing";#N/A,#N/A,FALSE,"Hires";#N/A,#N/A,FALSE,"Assumptions"}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AA1" hidden="1">{"'2001'!$A$1:$AH$35"}</definedName>
    <definedName name="_____________d1" hidden="1">{"'Model'!$A$1:$N$53"}</definedName>
    <definedName name="_____________DEC2" hidden="1">{"'2001'!$A$1:$AH$35"}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FOH2006" hidden="1">{#N/A,#N/A,FALSE,"TL";#N/A,#N/A,FALSE,"KK";#N/A,#N/A,FALSE,"TS";#N/A,#N/A,FALSE,"KW";#N/A,#N/A,FALSE,"LP";#N/A,#N/A,FALSE,"DC"}</definedName>
    <definedName name="_____________I300" hidden="1">{"'Model'!$A$1:$N$53"}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u645" hidden="1">{"'Eng (page2)'!$A$1:$D$52"}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y4" hidden="1">{"'Eng (page2)'!$A$1:$D$52"}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AA1" hidden="1">{"'2001'!$A$1:$AH$35"}</definedName>
    <definedName name="____________d1" hidden="1">{"'Model'!$A$1:$N$53"}</definedName>
    <definedName name="____________DEC2" hidden="1">{"'2001'!$A$1:$AH$35"}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OH2006" hidden="1">{#N/A,#N/A,FALSE,"TL";#N/A,#N/A,FALSE,"KK";#N/A,#N/A,FALSE,"TS";#N/A,#N/A,FALSE,"KW";#N/A,#N/A,FALSE,"LP";#N/A,#N/A,FALSE,"DC"}</definedName>
    <definedName name="____________I300" hidden="1">{"'Model'!$A$1:$N$53"}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u645" hidden="1">{"'Eng (page2)'!$A$1:$D$52"}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lfn.BAHTTEXT" hidden="1">#NAME?</definedName>
    <definedName name="____________y4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AA1" hidden="1">{"'2001'!$A$1:$AH$35"}</definedName>
    <definedName name="___________d1" hidden="1">{"'Model'!$A$1:$N$53"}</definedName>
    <definedName name="___________DEC2" hidden="1">{"'2001'!$A$1:$AH$35"}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FOH2006" hidden="1">{#N/A,#N/A,FALSE,"TL";#N/A,#N/A,FALSE,"KK";#N/A,#N/A,FALSE,"TS";#N/A,#N/A,FALSE,"KW";#N/A,#N/A,FALSE,"LP";#N/A,#N/A,FALSE,"DC"}</definedName>
    <definedName name="___________I300" hidden="1">{"'Model'!$A$1:$N$53"}</definedName>
    <definedName name="___________LF12" hidden="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u645" hidden="1">{"'Eng (page2)'!$A$1:$D$52"}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xlfn.BAHTTEXT" hidden="1">#NAME?</definedName>
    <definedName name="___________y4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AA1" hidden="1">{"'2001'!$A$1:$AH$35"}</definedName>
    <definedName name="__________d1" hidden="1">{"'Model'!$A$1:$N$53"}</definedName>
    <definedName name="__________DEC2" hidden="1">{"'2001'!$A$1:$AH$35"}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I300" hidden="1">{"'Model'!$A$1:$N$53"}</definedName>
    <definedName name="__________LF12" hidden="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AA1" hidden="1">{"'2001'!$A$1:$AH$35"}</definedName>
    <definedName name="_________d1" hidden="1">{"'Model'!$A$1:$N$53"}</definedName>
    <definedName name="_________DEC2" hidden="1">{"'2001'!$A$1:$AH$35"}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I300" hidden="1">{"'Model'!$A$1:$N$53"}</definedName>
    <definedName name="_________Key1" hidden="1">[3]Zones!#REF!</definedName>
    <definedName name="_________Key2" hidden="1">[3]Zones!#REF!</definedName>
    <definedName name="_________LF12" hidden="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u645" hidden="1">{"'Eng (page2)'!$A$1:$D$52"}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fn.BAHTTEXT" hidden="1">#NAME?</definedName>
    <definedName name="_________y4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AA1" hidden="1">{"'2001'!$A$1:$AH$35"}</definedName>
    <definedName name="________d1" hidden="1">{"'Model'!$A$1:$N$53"}</definedName>
    <definedName name="________DEC2" hidden="1">{"'2001'!$A$1:$AH$35"}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300" hidden="1">{"'Model'!$A$1:$N$53"}</definedName>
    <definedName name="________ICP2" hidden="1">'[4]QC APPROVE SHEET'!#REF!</definedName>
    <definedName name="________Key1" hidden="1">[3]Zones!#REF!</definedName>
    <definedName name="________Key2" hidden="1">[3]Zones!#REF!</definedName>
    <definedName name="________LF12" hidden="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320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AA1" hidden="1">{"'2001'!$A$1:$AH$35"}</definedName>
    <definedName name="_______d1" hidden="1">{"'Model'!$A$1:$N$53"}</definedName>
    <definedName name="_______DEC2" hidden="1">{"'2001'!$A$1:$AH$35"}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localSheetId="5" hidden="1">{#N/A,#N/A,FALSE,"BUDGET"}</definedName>
    <definedName name="_______DET4" localSheetId="2" hidden="1">{#N/A,#N/A,FALSE,"BUDGET"}</definedName>
    <definedName name="_______DET4" hidden="1">{#N/A,#N/A,FALSE,"BUDGET"}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I300" hidden="1">{"'Model'!$A$1:$N$53"}</definedName>
    <definedName name="_______KEY1" hidden="1">[5]Accure!#REF!</definedName>
    <definedName name="_______Key2" hidden="1">[3]Zones!#REF!</definedName>
    <definedName name="_______LF12" hidden="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fn.BAHTTEXT" hidden="1">#NAME?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AA1" hidden="1">{"'2001'!$A$1:$AH$35"}</definedName>
    <definedName name="______cut10" hidden="1">{"'Model'!$A$1:$N$53"}</definedName>
    <definedName name="______d1" hidden="1">{"'Model'!$A$1:$N$53"}</definedName>
    <definedName name="______DEC2" hidden="1">{"'2001'!$A$1:$AH$35"}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localSheetId="5" hidden="1">{#N/A,#N/A,FALSE,"BUDGET"}</definedName>
    <definedName name="______DET4" localSheetId="2" hidden="1">{#N/A,#N/A,FALSE,"BUDGET"}</definedName>
    <definedName name="______DET4" hidden="1">{#N/A,#N/A,FALSE,"BUDGET"}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300" hidden="1">{"'Model'!$A$1:$N$53"}</definedName>
    <definedName name="______ICP2" hidden="1">'[4]QC APPROVE SHEET'!#REF!</definedName>
    <definedName name="______KEY1" hidden="1">[5]Accure!#REF!</definedName>
    <definedName name="______Key2" hidden="1">[3]Zones!#REF!</definedName>
    <definedName name="______LF12" hidden="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320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A1" hidden="1">{"'2001'!$A$1:$AH$35"}</definedName>
    <definedName name="_____cut10" hidden="1">{"'Model'!$A$1:$N$53"}</definedName>
    <definedName name="_____CVK6712" hidden="1">{#N/A,#N/A,FALSE,"UNIT";#N/A,#N/A,FALSE,"UNIT";#N/A,#N/A,FALSE,"계정"}</definedName>
    <definedName name="_____d1" hidden="1">{"'Model'!$A$1:$N$53"}</definedName>
    <definedName name="_____DEC2" hidden="1">{"'2001'!$A$1:$AH$35"}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localSheetId="5" hidden="1">{#N/A,#N/A,FALSE,"BUDGET"}</definedName>
    <definedName name="_____DET4" localSheetId="2" hidden="1">{#N/A,#N/A,FALSE,"BUDGET"}</definedName>
    <definedName name="_____DET4" hidden="1">{#N/A,#N/A,FALSE,"BUDGET"}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300" hidden="1">{"'Model'!$A$1:$N$53"}</definedName>
    <definedName name="_____ICP2" hidden="1">'[4]QC APPROVE SHEET'!#REF!</definedName>
    <definedName name="_____KEY1" hidden="1">[5]Accure!#REF!</definedName>
    <definedName name="_____Key2" hidden="1">[3]Zones!#REF!</definedName>
    <definedName name="_____LF12" hidden="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p30" hidden="1">#REF!</definedName>
    <definedName name="_____Q2" hidden="1">{#N/A,#N/A,FALSE,"UNIT";#N/A,#N/A,FALSE,"UNIT";#N/A,#N/A,FALSE,"계정"}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645" hidden="1">{"'Eng (page2)'!$A$1:$D$52"}</definedName>
    <definedName name="_____V320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AA1" hidden="1">{"'2001'!$A$1:$AH$35"}</definedName>
    <definedName name="____cut10" hidden="1">{"'Model'!$A$1:$N$53"}</definedName>
    <definedName name="____CVK6712" hidden="1">{#N/A,#N/A,FALSE,"UNIT";#N/A,#N/A,FALSE,"UNIT";#N/A,#N/A,FALSE,"계정"}</definedName>
    <definedName name="____d1" hidden="1">{"'Model'!$A$1:$N$53"}</definedName>
    <definedName name="____DEC2" hidden="1">{"'2001'!$A$1:$AH$35"}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300" hidden="1">{"'Model'!$A$1:$N$53"}</definedName>
    <definedName name="_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'[4]QC APPROVE SHEET'!#REF!</definedName>
    <definedName name="____K306" hidden="1">{"'Eng (page2)'!$A$1:$D$52"}</definedName>
    <definedName name="____KEY1" hidden="1">[5]Accure!#REF!</definedName>
    <definedName name="____Key2" hidden="1">[3]Zones!#REF!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Q2" hidden="1">{#N/A,#N/A,FALSE,"UNIT";#N/A,#N/A,FALSE,"UNIT";#N/A,#N/A,FALSE,"계정"}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2__123Graph_ATEILM_RKTE2" hidden="1">[6]D!$B$27:$B$31</definedName>
    <definedName name="___3__123Graph_XTEILM_RKTE2" hidden="1">[6]D!$A$27:$A$31</definedName>
    <definedName name="___a1" hidden="1">{"'Sheet1'!$L$16"}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A1" hidden="1">{"'2001'!$A$1:$AH$35"}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CVK6712" hidden="1">{#N/A,#N/A,FALSE,"UNIT";#N/A,#N/A,FALSE,"UNIT";#N/A,#N/A,FALSE,"계정"}</definedName>
    <definedName name="___d1" hidden="1">{"'Model'!$A$1:$N$53"}</definedName>
    <definedName name="___DEC2" hidden="1">{"'2001'!$A$1:$AH$35"}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localSheetId="5" hidden="1">{#N/A,#N/A,FALSE,"BUDGET"}</definedName>
    <definedName name="___DET4" localSheetId="2" hidden="1">{#N/A,#N/A,FALSE,"BUDGET"}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2" hidden="1">{#N/A,#N/A,FALSE,"COVER1.XLS ";#N/A,#N/A,FALSE,"RACT1.XLS";#N/A,#N/A,FALSE,"RACT2.XLS";#N/A,#N/A,FALSE,"ECCMP";#N/A,#N/A,FALSE,"WELDER.XLS"}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3" hidden="1">{"'Sell_Office'!$C$5:$D$6"}</definedName>
    <definedName name="___I300" hidden="1">{"'Model'!$A$1:$N$53"}</definedName>
    <definedName name="_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'[4]QC APPROVE SHEET'!#REF!</definedName>
    <definedName name="___Jun2012" hidden="1">[7]PLANBS3!#REF!</definedName>
    <definedName name="___K306" hidden="1">{"'Eng (page2)'!$A$1:$D$52"}</definedName>
    <definedName name="___KEY1" hidden="1">[5]Accure!#REF!</definedName>
    <definedName name="___Key2" hidden="1">[3]Zones!#REF!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ap1" hidden="1">{#N/A,#N/A,FALSE,"COVER1.XLS ";#N/A,#N/A,FALSE,"RACT1.XLS";#N/A,#N/A,FALSE,"RACT2.XLS";#N/A,#N/A,FALSE,"ECCMP";#N/A,#N/A,FALSE,"WELDER.XLS"}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'[8]Actions &amp; Projects'!#REF!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1" hidden="1">#REF!</definedName>
    <definedName name="__1__123Graph_ACHART_3" hidden="1">[9]Competitors!$E$5:$E$10</definedName>
    <definedName name="__1__123Graph_AF_S" hidden="1">#REF!</definedName>
    <definedName name="__10__123Graph_ECHART_4" hidden="1">[9]Competitors!$M$12:$M$22</definedName>
    <definedName name="__11__123Graph_FCHART_3" hidden="1">[9]Competitors!$B$5:$B$10</definedName>
    <definedName name="__12__123Graph_FCHART_4" hidden="1">[9]Competitors!$B$12:$B$22</definedName>
    <definedName name="__123Graph_A" hidden="1">#N/A</definedName>
    <definedName name="__123Graph_A\B118" hidden="1">#N/A</definedName>
    <definedName name="__123Graph_A1" hidden="1">'[10]CRUDE-D'!#REF!</definedName>
    <definedName name="__123Graph_ABRENT" hidden="1">'[10]CRUDE-D'!#REF!</definedName>
    <definedName name="__123Graph_AChart1" hidden="1">'[11]Comp equip'!$D$52:$D$473</definedName>
    <definedName name="__123Graph_ACR" hidden="1">'[10]CRUDE-D'!#REF!</definedName>
    <definedName name="__123Graph_ACR2" hidden="1">'[10]CRUDE-D'!#REF!</definedName>
    <definedName name="__123Graph_ACR20" hidden="1">'[10]CRUDE-D'!#REF!</definedName>
    <definedName name="__123Graph_ACR3" hidden="1">'[10]CRUDE-D'!#REF!</definedName>
    <definedName name="__123Graph_ACR4" hidden="1">'[10]CRUDE-D'!#REF!</definedName>
    <definedName name="__123Graph_ACR5" hidden="1">'[10]CRUDE-D'!#REF!</definedName>
    <definedName name="__123Graph_ACRU" hidden="1">'[10]CRUDE-D'!#REF!</definedName>
    <definedName name="__123Graph_ACRU4" hidden="1">'[10]CRUDE-D'!#REF!</definedName>
    <definedName name="__123Graph_ACurrent" hidden="1">'[11]Comp equip'!$D$52:$D$473</definedName>
    <definedName name="__123Graph_ADIBAI" hidden="1">'[10]CRUDE-D'!#REF!</definedName>
    <definedName name="__123Graph_ADUBAI" hidden="1">'[10]CRUDE-D'!#REF!</definedName>
    <definedName name="__123Graph_AF1" hidden="1">[10]POSTF1!#REF!</definedName>
    <definedName name="__123Graph_AF2" hidden="1">[10]POSTF1!#REF!</definedName>
    <definedName name="__123Graph_AF3" hidden="1">[10]POSTF1!#REF!</definedName>
    <definedName name="__123Graph_AF4" hidden="1">[10]POSTF1!#REF!</definedName>
    <definedName name="__123Graph_AFO" hidden="1">'[10]S''PORE-D'!#REF!</definedName>
    <definedName name="__123Graph_AFO180" hidden="1">'[10]S''PORE-D'!#REF!</definedName>
    <definedName name="__123Graph_AFOLS" hidden="1">'[10]S''PORE-D'!#REF!</definedName>
    <definedName name="__123Graph_AGRAPH1" hidden="1">#N/A</definedName>
    <definedName name="__123Graph_AHD1" hidden="1">[10]POSTHD1!#REF!</definedName>
    <definedName name="__123Graph_AHD2" hidden="1">[10]POSTHD1!#REF!</definedName>
    <definedName name="__123Graph_AHD3" hidden="1">[10]POSTHD1!#REF!</definedName>
    <definedName name="__123Graph_AHD4" hidden="1">[10]POSTHD1!#REF!</definedName>
    <definedName name="__123Graph_AHD5" hidden="1">[10]POSTHD1!#REF!</definedName>
    <definedName name="__123Graph_AHSD" hidden="1">'[10]S''PORE-D'!#REF!</definedName>
    <definedName name="__123Graph_AJA" hidden="1">'[10]CRUDE-D'!#REF!</definedName>
    <definedName name="__123Graph_AJA2" hidden="1">'[10]S''PORE-D'!#REF!</definedName>
    <definedName name="__123Graph_ALPG1" hidden="1">[10]POSTLPG!#REF!</definedName>
    <definedName name="__123Graph_ALPG2" hidden="1">[10]POSTLPG!#REF!</definedName>
    <definedName name="__123Graph_ALPG3" hidden="1">[10]POSTLPG!#REF!</definedName>
    <definedName name="__123Graph_ALPG4" hidden="1">[10]POSTLPG!#REF!</definedName>
    <definedName name="__123Graph_ALPG5" hidden="1">[10]POSTLPG!#REF!</definedName>
    <definedName name="__123Graph_AOM" hidden="1">'[10]CRUDE-D'!#REF!</definedName>
    <definedName name="__123Graph_AOMAN" hidden="1">'[10]CRUDE-D'!#REF!</definedName>
    <definedName name="__123Graph_AP20" hidden="1">'[10]S''PORE-D'!#REF!</definedName>
    <definedName name="__123Graph_APICCR" hidden="1">'[10]CRUDE-D'!#REF!</definedName>
    <definedName name="__123Graph_APICPRO" hidden="1">'[10]S''PORE-D'!#REF!</definedName>
    <definedName name="__123Graph_APICULG" hidden="1">'[10]PO97(02)'!#REF!</definedName>
    <definedName name="__123Graph_APIS" hidden="1">[6]D!$B$7:$B$18</definedName>
    <definedName name="__123Graph_APOSTF" hidden="1">[10]POSTF1!#REF!</definedName>
    <definedName name="__123Graph_APOSTHD" hidden="1">[10]POSTHD1!#REF!</definedName>
    <definedName name="__123Graph_APOSTLPG" hidden="1">[10]POSTLPG!#REF!</definedName>
    <definedName name="__123Graph_APOSTULG" hidden="1">'[10]PO97(02)'!#REF!</definedName>
    <definedName name="__123Graph_APRO" hidden="1">'[10]S''PORE-D'!#REF!</definedName>
    <definedName name="__123Graph_APRO93" hidden="1">'[10]S''PORE-D'!#REF!</definedName>
    <definedName name="__123Graph_AROI" hidden="1">#N/A</definedName>
    <definedName name="__123Graph_ASA" hidden="1">'[10]CRUDE-D'!#REF!</definedName>
    <definedName name="__123Graph_ASP1" hidden="1">'[10]S''PORE-D'!#REF!</definedName>
    <definedName name="__123Graph_ATEILM?RKTE" hidden="1">[12]D!$B$27:$B$31</definedName>
    <definedName name="__123Graph_ATEILM?RKTE2" hidden="1">[12]D!$B$27:$B$31</definedName>
    <definedName name="__123Graph_ATEILMŽRKTE" hidden="1">[12]D!$B$27:$B$31</definedName>
    <definedName name="__123Graph_ATEILMŽRKTE2" hidden="1">[12]D!$B$27:$B$31</definedName>
    <definedName name="__123Graph_ATEM1" hidden="1">'[10]CRUDE-D'!#REF!</definedName>
    <definedName name="__123Graph_ATEMP" hidden="1">'[10]CRUDE-D'!#REF!</definedName>
    <definedName name="__123Graph_ATUK" hidden="1">'[10]CRUDE-D'!#REF!</definedName>
    <definedName name="__123Graph_AULG1" hidden="1">'[10]PO97(02)'!#REF!</definedName>
    <definedName name="__123Graph_AULG2" hidden="1">'[10]PO97(02)'!#REF!</definedName>
    <definedName name="__123Graph_AULG3" hidden="1">'[10]PO97(02)'!#REF!</definedName>
    <definedName name="__123Graph_AULG4" hidden="1">'[10]PO97(02)'!#REF!</definedName>
    <definedName name="__123Graph_AULG5" hidden="1">'[10]PO97(02)'!#REF!</definedName>
    <definedName name="__123Graph_AULG92" hidden="1">'[10]S''PORE-D'!#REF!</definedName>
    <definedName name="__123Graph_AULG95" hidden="1">'[10]S''PORE-D'!#REF!</definedName>
    <definedName name="__123Graph_AULG97" hidden="1">'[10]S''PORE-D'!#REF!</definedName>
    <definedName name="__123Graph_B" hidden="1">#N/A</definedName>
    <definedName name="__123Graph_B\B11" hidden="1">#N/A</definedName>
    <definedName name="__123Graph_B\B118" hidden="1">#N/A</definedName>
    <definedName name="__123Graph_B1" hidden="1">'[10]CRUDE-D'!#REF!</definedName>
    <definedName name="__123Graph_BBRENT" hidden="1">'[10]CRUDE-D'!#REF!</definedName>
    <definedName name="__123Graph_BChart1" hidden="1">'[11]Comp equip'!$E$52:$E$473</definedName>
    <definedName name="__123Graph_BCR" hidden="1">'[10]CRUDE-D'!#REF!</definedName>
    <definedName name="__123Graph_BCR2" hidden="1">'[10]CRUDE-D'!#REF!</definedName>
    <definedName name="__123Graph_BCR20" hidden="1">'[10]CRUDE-D'!#REF!</definedName>
    <definedName name="__123Graph_BCR3" hidden="1">'[10]CRUDE-D'!#REF!</definedName>
    <definedName name="__123Graph_BCR4" hidden="1">'[10]CRUDE-D'!#REF!</definedName>
    <definedName name="__123Graph_BCR5" hidden="1">'[10]CRUDE-D'!#REF!</definedName>
    <definedName name="__123Graph_BCRU" hidden="1">'[10]CRUDE-D'!#REF!</definedName>
    <definedName name="__123Graph_BCRU4" hidden="1">'[10]CRUDE-D'!#REF!</definedName>
    <definedName name="__123Graph_BCurrent" hidden="1">'[11]Comp equip'!$E$52:$E$473</definedName>
    <definedName name="__123Graph_BF1" hidden="1">[10]POSTF1!#REF!</definedName>
    <definedName name="__123Graph_BF2" hidden="1">[10]POSTF1!#REF!</definedName>
    <definedName name="__123Graph_BF3" hidden="1">[10]POSTF1!#REF!</definedName>
    <definedName name="__123Graph_BF4" hidden="1">[10]POSTF1!#REF!</definedName>
    <definedName name="__123Graph_BFO" hidden="1">'[10]S''PORE-D'!#REF!</definedName>
    <definedName name="__123Graph_BFOLS" hidden="1">'[10]S''PORE-D'!#REF!</definedName>
    <definedName name="__123Graph_BHD1" hidden="1">[10]POSTHD1!#REF!</definedName>
    <definedName name="__123Graph_BHD2" hidden="1">[10]POSTHD1!#REF!</definedName>
    <definedName name="__123Graph_BHD3" hidden="1">[10]POSTHD1!#REF!</definedName>
    <definedName name="__123Graph_BHD4" hidden="1">[10]POSTHD1!#REF!</definedName>
    <definedName name="__123Graph_BHD5" hidden="1">[10]POSTHD1!#REF!</definedName>
    <definedName name="__123Graph_BJA" hidden="1">'[10]CRUDE-D'!#REF!</definedName>
    <definedName name="__123Graph_BJA2" hidden="1">'[10]S''PORE-D'!#REF!</definedName>
    <definedName name="__123Graph_BLPG1" hidden="1">[10]POSTLPG!#REF!</definedName>
    <definedName name="__123Graph_BLPG2" hidden="1">[10]POSTLPG!#REF!</definedName>
    <definedName name="__123Graph_BLPG3" hidden="1">[10]POSTLPG!#REF!</definedName>
    <definedName name="__123Graph_BLPG4" hidden="1">[10]POSTLPG!#REF!</definedName>
    <definedName name="__123Graph_BLPG5" hidden="1">[10]POSTLPG!#REF!</definedName>
    <definedName name="__123Graph_BP20" hidden="1">'[10]S''PORE-D'!#REF!</definedName>
    <definedName name="__123Graph_BPICCR" hidden="1">'[10]CRUDE-D'!#REF!</definedName>
    <definedName name="__123Graph_BPICPRO" hidden="1">'[10]S''PORE-D'!#REF!</definedName>
    <definedName name="__123Graph_BPICULG" hidden="1">'[10]PO97(02)'!#REF!</definedName>
    <definedName name="__123Graph_BPIS" hidden="1">[6]D!$C$7:$C$18</definedName>
    <definedName name="__123Graph_BPOSTF" hidden="1">[10]POSTF1!#REF!</definedName>
    <definedName name="__123Graph_BPOSTHD" hidden="1">[10]POSTHD1!#REF!</definedName>
    <definedName name="__123Graph_BPOSTLPG" hidden="1">[10]POSTLPG!#REF!</definedName>
    <definedName name="__123Graph_BPOSTULG" hidden="1">'[10]PO97(02)'!#REF!</definedName>
    <definedName name="__123Graph_BPRO" hidden="1">'[10]S''PORE-D'!#REF!</definedName>
    <definedName name="__123Graph_BPRO93" hidden="1">'[10]S''PORE-D'!#REF!</definedName>
    <definedName name="__123Graph_BSA" hidden="1">'[10]CRUDE-D'!#REF!</definedName>
    <definedName name="__123Graph_BSP1" hidden="1">'[10]S''PORE-D'!#REF!</definedName>
    <definedName name="__123Graph_BTUK" hidden="1">'[10]CRUDE-D'!#REF!</definedName>
    <definedName name="__123Graph_BULG1" hidden="1">'[10]PO97(02)'!#REF!</definedName>
    <definedName name="__123Graph_BULG2" hidden="1">'[10]PO97(02)'!#REF!</definedName>
    <definedName name="__123Graph_BULG3" hidden="1">'[10]PO97(02)'!#REF!</definedName>
    <definedName name="__123Graph_BULG4" hidden="1">'[10]PO97(02)'!#REF!</definedName>
    <definedName name="__123Graph_BULG5" hidden="1">'[10]PO97(02)'!#REF!</definedName>
    <definedName name="__123Graph_C" hidden="1">#N/A</definedName>
    <definedName name="__123Graph_C\B118" hidden="1">#N/A</definedName>
    <definedName name="__123Graph_C1" hidden="1">'[10]CRUDE-D'!#REF!</definedName>
    <definedName name="__123Graph_CBRENT" hidden="1">'[10]CRUDE-D'!#REF!</definedName>
    <definedName name="__123Graph_CChart1" hidden="1">'[11]Comp equip'!$F$52:$F$473</definedName>
    <definedName name="__123Graph_CCR" hidden="1">'[10]CRUDE-D'!#REF!</definedName>
    <definedName name="__123Graph_CCR2" hidden="1">'[10]CRUDE-D'!#REF!</definedName>
    <definedName name="__123Graph_CCR20" hidden="1">'[10]CRUDE-D'!#REF!</definedName>
    <definedName name="__123Graph_CCR3" hidden="1">'[10]CRUDE-D'!#REF!</definedName>
    <definedName name="__123Graph_CCR4" hidden="1">'[10]CRUDE-D'!#REF!</definedName>
    <definedName name="__123Graph_CCR5" hidden="1">'[10]CRUDE-D'!#REF!</definedName>
    <definedName name="__123Graph_CCRU" hidden="1">'[10]CRUDE-D'!#REF!</definedName>
    <definedName name="__123Graph_CCRU4" hidden="1">'[10]CRUDE-D'!#REF!</definedName>
    <definedName name="__123Graph_CCurrent" hidden="1">'[11]Comp equip'!$F$52:$F$473</definedName>
    <definedName name="__123Graph_CF1" hidden="1">[10]POSTF1!#REF!</definedName>
    <definedName name="__123Graph_CF2" hidden="1">[10]POSTF1!#REF!</definedName>
    <definedName name="__123Graph_CF3" hidden="1">[10]POSTF1!#REF!</definedName>
    <definedName name="__123Graph_CF4" hidden="1">[10]POSTF1!#REF!</definedName>
    <definedName name="__123Graph_CFO" hidden="1">'[10]S''PORE-D'!#REF!</definedName>
    <definedName name="__123Graph_CFOLS" hidden="1">'[10]S''PORE-D'!#REF!</definedName>
    <definedName name="__123Graph_CHD1" hidden="1">[10]POSTHD1!#REF!</definedName>
    <definedName name="__123Graph_CHD2" hidden="1">[10]POSTHD1!#REF!</definedName>
    <definedName name="__123Graph_CHD3" hidden="1">[10]POSTHD1!#REF!</definedName>
    <definedName name="__123Graph_CHD4" hidden="1">[10]POSTHD1!#REF!</definedName>
    <definedName name="__123Graph_CHD5" hidden="1">[10]POSTHD1!#REF!</definedName>
    <definedName name="__123Graph_CJA" hidden="1">'[10]CRUDE-D'!#REF!</definedName>
    <definedName name="__123Graph_CJA2" hidden="1">'[10]S''PORE-D'!#REF!</definedName>
    <definedName name="__123Graph_CLPG1" hidden="1">[10]POSTLPG!#REF!</definedName>
    <definedName name="__123Graph_CLPG2" hidden="1">[10]POSTLPG!#REF!</definedName>
    <definedName name="__123Graph_CLPG3" hidden="1">[10]POSTLPG!#REF!</definedName>
    <definedName name="__123Graph_CLPG4" hidden="1">[10]POSTLPG!#REF!</definedName>
    <definedName name="__123Graph_CLPG5" hidden="1">[10]POSTLPG!#REF!</definedName>
    <definedName name="__123Graph_CP20" hidden="1">'[10]S''PORE-D'!#REF!</definedName>
    <definedName name="__123Graph_CPICCR" hidden="1">'[10]CRUDE-D'!#REF!</definedName>
    <definedName name="__123Graph_CPICPRO" hidden="1">'[10]S''PORE-D'!#REF!</definedName>
    <definedName name="__123Graph_CPICULG" hidden="1">'[10]PO97(02)'!#REF!</definedName>
    <definedName name="__123Graph_CPIS" hidden="1">[6]D!$D$7:$D$18</definedName>
    <definedName name="__123Graph_CPOSTF" hidden="1">[10]POSTF1!#REF!</definedName>
    <definedName name="__123Graph_CPOSTHD" hidden="1">[10]POSTHD1!#REF!</definedName>
    <definedName name="__123Graph_CPOSTLPG" hidden="1">[10]POSTLPG!#REF!</definedName>
    <definedName name="__123Graph_CPOSTULG" hidden="1">'[10]PO97(02)'!#REF!</definedName>
    <definedName name="__123Graph_CPRO" hidden="1">'[10]S''PORE-D'!#REF!</definedName>
    <definedName name="__123Graph_CPRO93" hidden="1">'[10]S''PORE-D'!#REF!</definedName>
    <definedName name="__123Graph_CSA" hidden="1">'[10]CRUDE-D'!#REF!</definedName>
    <definedName name="__123Graph_CSP1" hidden="1">'[10]S''PORE-D'!#REF!</definedName>
    <definedName name="__123Graph_CTEM1" hidden="1">'[10]CRUDE-D'!#REF!</definedName>
    <definedName name="__123Graph_CTEMP" hidden="1">'[10]CRUDE-D'!#REF!</definedName>
    <definedName name="__123Graph_CTUK" hidden="1">'[10]CRUDE-D'!#REF!</definedName>
    <definedName name="__123Graph_CULG1" hidden="1">'[10]PO97(02)'!#REF!</definedName>
    <definedName name="__123Graph_CULG2" hidden="1">'[10]PO97(02)'!#REF!</definedName>
    <definedName name="__123Graph_CULG3" hidden="1">'[10]PO97(02)'!#REF!</definedName>
    <definedName name="__123Graph_CULG4" hidden="1">'[10]PO97(02)'!#REF!</definedName>
    <definedName name="__123Graph_CULG5" hidden="1">'[10]PO97(02)'!#REF!</definedName>
    <definedName name="__123Graph_D" hidden="1">[13]FR!#REF!</definedName>
    <definedName name="__123Graph_D1" hidden="1">'[10]CRUDE-D'!#REF!</definedName>
    <definedName name="__123Graph_DBRENT" hidden="1">'[10]CRUDE-D'!#REF!</definedName>
    <definedName name="__123Graph_DCR" hidden="1">'[10]CRUDE-D'!#REF!</definedName>
    <definedName name="__123Graph_DCR2" hidden="1">'[10]CRUDE-D'!#REF!</definedName>
    <definedName name="__123Graph_DCR20" hidden="1">'[10]CRUDE-D'!#REF!</definedName>
    <definedName name="__123Graph_DCR3" hidden="1">'[10]CRUDE-D'!#REF!</definedName>
    <definedName name="__123Graph_DCR4" hidden="1">'[10]CRUDE-D'!#REF!</definedName>
    <definedName name="__123Graph_DCR5" hidden="1">'[10]CRUDE-D'!#REF!</definedName>
    <definedName name="__123Graph_DCRU" hidden="1">'[10]CRUDE-D'!#REF!</definedName>
    <definedName name="__123Graph_DCRU4" hidden="1">'[10]CRUDE-D'!#REF!</definedName>
    <definedName name="__123Graph_DF1" hidden="1">[10]POSTF1!#REF!</definedName>
    <definedName name="__123Graph_DF2" hidden="1">[10]POSTF1!#REF!</definedName>
    <definedName name="__123Graph_DF3" hidden="1">[10]POSTF1!#REF!</definedName>
    <definedName name="__123Graph_DF4" hidden="1">[10]POSTF1!#REF!</definedName>
    <definedName name="__123Graph_DFO" hidden="1">'[10]S''PORE-D'!#REF!</definedName>
    <definedName name="__123Graph_DHD2" hidden="1">[10]POSTHD1!#REF!</definedName>
    <definedName name="__123Graph_DHD3" hidden="1">[10]POSTHD1!#REF!</definedName>
    <definedName name="__123Graph_DHD4" hidden="1">[10]POSTHD1!#REF!</definedName>
    <definedName name="__123Graph_DHD5" hidden="1">[10]POSTHD1!#REF!</definedName>
    <definedName name="__123Graph_DJA" hidden="1">'[10]CRUDE-D'!#REF!</definedName>
    <definedName name="__123Graph_DJA2" hidden="1">'[10]S''PORE-D'!#REF!</definedName>
    <definedName name="__123Graph_DLPG1" hidden="1">[10]POSTLPG!#REF!</definedName>
    <definedName name="__123Graph_DLPG2" hidden="1">[10]POSTLPG!#REF!</definedName>
    <definedName name="__123Graph_DLPG3" hidden="1">[10]POSTLPG!#REF!</definedName>
    <definedName name="__123Graph_DLPG4" hidden="1">[10]POSTLPG!#REF!</definedName>
    <definedName name="__123Graph_DLPG5" hidden="1">[10]POSTLPG!#REF!</definedName>
    <definedName name="__123Graph_DP20" hidden="1">'[10]S''PORE-D'!#REF!</definedName>
    <definedName name="__123Graph_DPICCR" hidden="1">'[10]CRUDE-D'!#REF!</definedName>
    <definedName name="__123Graph_DPICPRO" hidden="1">'[10]S''PORE-D'!#REF!</definedName>
    <definedName name="__123Graph_DPICULG" hidden="1">'[10]PO97(02)'!#REF!</definedName>
    <definedName name="__123Graph_DPOSTF" hidden="1">[10]POSTF1!#REF!</definedName>
    <definedName name="__123Graph_DPOSTHD" hidden="1">[10]POSTHD1!#REF!</definedName>
    <definedName name="__123Graph_DPOSTLPG" hidden="1">[10]POSTLPG!#REF!</definedName>
    <definedName name="__123Graph_DPOSTULG" hidden="1">'[10]PO97(02)'!#REF!</definedName>
    <definedName name="__123Graph_DPRO" hidden="1">'[10]S''PORE-D'!#REF!</definedName>
    <definedName name="__123Graph_DPRO93" hidden="1">'[10]S''PORE-D'!#REF!</definedName>
    <definedName name="__123Graph_DSA" hidden="1">'[10]CRUDE-D'!#REF!</definedName>
    <definedName name="__123Graph_DSP1" hidden="1">'[10]S''PORE-D'!#REF!</definedName>
    <definedName name="__123Graph_DTUK" hidden="1">'[10]CRUDE-D'!#REF!</definedName>
    <definedName name="__123Graph_DULG1" hidden="1">'[10]PO97(02)'!#REF!</definedName>
    <definedName name="__123Graph_DULG2" hidden="1">'[10]PO97(02)'!#REF!</definedName>
    <definedName name="__123Graph_DULG3" hidden="1">'[10]PO97(02)'!#REF!</definedName>
    <definedName name="__123Graph_DULG4" hidden="1">'[10]PO97(02)'!#REF!</definedName>
    <definedName name="__123Graph_DULG5" hidden="1">'[10]PO97(02)'!#REF!</definedName>
    <definedName name="__123Graph_E" hidden="1">'[11]Comp equip'!$F$52:$F$473</definedName>
    <definedName name="__123Graph_E1" hidden="1">'[10]CRUDE-D'!#REF!</definedName>
    <definedName name="__123Graph_EBRENT" hidden="1">'[10]CRUDE-D'!#REF!</definedName>
    <definedName name="__123Graph_ECR" hidden="1">'[10]CRUDE-D'!#REF!</definedName>
    <definedName name="__123Graph_ECR2" hidden="1">'[10]CRUDE-D'!#REF!</definedName>
    <definedName name="__123Graph_ECR20" hidden="1">'[10]CRUDE-D'!#REF!</definedName>
    <definedName name="__123Graph_ECR3" hidden="1">'[10]CRUDE-D'!#REF!</definedName>
    <definedName name="__123Graph_ECR4" hidden="1">'[10]CRUDE-D'!#REF!</definedName>
    <definedName name="__123Graph_ECR5" hidden="1">'[10]CRUDE-D'!#REF!</definedName>
    <definedName name="__123Graph_ECRU" hidden="1">'[10]CRUDE-D'!#REF!</definedName>
    <definedName name="__123Graph_ECRU4" hidden="1">'[10]CRUDE-D'!#REF!</definedName>
    <definedName name="__123Graph_EHD1" hidden="1">[10]POSTHD1!#REF!</definedName>
    <definedName name="__123Graph_EJA" hidden="1">'[10]CRUDE-D'!#REF!</definedName>
    <definedName name="__123Graph_EPICCR" hidden="1">'[10]CRUDE-D'!#REF!</definedName>
    <definedName name="__123Graph_ESA" hidden="1">'[10]CRUDE-D'!#REF!</definedName>
    <definedName name="__123Graph_ETUK" hidden="1">'[10]CRUDE-D'!#REF!</definedName>
    <definedName name="__123Graph_F" hidden="1">[14]Core!#REF!</definedName>
    <definedName name="__123Graph_LBL_A" hidden="1">#REF!</definedName>
    <definedName name="__123Graph_LBL_ACURVE" hidden="1">[15]dcf!#REF!</definedName>
    <definedName name="__123Graph_LBL_AGRAPH1" hidden="1">#N/A</definedName>
    <definedName name="__123Graph_LBL_C" hidden="1">#REF!</definedName>
    <definedName name="__123Graph_X" hidden="1">#N/A</definedName>
    <definedName name="__123Graph_X\B11" hidden="1">#N/A</definedName>
    <definedName name="__123Graph_X1" hidden="1">'[10]CRUDE-D'!#REF!</definedName>
    <definedName name="__123Graph_XCR" hidden="1">'[10]CRUDE-D'!#REF!</definedName>
    <definedName name="__123Graph_XCURRENT" hidden="1">'[16]sch6-rm'!$A$61:$A$68</definedName>
    <definedName name="__123Graph_XF1" hidden="1">[10]POSTF1!#REF!</definedName>
    <definedName name="__123Graph_XF2" hidden="1">[10]POSTF1!#REF!</definedName>
    <definedName name="__123Graph_XF3" hidden="1">[10]POSTF1!#REF!</definedName>
    <definedName name="__123Graph_XF4" hidden="1">[10]POSTF1!#REF!</definedName>
    <definedName name="__123Graph_XFO" hidden="1">'[10]S''PORE-D'!#REF!</definedName>
    <definedName name="__123Graph_XFO180" hidden="1">'[10]S''PORE-D'!#REF!</definedName>
    <definedName name="__123Graph_XFOLS" hidden="1">'[10]S''PORE-D'!#REF!</definedName>
    <definedName name="__123Graph_XGRAPH1" hidden="1">#N/A</definedName>
    <definedName name="__123Graph_XHD1" hidden="1">[10]POSTHD1!#REF!</definedName>
    <definedName name="__123Graph_XHD2" hidden="1">[10]POSTHD1!#REF!</definedName>
    <definedName name="__123Graph_XHD3" hidden="1">[10]POSTHD1!#REF!</definedName>
    <definedName name="__123Graph_XHD4" hidden="1">[10]POSTHD1!#REF!</definedName>
    <definedName name="__123Graph_XHD5" hidden="1">[10]POSTHD1!#REF!</definedName>
    <definedName name="__123Graph_XHSD" hidden="1">'[10]S''PORE-D'!#REF!</definedName>
    <definedName name="__123Graph_XJA2" hidden="1">'[10]S''PORE-D'!#REF!</definedName>
    <definedName name="__123Graph_XLPG1" hidden="1">[10]POSTLPG!#REF!</definedName>
    <definedName name="__123Graph_XLPG2" hidden="1">[10]POSTLPG!#REF!</definedName>
    <definedName name="__123Graph_XLPG3" hidden="1">[10]POSTLPG!#REF!</definedName>
    <definedName name="__123Graph_XLPG4" hidden="1">[10]POSTLPG!#REF!</definedName>
    <definedName name="__123Graph_XLPG5" hidden="1">[10]POSTLPG!#REF!</definedName>
    <definedName name="__123Graph_XP20" hidden="1">'[10]S''PORE-D'!#REF!</definedName>
    <definedName name="__123Graph_XPICPRO" hidden="1">'[10]S''PORE-D'!#REF!</definedName>
    <definedName name="__123Graph_XPICULG" hidden="1">'[10]PO97(02)'!#REF!</definedName>
    <definedName name="__123Graph_XPIS" hidden="1">[6]D!$A$7:$A$18</definedName>
    <definedName name="__123Graph_XPOSTF" hidden="1">[10]POSTF1!#REF!</definedName>
    <definedName name="__123Graph_XPOSTHD" hidden="1">[10]POSTHD1!#REF!</definedName>
    <definedName name="__123Graph_XPOSTLPG" hidden="1">[10]POSTLPG!#REF!</definedName>
    <definedName name="__123Graph_XPOSTULG" hidden="1">'[10]PO97(02)'!#REF!</definedName>
    <definedName name="__123Graph_XPRO" hidden="1">'[10]S''PORE-D'!#REF!</definedName>
    <definedName name="__123Graph_XPRO93" hidden="1">'[10]S''PORE-D'!#REF!</definedName>
    <definedName name="__123Graph_XROI" hidden="1">#N/A</definedName>
    <definedName name="__123Graph_XSP1" hidden="1">'[10]S''PORE-D'!#REF!</definedName>
    <definedName name="__123Graph_XTEILM?RKTE2" hidden="1">[12]D!$A$27:$A$31</definedName>
    <definedName name="__123Graph_XTEILMŽRKTE2" hidden="1">[12]D!$A$27:$A$31</definedName>
    <definedName name="__123Graph_XTEM1" hidden="1">'[10]CRUDE-D'!#REF!</definedName>
    <definedName name="__123Graph_XULG1" hidden="1">'[10]PO97(02)'!#REF!</definedName>
    <definedName name="__123Graph_XULG2" hidden="1">'[10]PO97(02)'!#REF!</definedName>
    <definedName name="__123Graph_XULG3" hidden="1">'[10]PO97(02)'!#REF!</definedName>
    <definedName name="__123Graph_XULG4" hidden="1">'[10]PO97(02)'!#REF!</definedName>
    <definedName name="__123Graph_XULG5" hidden="1">'[10]PO97(02)'!#REF!</definedName>
    <definedName name="__123Graph_XULG92" hidden="1">'[10]S''PORE-D'!#REF!</definedName>
    <definedName name="__123Graph_XULG95" hidden="1">'[10]S''PORE-D'!#REF!</definedName>
    <definedName name="__123Graph_XULG97" hidden="1">'[10]S''PORE-D'!#REF!</definedName>
    <definedName name="__13__123Graph_XCHART_4" hidden="1">[9]Competitors!$A$12:$A$22</definedName>
    <definedName name="__2__123Graph_ACHART_4" hidden="1">[9]Competitors!$E$12:$E$22</definedName>
    <definedName name="__2__123Graph_BCHART_1" hidden="1">#REF!</definedName>
    <definedName name="__2__123Graph_BF_S" hidden="1">#REF!</definedName>
    <definedName name="__2_0_0_F" hidden="1">[1]DETAIL!#REF!</definedName>
    <definedName name="__3__123Graph_BCHART_3" hidden="1">[9]Competitors!$G$5:$G$10</definedName>
    <definedName name="__3__123Graph_XF_S" hidden="1">#REF!</definedName>
    <definedName name="__4__123Graph_BCHART_4" hidden="1">[9]Competitors!$G$12:$G$22</definedName>
    <definedName name="__5__123Graph_CCHART_3" hidden="1">[9]Competitors!$I$5:$I$10</definedName>
    <definedName name="__5F" hidden="1">[1]DETAIL!#REF!</definedName>
    <definedName name="__6__123Graph_CCHART_4" hidden="1">[9]Competitors!$I$12:$I$22</definedName>
    <definedName name="__7__123Graph_DCHART_3" hidden="1">[9]Competitors!$K$5:$K$10</definedName>
    <definedName name="__7_0_0_F" hidden="1">[1]DETAIL!#REF!</definedName>
    <definedName name="_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[9]Competitors!$K$12:$K$22</definedName>
    <definedName name="__9__123Graph_Cグラフ_20A" hidden="1">[17]発停サイクル表!#REF!</definedName>
    <definedName name="__9__123Graph_ECHART_3" hidden="1">[9]Competitors!$M$5:$M$10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A1" hidden="1">{"'2001'!$A$1:$AH$35"}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CVK6712" hidden="1">{#N/A,#N/A,FALSE,"UNIT";#N/A,#N/A,FALSE,"UNIT";#N/A,#N/A,FALSE,"계정"}</definedName>
    <definedName name="__d1" hidden="1">{"'Model'!$A$1:$N$53"}</definedName>
    <definedName name="__Dec2" hidden="1">{"'2001'!$A$1:$AH$35"}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localSheetId="5" hidden="1">{#N/A,#N/A,FALSE,"BUDGET"}</definedName>
    <definedName name="__DET4" localSheetId="2" hidden="1">{#N/A,#N/A,FALSE,"BUDGET"}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M1" hidden="1">{"'Model'!$A$1:$N$53"}</definedName>
    <definedName name="__GX13111" hidden="1">[18]JAN!#REF!</definedName>
    <definedName name="__H3" hidden="1">{"'Sell_Office'!$C$5:$D$6"}</definedName>
    <definedName name="__HYS4" hidden="1">{"'Changes Log'!$A$1:$F$25"}</definedName>
    <definedName name="__I300" hidden="1">{"'Model'!$A$1:$N$53"}</definedName>
    <definedName name="_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'[4]QC APPROVE SHEET'!#REF!</definedName>
    <definedName name="__IntlFixupTable" hidden="1">#N/A</definedName>
    <definedName name="__K306" hidden="1">{"'Eng (page2)'!$A$1:$D$52"}</definedName>
    <definedName name="__Key1" hidden="1">#N/A</definedName>
    <definedName name="__key11" hidden="1">#REF!</definedName>
    <definedName name="__key2" hidden="1">#REF!</definedName>
    <definedName name="__key21" hidden="1">#REF!</definedName>
    <definedName name="__KIM01" hidden="1">{"'Changes Log'!$A$1:$F$25"}</definedName>
    <definedName name="__KP300" hidden="1">{"level1",#N/A,FALSE,"1_LEV";"LEVEL1",#N/A,FALSE,"1_LEV"}</definedName>
    <definedName name="__kvs80" hidden="1">{#N/A,#N/A,FALSE,"COVER1.XLS ";#N/A,#N/A,FALSE,"RACT1.XLS";#N/A,#N/A,FALSE,"RACT2.XLS";#N/A,#N/A,FALSE,"ECCMP";#N/A,#N/A,FALSE,"WELDER.XLS"}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O1" hidden="1">{"'Changes Log'!$A$1:$F$25"}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2" hidden="1">{#N/A,#N/A,FALSE,"UNIT";#N/A,#N/A,FALSE,"UNIT";#N/A,#N/A,FALSE,"계정"}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" hidden="1">[19]Core!#REF!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E1" localSheetId="4" hidden="1">{#N/A,#N/A,TRUE,"SUM";#N/A,#N/A,TRUE,"EE";#N/A,#N/A,TRUE,"AC";#N/A,#N/A,TRUE,"SN"}</definedName>
    <definedName name="__VE1" localSheetId="5" hidden="1">{#N/A,#N/A,TRUE,"SUM";#N/A,#N/A,TRUE,"EE";#N/A,#N/A,TRUE,"AC";#N/A,#N/A,TRUE,"SN"}</definedName>
    <definedName name="__VE1" localSheetId="2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4" hidden="1">{#N/A,#N/A,TRUE,"Str.";#N/A,#N/A,TRUE,"Steel &amp; Roof";#N/A,#N/A,TRUE,"Arc.";#N/A,#N/A,TRUE,"Preliminary";#N/A,#N/A,TRUE,"Sum_Prelim"}</definedName>
    <definedName name="__VE32" localSheetId="5" hidden="1">{#N/A,#N/A,TRUE,"Str.";#N/A,#N/A,TRUE,"Steel &amp; Roof";#N/A,#N/A,TRUE,"Arc.";#N/A,#N/A,TRUE,"Preliminary";#N/A,#N/A,TRUE,"Sum_Prelim"}</definedName>
    <definedName name="__VE32" localSheetId="2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'[8]Actions &amp; Projects'!#REF!</definedName>
    <definedName name="_1___123Graph_AC_E" hidden="1">'[10]CRUDE-D'!#REF!</definedName>
    <definedName name="_1___123Graph_Aグラフ_20A" hidden="1">[17]発停サイクル表!#REF!</definedName>
    <definedName name="_1__0_0_F" hidden="1">[1]DETAIL!#REF!</definedName>
    <definedName name="_1__123Graph_ACHART_1" hidden="1">#REF!</definedName>
    <definedName name="_1__123Graph_ACHART_3" hidden="1">[9]Competitors!$E$5:$E$10</definedName>
    <definedName name="_1__123Graph_AF_S" hidden="1">#REF!</definedName>
    <definedName name="_1_0_0_F" hidden="1">[1]DETAIL!#REF!</definedName>
    <definedName name="_1_123Grap" hidden="1">'[2]1999cf'!#REF!</definedName>
    <definedName name="_1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[10]POSTLPG!#REF!</definedName>
    <definedName name="_10___123Graph_XTEILM_RKTE2" hidden="1">[6]D!$A$27:$A$31</definedName>
    <definedName name="_10__123Graph_AC04C_FF_L" hidden="1">[20]MOTO!#REF!</definedName>
    <definedName name="_10__123Graph_AC04C_FR_L2" hidden="1">[20]MOTO!#REF!</definedName>
    <definedName name="_10__123Graph_BCHART_7" hidden="1">[21]co!#REF!</definedName>
    <definedName name="_10__123Graph_BF_S" hidden="1">#REF!</definedName>
    <definedName name="_10__123Graph_Dグラフ_20A" hidden="1">[17]発停サイクル表!#REF!</definedName>
    <definedName name="_10__123Graph_ECHART_4" hidden="1">[9]Competitors!$M$12:$M$22</definedName>
    <definedName name="_10__123Graph_XF_S" hidden="1">#REF!</definedName>
    <definedName name="_10__123Graph_XTEILM_RKTE2" hidden="1">[6]D!$A$27:$A$31</definedName>
    <definedName name="_100__123Graph_Cｸﾞﾗﾌ_16" hidden="1">#REF!</definedName>
    <definedName name="_100__123Graph_LBL_Aｸﾞﾗﾌ_12" hidden="1">[22]Sheet1!#REF!</definedName>
    <definedName name="_100__123Graph_XC04C_ALL_T2" hidden="1">#N/A</definedName>
    <definedName name="_101__123Graph_LBL_Aｸﾞﾗﾌ_13" hidden="1">[22]Sheet1!#REF!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[22]Sheet1!#REF!</definedName>
    <definedName name="_102__123Graph_XC04C_FF_T" hidden="1">#N/A</definedName>
    <definedName name="_103__123Graph_LBL_Aｸﾞﾗﾌ_15" hidden="1">[22]Sheet1!#REF!</definedName>
    <definedName name="_103__123Graph_XC04C_FR_L1" hidden="1">#N/A</definedName>
    <definedName name="_104__123Graph_Cｸﾞﾗﾌ_18" hidden="1">#REF!</definedName>
    <definedName name="_104__123Graph_LBL_Aｸﾞﾗﾌ_16" hidden="1">[22]Sheet1!#REF!</definedName>
    <definedName name="_104__123Graph_XC04C_FR_L2" hidden="1">#N/A</definedName>
    <definedName name="_105__123Graph_Cｸﾞﾗﾌ_2" hidden="1">[22]Sheet1!$G$39:$G$93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[22]Sheet1!#REF!</definedName>
    <definedName name="_107__123Graph_LBL_Aｸﾞﾗﾌ_2" hidden="1">[22]Sheet1!#REF!</definedName>
    <definedName name="_107__123Graph_XC04C_FR_T1" hidden="1">#N/A</definedName>
    <definedName name="_107__123Graph_XF_S" hidden="1">#N/A</definedName>
    <definedName name="_108__123Graph_LBL_Aｸﾞﾗﾌ_3" hidden="1">[22]Sheet1!#REF!</definedName>
    <definedName name="_109__123Graph_Cｸﾞﾗﾌ_4" hidden="1">[22]Sheet1!#REF!</definedName>
    <definedName name="_109__123Graph_LBL_Aｸﾞﾗﾌ_4" hidden="1">[22]Sheet1!#REF!</definedName>
    <definedName name="_109__123Graph_XC04C_FR_T2" hidden="1">#N/A</definedName>
    <definedName name="_11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__123Graph_DPICLPG_2" hidden="1">[10]POSTLPG!#REF!</definedName>
    <definedName name="_11__0_0_F" hidden="1">[1]DETAIL!#REF!</definedName>
    <definedName name="_11__123Graph_AC04C_FR_T1" hidden="1">[20]MOTO!#REF!</definedName>
    <definedName name="_11__123Graph_AF_S" hidden="1">#REF!</definedName>
    <definedName name="_11__123Graph_ATEILM_RKTE" hidden="1">[6]D!$B$27:$B$31</definedName>
    <definedName name="_11__123Graph_Eグラフ_20A" hidden="1">[17]発停サイクル表!#REF!</definedName>
    <definedName name="_11__123Graph_FCHART_3" hidden="1">[9]Competitors!$B$5:$B$10</definedName>
    <definedName name="_11__123Graph_XF_S" hidden="1">#REF!</definedName>
    <definedName name="_11_0_0_F" hidden="1">[1]DETAIL!#REF!</definedName>
    <definedName name="_110__123Graph_LBL_Aｸﾞﾗﾌ_5" hidden="1">[22]Sheet1!#REF!</definedName>
    <definedName name="_1102" hidden="1">'[23]stat local'!$D$769:$D$3475</definedName>
    <definedName name="_111__123Graph_Cｸﾞﾗﾌ_5" hidden="1">[22]Sheet1!#REF!</definedName>
    <definedName name="_111__123Graph_LBL_Aｸﾞﾗﾌ_6" hidden="1">[22]Sheet1!#REF!</definedName>
    <definedName name="_111__123Graph_XF_S" hidden="1">#N/A</definedName>
    <definedName name="_112__123Graph_LBL_Aｸﾞﾗﾌ_7" hidden="1">[22]Sheet1!#REF!</definedName>
    <definedName name="_113__123Graph_Cｸﾞﾗﾌ_6" hidden="1">[22]Sheet1!#REF!</definedName>
    <definedName name="_113__123Graph_LBL_Aｸﾞﾗﾌ_8" hidden="1">[22]Sheet1!#REF!</definedName>
    <definedName name="_114__123Graph_LBL_Aｸﾞﾗﾌ_9" hidden="1">[22]Sheet1!#REF!</definedName>
    <definedName name="_115__123Graph_Cｸﾞﾗﾌ_7" hidden="1">[22]Sheet1!#REF!</definedName>
    <definedName name="_115__123Graph_XC04C_ALL_T1" hidden="1">[20]MOTO!#REF!</definedName>
    <definedName name="_116__123Graph_XC04C_ALL_T2" hidden="1">[20]MOTO!#REF!</definedName>
    <definedName name="_117__123Graph_Cｸﾞﾗﾌ_8" hidden="1">[22]Sheet1!#REF!</definedName>
    <definedName name="_117__123Graph_XC04C_FF_L" hidden="1">[20]MOTO!#REF!</definedName>
    <definedName name="_118__123Graph_XC04C_FF_T" hidden="1">[20]MOTO!#REF!</definedName>
    <definedName name="_119__123Graph_Cｸﾞﾗﾌ_9" hidden="1">[22]Sheet1!#REF!</definedName>
    <definedName name="_119__123Graph_XC04C_FR_L1" hidden="1">[20]MOTO!#REF!</definedName>
    <definedName name="_12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[1]DETAIL!#REF!</definedName>
    <definedName name="_12____123Graph_BC_E" hidden="1">'[10]CRUDE-D'!#REF!</definedName>
    <definedName name="_12___123Graph_XP_10" hidden="1">'[10]S''PORE-D'!#REF!</definedName>
    <definedName name="_12__123Graph_AC04C_FF_T" hidden="1">[20]MOTO!#REF!</definedName>
    <definedName name="_12__123Graph_AC04C_FR_T2" hidden="1">[20]MOTO!#REF!</definedName>
    <definedName name="_12__123Graph_AF_S" hidden="1">#REF!</definedName>
    <definedName name="_12__123Graph_ATEILM_RKTE2" hidden="1">[6]D!$B$27:$B$31</definedName>
    <definedName name="_12__123Graph_BCHART_1" hidden="1">[24]TP!#REF!</definedName>
    <definedName name="_12__123Graph_BF_S" hidden="1">#REF!</definedName>
    <definedName name="_12__123Graph_Dグラフ_20A" hidden="1">[17]発停サイクル表!#REF!</definedName>
    <definedName name="_12__123Graph_FCHART_4" hidden="1">[9]Competitors!$B$12:$B$22</definedName>
    <definedName name="_12__123Graph_Fグラフ_20A" hidden="1">[17]発停サイクル表!#REF!</definedName>
    <definedName name="_12__123Graph_XF_S" hidden="1">#REF!</definedName>
    <definedName name="_12_0_0_F" hidden="1">[1]DETAIL!#REF!</definedName>
    <definedName name="_120__123Graph_Dｸﾞﾗﾌ_1" hidden="1">[22]Sheet1!$D$39:$D$93</definedName>
    <definedName name="_120__123Graph_XC04C_FR_L2" hidden="1">[20]MOTO!#REF!</definedName>
    <definedName name="_121__123Graph_XC04C_FR_T1" hidden="1">[20]MOTO!#REF!</definedName>
    <definedName name="_122__123Graph_Dｸﾞﾗﾌ_10" hidden="1">[22]Sheet1!#REF!</definedName>
    <definedName name="_122__123Graph_XC04C_FR_T2" hidden="1">[20]MOTO!#REF!</definedName>
    <definedName name="_123Graph_C" hidden="1">[25]SUMMARY!#REF!</definedName>
    <definedName name="_124__123Graph_Dｸﾞﾗﾌ_15" hidden="1">#REF!</definedName>
    <definedName name="_124__123Graph_XF_S" hidden="1">#REF!</definedName>
    <definedName name="_125__123Graph_Xｸﾞﾗﾌ_1" hidden="1">[22]Sheet1!$C$39:$C$111</definedName>
    <definedName name="_126__123Graph_Dｸﾞﾗﾌ_16" hidden="1">#REF!</definedName>
    <definedName name="_126__123Graph_Xｸﾞﾗﾌ_10" hidden="1">[22]Sheet1!$C$39:$C$111</definedName>
    <definedName name="_127__123Graph_Xｸﾞﾗﾌ_11" hidden="1">[22]Sheet1!$C$39:$C$111</definedName>
    <definedName name="_128__123Graph_Dｸﾞﾗﾌ_17" hidden="1">#REF!</definedName>
    <definedName name="_128__123Graph_Xｸﾞﾗﾌ_12" hidden="1">[22]Sheet1!$C$39:$C$111</definedName>
    <definedName name="_129__123Graph_Xｸﾞﾗﾌ_13" hidden="1">[22]Sheet1!$C$39:$C$111</definedName>
    <definedName name="_12F" hidden="1">[1]DETAIL!#REF!</definedName>
    <definedName name="_13__123Graph_BF_S" hidden="1">#REF!</definedName>
    <definedName name="_13__123Graph_XCHART_4" hidden="1">[9]Competitors!$A$12:$A$22</definedName>
    <definedName name="_13__123Graph_XF_S" hidden="1">#REF!</definedName>
    <definedName name="_13_0_0_F" hidden="1">[1]DETAIL!#REF!</definedName>
    <definedName name="_130__123Graph_Dｸﾞﾗﾌ_18" hidden="1">#REF!</definedName>
    <definedName name="_130__123Graph_Xｸﾞﾗﾌ_14" hidden="1">[22]Sheet1!$C$39:$C$111</definedName>
    <definedName name="_131__123Graph_Xｸﾞﾗﾌ_15" hidden="1">[22]Sheet1!$C$39:$C$111</definedName>
    <definedName name="_132__123Graph_Dｸﾞﾗﾌ_2" hidden="1">[22]Sheet1!#REF!</definedName>
    <definedName name="_132__123Graph_Xｸﾞﾗﾌ_16" hidden="1">[22]Sheet1!$C$39:$C$111</definedName>
    <definedName name="_133__123Graph_Xｸﾞﾗﾌ_17" hidden="1">#REF!</definedName>
    <definedName name="_134__123Graph_Dｸﾞﾗﾌ_3" hidden="1">[22]Sheet1!#REF!</definedName>
    <definedName name="_134__123Graph_Xｸﾞﾗﾌ_18" hidden="1">#REF!</definedName>
    <definedName name="_134_0_0_F" hidden="1">[1]DETAIL!#REF!</definedName>
    <definedName name="_135__123Graph_Xｸﾞﾗﾌ_2" hidden="1">[22]Sheet1!$C$39:$C$111</definedName>
    <definedName name="_135_0_0_F" hidden="1">[1]DETAIL!#REF!</definedName>
    <definedName name="_136__123Graph_Dｸﾞﾗﾌ_4" hidden="1">[22]Sheet1!#REF!</definedName>
    <definedName name="_136__123Graph_Xｸﾞﾗﾌ_3" hidden="1">[22]Sheet1!$C$39:$C$111</definedName>
    <definedName name="_137__123Graph_Xｸﾞﾗﾌ_4" hidden="1">[22]Sheet1!$C$39:$C$111</definedName>
    <definedName name="_138__123Graph_Dｸﾞﾗﾌ_5" hidden="1">[22]Sheet1!#REF!</definedName>
    <definedName name="_138__123Graph_Xｸﾞﾗﾌ_5" hidden="1">[22]Sheet1!$C$39:$C$111</definedName>
    <definedName name="_139__123Graph_Xｸﾞﾗﾌ_6" hidden="1">[22]Sheet1!$C$39:$C$111</definedName>
    <definedName name="_14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[20]MOTO!#REF!</definedName>
    <definedName name="_14__123Graph_AF_S" hidden="1">#REF!</definedName>
    <definedName name="_14__123Graph_CCHART_1" hidden="1">[21]WIP!#REF!</definedName>
    <definedName name="_14__123Graph_XF_S" hidden="1">#REF!</definedName>
    <definedName name="_14_0_0_F" hidden="1">[1]DETAIL!#REF!</definedName>
    <definedName name="_140__123Graph_Dｸﾞﾗﾌ_6" hidden="1">[22]Sheet1!#REF!</definedName>
    <definedName name="_140__123Graph_Xｸﾞﾗﾌ_7" hidden="1">[22]Sheet1!$C$39:$C$111</definedName>
    <definedName name="_141__123Graph_Xｸﾞﾗﾌ_8" hidden="1">[22]Sheet1!$C$39:$C$111</definedName>
    <definedName name="_142__123Graph_Dｸﾞﾗﾌ_7" hidden="1">[22]Sheet1!#REF!</definedName>
    <definedName name="_142__123Graph_Xｸﾞﾗﾌ_9" hidden="1">[22]Sheet1!$C$39:$C$111</definedName>
    <definedName name="_144__123Graph_Dｸﾞﾗﾌ_8" hidden="1">[22]Sheet1!#REF!</definedName>
    <definedName name="_146__123Graph_Dｸﾞﾗﾌ_9" hidden="1">[22]Sheet1!#REF!</definedName>
    <definedName name="_148__123Graph_Eｸﾞﾗﾌ_1" hidden="1">#REF!</definedName>
    <definedName name="_14F" hidden="1">[1]DETAIL!#REF!</definedName>
    <definedName name="_15____123Graph_BP_10" hidden="1">'[10]S''PORE-D'!#REF!</definedName>
    <definedName name="_15__123Graph_AF_S" hidden="1">#REF!</definedName>
    <definedName name="_15__123Graph_Aｸﾞﾗﾌ_1" hidden="1">[22]Sheet1!#REF!</definedName>
    <definedName name="_15__123Graph_CCHART_1" hidden="1">[24]TP!#REF!</definedName>
    <definedName name="_15__123Graph_Eグラフ_20A" hidden="1">[17]発停サイクル表!#REF!</definedName>
    <definedName name="_15_0_0_F" hidden="1">[1]DETAIL!#REF!</definedName>
    <definedName name="_150__123Graph_Eｸﾞﾗﾌ_10" hidden="1">[22]Sheet1!#REF!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[22]Sheet1!#REF!</definedName>
    <definedName name="_15F" hidden="1">[1]DETAIL!#REF!</definedName>
    <definedName name="_16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[20]MOTO!#REF!</definedName>
    <definedName name="_16__123Graph_Aｸﾞﾗﾌ_10" hidden="1">[22]Sheet1!#REF!</definedName>
    <definedName name="_16__123Graph_BF_S" hidden="1">#REF!</definedName>
    <definedName name="_16__123Graph_DCHART_1" hidden="1">[21]WIP!#REF!</definedName>
    <definedName name="_16_0_0_F" hidden="1">[1]DETAIL!#REF!</definedName>
    <definedName name="_160__123Graph_Eｸﾞﾗﾌ_4" hidden="1">[22]Sheet1!#REF!</definedName>
    <definedName name="_162__123Graph_Eｸﾞﾗﾌ_9" hidden="1">[22]Sheet1!#REF!</definedName>
    <definedName name="_164__123Graph_Fｸﾞﾗﾌ_1" hidden="1">#REF!</definedName>
    <definedName name="_166__123Graph_Fｸﾞﾗﾌ_2" hidden="1">#REF!</definedName>
    <definedName name="_168__123Graph_LBL_AC04C_FF_L" hidden="1">[20]MOTO!#REF!</definedName>
    <definedName name="_17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[1]DETAIL!#REF!</definedName>
    <definedName name="_17__123Graph_Aｸﾞﾗﾌ_11" hidden="1">[22]Sheet1!#REF!</definedName>
    <definedName name="_17__123Graph_XF_S" hidden="1">#REF!</definedName>
    <definedName name="_17_0_0_F" hidden="1">[1]DETAIL!#REF!</definedName>
    <definedName name="_170__123Graph_LBL_AC04C_FF_T" hidden="1">[20]MOTO!#REF!</definedName>
    <definedName name="_172__123Graph_LBL_AC04C_FR_L1" hidden="1">[20]MOTO!#REF!</definedName>
    <definedName name="_174__123Graph_LBL_AC04C_FR_L2" hidden="1">[20]MOTO!#REF!</definedName>
    <definedName name="_176__123Graph_LBL_AC04C_FR_T1" hidden="1">[20]MOTO!#REF!</definedName>
    <definedName name="_178__123Graph_LBL_AC04C_FR_T2" hidden="1">[20]MOTO!#REF!</definedName>
    <definedName name="_1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'[10]CRUDE-D'!#REF!</definedName>
    <definedName name="_18__123Graph_AC04C_FR_T1" hidden="1">[20]MOTO!#REF!</definedName>
    <definedName name="_18__123Graph_Aｸﾞﾗﾌ_12" hidden="1">[22]Sheet1!#REF!</definedName>
    <definedName name="_18__123Graph_Fグラフ_20A" hidden="1">[17]発停サイクル表!#REF!</definedName>
    <definedName name="_18__123Graph_XCHART_1" hidden="1">[24]TP!#REF!</definedName>
    <definedName name="_18_0_0_F" hidden="1">[1]DETAIL!#REF!</definedName>
    <definedName name="_180__123Graph_LBL_Aｸﾞﾗﾌ_1" hidden="1">[22]Sheet1!#REF!</definedName>
    <definedName name="_182__123Graph_LBL_Aｸﾞﾗﾌ_10" hidden="1">[22]Sheet1!#REF!</definedName>
    <definedName name="_184__123Graph_LBL_Aｸﾞﾗﾌ_11" hidden="1">[22]Sheet1!#REF!</definedName>
    <definedName name="_186__123Graph_LBL_Aｸﾞﾗﾌ_12" hidden="1">[22]Sheet1!#REF!</definedName>
    <definedName name="_188__123Graph_LBL_Aｸﾞﾗﾌ_13" hidden="1">[22]Sheet1!#REF!</definedName>
    <definedName name="_18F" hidden="1">[1]DETAIL!#REF!</definedName>
    <definedName name="_19__123Graph_Aｸﾞﾗﾌ_13" hidden="1">[22]Sheet1!#REF!</definedName>
    <definedName name="_19_0_0_F" hidden="1">[1]DETAIL!#REF!</definedName>
    <definedName name="_190__123Graph_LBL_Aｸﾞﾗﾌ_14" hidden="1">[22]Sheet1!#REF!</definedName>
    <definedName name="_192__123Graph_LBL_Aｸﾞﾗﾌ_15" hidden="1">[22]Sheet1!#REF!</definedName>
    <definedName name="_194__123Graph_LBL_Aｸﾞﾗﾌ_16" hidden="1">[22]Sheet1!#REF!</definedName>
    <definedName name="_196__123Graph_LBL_Aｸﾞﾗﾌ_17" hidden="1">#REF!</definedName>
    <definedName name="_198__123Graph_LBL_Aｸﾞﾗﾌ_18" hidden="1">#REF!</definedName>
    <definedName name="_1F" hidden="1">[1]DETAIL!#REF!</definedName>
    <definedName name="_2___123Graph_AOM_EX" hidden="1">'[10]CRUDE-D'!#REF!</definedName>
    <definedName name="_2___123Graph_Bグラフ_20A" hidden="1">[17]発停サイクル表!#REF!</definedName>
    <definedName name="_2__123Graph_AC04C_ALL_L1" hidden="1">[20]MOTO!#REF!</definedName>
    <definedName name="_2__123Graph_ACHART_1" hidden="1">[21]WIP!#REF!</definedName>
    <definedName name="_2__123Graph_ACHART_4" hidden="1">[9]Competitors!$E$12:$E$22</definedName>
    <definedName name="_2__123Graph_AF_S" hidden="1">#REF!</definedName>
    <definedName name="_2__123Graph_BCHART_1" hidden="1">#REF!</definedName>
    <definedName name="_2__123Graph_BF_S" hidden="1">#REF!</definedName>
    <definedName name="_2_0_0__123Grap" hidden="1">'[2]1999cf'!#REF!</definedName>
    <definedName name="_2_0_0_F" hidden="1">[1]DETAIL!#REF!</definedName>
    <definedName name="_20_????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[20]MOTO!#REF!</definedName>
    <definedName name="_20__123Graph_Aｸﾞﾗﾌ_14" hidden="1">[22]Sheet1!#REF!</definedName>
    <definedName name="_20__123Graph_XF_S" hidden="1">#REF!</definedName>
    <definedName name="_200__123Graph_LBL_Aｸﾞﾗﾌ_2" hidden="1">[22]Sheet1!#REF!</definedName>
    <definedName name="_202__123Graph_LBL_Aｸﾞﾗﾌ_3" hidden="1">[22]Sheet1!#REF!</definedName>
    <definedName name="_204__123Graph_LBL_Aｸﾞﾗﾌ_4" hidden="1">[22]Sheet1!#REF!</definedName>
    <definedName name="_206__123Graph_LBL_Aｸﾞﾗﾌ_5" hidden="1">[22]Sheet1!#REF!</definedName>
    <definedName name="_208__123Graph_LBL_Aｸﾞﾗﾌ_6" hidden="1">[22]Sheet1!#REF!</definedName>
    <definedName name="_21____123Graph_COM_EX" hidden="1">'[10]CRUDE-D'!#REF!</definedName>
    <definedName name="_21___0_0_F" hidden="1">[1]DETAIL!#REF!</definedName>
    <definedName name="_21__123Graph_AF_S" hidden="1">#REF!</definedName>
    <definedName name="_21__123Graph_Aｸﾞﾗﾌ_15" hidden="1">[22]Sheet1!#REF!</definedName>
    <definedName name="_21_0_0_F" hidden="1">[1]DETAIL!#REF!</definedName>
    <definedName name="_210__123Graph_LBL_Aｸﾞﾗﾌ_7" hidden="1">[22]Sheet1!#REF!</definedName>
    <definedName name="_212__123Graph_LBL_Aｸﾞﾗﾌ_8" hidden="1">[22]Sheet1!#REF!</definedName>
    <definedName name="_214__123Graph_LBL_Aｸﾞﾗﾌ_9" hidden="1">[22]Sheet1!#REF!</definedName>
    <definedName name="_216__123Graph_XC04C_ALL_T1" hidden="1">[20]MOTO!#REF!</definedName>
    <definedName name="_218__123Graph_XC04C_ALL_T2" hidden="1">[20]MOTO!#REF!</definedName>
    <definedName name="_22___0_0_F" hidden="1">[1]DETAIL!#REF!</definedName>
    <definedName name="_22__123Graph_Aｸﾞﾗﾌ_16" hidden="1">[22]Sheet1!#REF!</definedName>
    <definedName name="_22_0_0_F" hidden="1">[1]DETAIL!#REF!</definedName>
    <definedName name="_220__123Graph_XC04C_FF_L" hidden="1">[20]MOTO!#REF!</definedName>
    <definedName name="_222__123Graph_XC04C_FF_T" hidden="1">[20]MOTO!#REF!</definedName>
    <definedName name="_224__123Graph_XC04C_FR_L1" hidden="1">[20]MOTO!#REF!</definedName>
    <definedName name="_226__123Graph_XC04C_FR_L2" hidden="1">[20]MOTO!#REF!</definedName>
    <definedName name="_228__123Graph_XC04C_FR_T1" hidden="1">[20]MOTO!#REF!</definedName>
    <definedName name="_23__123Graph_Aｸﾞﾗﾌ_1" hidden="1">[22]Sheet1!#REF!</definedName>
    <definedName name="_23__123Graph_Aｸﾞﾗﾌ_17" hidden="1">#REF!</definedName>
    <definedName name="_230__123Graph_XC04C_FR_T2" hidden="1">[20]MOTO!#REF!</definedName>
    <definedName name="_231__123Graph_XF_S" hidden="1">#REF!</definedName>
    <definedName name="_232__123Graph_Xｸﾞﾗﾌ_1" hidden="1">[22]Sheet1!$C$39:$C$111</definedName>
    <definedName name="_233__123Graph_Xｸﾞﾗﾌ_10" hidden="1">[22]Sheet1!$C$39:$C$111</definedName>
    <definedName name="_234__123Graph_Xｸﾞﾗﾌ_11" hidden="1">[22]Sheet1!$C$39:$C$111</definedName>
    <definedName name="_235__123Graph_Xｸﾞﾗﾌ_12" hidden="1">[22]Sheet1!$C$39:$C$111</definedName>
    <definedName name="_236__123Graph_Xｸﾞﾗﾌ_13" hidden="1">[22]Sheet1!$C$39:$C$111</definedName>
    <definedName name="_237__123Graph_Xｸﾞﾗﾌ_14" hidden="1">[22]Sheet1!$C$39:$C$111</definedName>
    <definedName name="_238__123Graph_Xｸﾞﾗﾌ_15" hidden="1">[22]Sheet1!$C$39:$C$111</definedName>
    <definedName name="_239__123Graph_Xｸﾞﾗﾌ_16" hidden="1">[22]Sheet1!$C$39:$C$111</definedName>
    <definedName name="_24____123Graph_CP_10" hidden="1">'[10]S''PORE-D'!#REF!</definedName>
    <definedName name="_24__0_0_F" hidden="1">[1]DETAIL!#REF!</definedName>
    <definedName name="_24__123Graph_Aｸﾞﾗﾌ_18" hidden="1">#REF!</definedName>
    <definedName name="_240__123Graph_Xｸﾞﾗﾌ_17" hidden="1">#REF!</definedName>
    <definedName name="_241__123Graph_Xｸﾞﾗﾌ_18" hidden="1">#REF!</definedName>
    <definedName name="_242__123Graph_Xｸﾞﾗﾌ_2" hidden="1">[22]Sheet1!$C$39:$C$111</definedName>
    <definedName name="_243__123Graph_Xｸﾞﾗﾌ_3" hidden="1">[22]Sheet1!$C$39:$C$111</definedName>
    <definedName name="_244__123Graph_Xｸﾞﾗﾌ_4" hidden="1">[22]Sheet1!$C$39:$C$111</definedName>
    <definedName name="_245__123Graph_Xｸﾞﾗﾌ_5" hidden="1">[22]Sheet1!$C$39:$C$111</definedName>
    <definedName name="_246__123Graph_Xｸﾞﾗﾌ_6" hidden="1">[22]Sheet1!$C$39:$C$111</definedName>
    <definedName name="_247__123Graph_Xｸﾞﾗﾌ_7" hidden="1">[22]Sheet1!$C$39:$C$111</definedName>
    <definedName name="_248__123Graph_Xｸﾞﾗﾌ_8" hidden="1">[22]Sheet1!$C$39:$C$111</definedName>
    <definedName name="_249__123Graph_Xｸﾞﾗﾌ_9" hidden="1">[22]Sheet1!$C$39:$C$111</definedName>
    <definedName name="_24F" hidden="1">[1]DETAIL!#REF!</definedName>
    <definedName name="_25__0_0_F" hidden="1">[1]DETAIL!#REF!</definedName>
    <definedName name="_25__123Graph_AF_S" hidden="1">#REF!</definedName>
    <definedName name="_25__123Graph_Aｸﾞﾗﾌ_10" hidden="1">[22]Sheet1!#REF!</definedName>
    <definedName name="_25__123Graph_Aｸﾞﾗﾌ_2" hidden="1">[22]Sheet1!$E$39:$E$93</definedName>
    <definedName name="_26__123Graph_Aｸﾞﾗﾌ_3" hidden="1">[22]Sheet1!#REF!</definedName>
    <definedName name="_26__123Graph_BF_S" hidden="1">#REF!</definedName>
    <definedName name="_27____123Graph_DP_10" hidden="1">'[10]S''PORE-D'!#REF!</definedName>
    <definedName name="_27__123Graph_AF_S" hidden="1">#REF!</definedName>
    <definedName name="_27__123Graph_Aｸﾞﾗﾌ_11" hidden="1">[22]Sheet1!#REF!</definedName>
    <definedName name="_27__123Graph_Aｸﾞﾗﾌ_4" hidden="1">[22]Sheet1!#REF!</definedName>
    <definedName name="_27__123Graph_XF_S" hidden="1">#REF!</definedName>
    <definedName name="_27_0_0_F" hidden="1">[1]DETAIL!#REF!</definedName>
    <definedName name="_28__123Graph_Aｸﾞﾗﾌ_5" hidden="1">[22]Sheet1!#REF!</definedName>
    <definedName name="_28_0_0_F" hidden="1">[1]DETAIL!#REF!</definedName>
    <definedName name="_29__123Graph_Aｸﾞﾗﾌ_12" hidden="1">[22]Sheet1!#REF!</definedName>
    <definedName name="_29__123Graph_Aｸﾞﾗﾌ_6" hidden="1">[22]Sheet1!#REF!</definedName>
    <definedName name="_29__123Graph_BF_S" hidden="1">#REF!</definedName>
    <definedName name="_2F" hidden="1">[1]DETAIL!#REF!</definedName>
    <definedName name="_3______F" hidden="1">[1]DETAIL!#REF!</definedName>
    <definedName name="_3____123Graph_AC_E" hidden="1">'[10]CRUDE-D'!#REF!</definedName>
    <definedName name="_3___123Graph_AP_10" hidden="1">'[10]S''PORE-D'!#REF!</definedName>
    <definedName name="_3___123Graph_Cグラフ_20A" hidden="1">[17]発停サイクル表!#REF!</definedName>
    <definedName name="_3__123Graph_AC04C_ALL_L1" hidden="1">[20]MOTO!#REF!</definedName>
    <definedName name="_3__123Graph_ACHART_1" hidden="1">[24]TP!#REF!</definedName>
    <definedName name="_3__123Graph_AF_S" hidden="1">#REF!</definedName>
    <definedName name="_3__123Graph_Aグラフ_20A" hidden="1">[17]発停サイクル表!#REF!</definedName>
    <definedName name="_3__123Graph_BCHART_3" hidden="1">[9]Competitors!$G$5:$G$10</definedName>
    <definedName name="_3__123Graph_BF_S" hidden="1">#REF!</definedName>
    <definedName name="_3__123Graph_XF_S" hidden="1">#REF!</definedName>
    <definedName name="_3_0_0_F" hidden="1">[1]DETAIL!#REF!</definedName>
    <definedName name="_30____123Graph_DPICLPG_1" hidden="1">[10]POSTLPG!#REF!</definedName>
    <definedName name="_30__123Graph_Aｸﾞﾗﾌ_7" hidden="1">[22]Sheet1!#REF!</definedName>
    <definedName name="_30_0_0_F" hidden="1">[1]DETAIL!#REF!</definedName>
    <definedName name="_30F" hidden="1">[1]DETAIL!#REF!</definedName>
    <definedName name="_31__123Graph_Aｸﾞﾗﾌ_13" hidden="1">[22]Sheet1!#REF!</definedName>
    <definedName name="_31__123Graph_Aｸﾞﾗﾌ_8" hidden="1">[22]Sheet1!#REF!</definedName>
    <definedName name="_31__123Graph_XF_S" hidden="1">#REF!</definedName>
    <definedName name="_31_0_0_F" hidden="1">[1]DETAIL!#REF!</definedName>
    <definedName name="_31F" hidden="1">[1]DETAIL!#REF!</definedName>
    <definedName name="_32__123Graph_Aｸﾞﾗﾌ_9" hidden="1">[22]Sheet1!#REF!</definedName>
    <definedName name="_33____123Graph_DPICLPG_2" hidden="1">[10]POSTLPG!#REF!</definedName>
    <definedName name="_33__123Graph_Aｸﾞﾗﾌ_14" hidden="1">[22]Sheet1!#REF!</definedName>
    <definedName name="_34__123Graph_BF_S" hidden="1">#REF!</definedName>
    <definedName name="_34_0_0_F" hidden="1">[1]DETAIL!#REF!</definedName>
    <definedName name="_35__123Graph_Aｸﾞﾗﾌ_15" hidden="1">[22]Sheet1!#REF!</definedName>
    <definedName name="_35__123Graph_Bｸﾞﾗﾌ_1" hidden="1">[22]Sheet1!#REF!</definedName>
    <definedName name="_36____123Graph_XP_10" hidden="1">'[10]S''PORE-D'!#REF!</definedName>
    <definedName name="_36__123Graph_Bｸﾞﾗﾌ_10" hidden="1">[22]Sheet1!#REF!</definedName>
    <definedName name="_37__123Graph_Aｸﾞﾗﾌ_16" hidden="1">[22]Sheet1!#REF!</definedName>
    <definedName name="_37__123Graph_Bｸﾞﾗﾌ_11" hidden="1">[22]Sheet1!#REF!</definedName>
    <definedName name="_38__123Graph_Bｸﾞﾗﾌ_12" hidden="1">[22]Sheet1!#REF!</definedName>
    <definedName name="_39___123Graph_AC_E" hidden="1">'[10]CRUDE-D'!#REF!</definedName>
    <definedName name="_39__123Graph_Aｸﾞﾗﾌ_17" hidden="1">#REF!</definedName>
    <definedName name="_39__123Graph_Bｸﾞﾗﾌ_13" hidden="1">[22]Sheet1!#REF!</definedName>
    <definedName name="_3F" hidden="1">[1]DETAIL!#REF!</definedName>
    <definedName name="_4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[1]DETAIL!#REF!</definedName>
    <definedName name="_4___123Graph_BC_E" hidden="1">'[10]CRUDE-D'!#REF!</definedName>
    <definedName name="_4___123Graph_Dグラフ_20A" hidden="1">[17]発停サイクル表!#REF!</definedName>
    <definedName name="_4__123Graph_AC04C_ALL_L2" hidden="1">[20]MOTO!#REF!</definedName>
    <definedName name="_4__123Graph_ACHART_7" hidden="1">[21]co!#REF!</definedName>
    <definedName name="_4__123Graph_AF_S" hidden="1">#REF!</definedName>
    <definedName name="_4__123Graph_BCHART_1" hidden="1">[24]TP!#REF!</definedName>
    <definedName name="_4__123Graph_BCHART_4" hidden="1">[9]Competitors!$G$12:$G$22</definedName>
    <definedName name="_4__123Graph_BF_S" hidden="1">#REF!</definedName>
    <definedName name="_4__123Graph_XF_S" hidden="1">#REF!</definedName>
    <definedName name="_4_0_0_F" hidden="1">[1]DETAIL!#REF!</definedName>
    <definedName name="_40__123Graph_Bｸﾞﾗﾌ_14" hidden="1">[22]Sheet1!#REF!</definedName>
    <definedName name="_41__123Graph_Aｸﾞﾗﾌ_18" hidden="1">#REF!</definedName>
    <definedName name="_41__123Graph_Bｸﾞﾗﾌ_15" hidden="1">[22]Sheet1!#REF!</definedName>
    <definedName name="_42___123Graph_AOM_EX" hidden="1">'[10]CRUDE-D'!#REF!</definedName>
    <definedName name="_42__123Graph_Aｸﾞﾗﾌ_2" hidden="1">[22]Sheet1!$E$39:$E$93</definedName>
    <definedName name="_42__123Graph_Bｸﾞﾗﾌ_16" hidden="1">[22]Sheet1!#REF!</definedName>
    <definedName name="_42_0_0_F" hidden="1">[1]DETAIL!#REF!</definedName>
    <definedName name="_43__123Graph_Bｸﾞﾗﾌ_17" hidden="1">#REF!</definedName>
    <definedName name="_44__123Graph_Aｸﾞﾗﾌ_3" hidden="1">[22]Sheet1!#REF!</definedName>
    <definedName name="_44__123Graph_Bｸﾞﾗﾌ_18" hidden="1">#REF!</definedName>
    <definedName name="_45___123Graph_AP_10" hidden="1">'[10]S''PORE-D'!#REF!</definedName>
    <definedName name="_45__123Graph_Bｸﾞﾗﾌ_2" hidden="1">[22]Sheet1!$F$39:$F$93</definedName>
    <definedName name="_46__123Graph_Aｸﾞﾗﾌ_4" hidden="1">[22]Sheet1!#REF!</definedName>
    <definedName name="_46__123Graph_Bｸﾞﾗﾌ_3" hidden="1">[22]Sheet1!#REF!</definedName>
    <definedName name="_47__123Graph_Bｸﾞﾗﾌ_4" hidden="1">[22]Sheet1!#REF!</definedName>
    <definedName name="_48___123Graph_BC_E" hidden="1">'[10]CRUDE-D'!#REF!</definedName>
    <definedName name="_48__123Graph_Aｸﾞﾗﾌ_5" hidden="1">[22]Sheet1!#REF!</definedName>
    <definedName name="_48__123Graph_Bｸﾞﾗﾌ_5" hidden="1">[22]Sheet1!#REF!</definedName>
    <definedName name="_49__123Graph_Bｸﾞﾗﾌ_6" hidden="1">[22]Sheet1!#REF!</definedName>
    <definedName name="_4F" hidden="1">[1]DETAIL!#REF!</definedName>
    <definedName name="_5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__123Graph_BP_10" hidden="1">'[10]S''PORE-D'!#REF!</definedName>
    <definedName name="_5___123Graph_Eグラフ_20A" hidden="1">[17]発停サイクル表!#REF!</definedName>
    <definedName name="_5__123Graph_AC04C_ALL_T1" hidden="1">[20]MOTO!#REF!</definedName>
    <definedName name="_5__123Graph_AF_S" hidden="1">#REF!</definedName>
    <definedName name="_5__123Graph_CCHART_1" hidden="1">[24]TP!#REF!</definedName>
    <definedName name="_5__123Graph_CCHART_3" hidden="1">[9]Competitors!$I$5:$I$10</definedName>
    <definedName name="_5__123Graph_XF_S" hidden="1">#REF!</definedName>
    <definedName name="_5_0_0_F" hidden="1">[1]DETAIL!#REF!</definedName>
    <definedName name="_50__123Graph_Aｸﾞﾗﾌ_6" hidden="1">[22]Sheet1!#REF!</definedName>
    <definedName name="_50__123Graph_Bｸﾞﾗﾌ_7" hidden="1">[22]Sheet1!#REF!</definedName>
    <definedName name="_51___123Graph_BP_10" hidden="1">'[10]S''PORE-D'!#REF!</definedName>
    <definedName name="_51__123Graph_Bｸﾞﾗﾌ_8" hidden="1">[22]Sheet1!#REF!</definedName>
    <definedName name="_52___123Graph_AC04C_ALL_L1" hidden="1">#N/A</definedName>
    <definedName name="_52__123Graph_Aｸﾞﾗﾌ_7" hidden="1">[22]Sheet1!#REF!</definedName>
    <definedName name="_52__123Graph_Bｸﾞﾗﾌ_9" hidden="1">[22]Sheet1!#REF!</definedName>
    <definedName name="_53___123Graph_AC04C_ALL_L2" hidden="1">#N/A</definedName>
    <definedName name="_53__123Graph_Cｸﾞﾗﾌ_1" hidden="1">[22]Sheet1!#REF!</definedName>
    <definedName name="_54___123Graph_AC04C_ALL_T1" hidden="1">#N/A</definedName>
    <definedName name="_54___123Graph_CC_E" hidden="1">'[10]CRUDE-D'!#REF!</definedName>
    <definedName name="_54__123Graph_Aｸﾞﾗﾌ_8" hidden="1">[22]Sheet1!#REF!</definedName>
    <definedName name="_54__123Graph_Cｸﾞﾗﾌ_10" hidden="1">[22]Sheet1!#REF!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[22]Sheet1!#REF!</definedName>
    <definedName name="_56__123Graph_Cｸﾞﾗﾌ_16" hidden="1">#REF!</definedName>
    <definedName name="_57___123Graph_AC04C_FF_T" hidden="1">#N/A</definedName>
    <definedName name="_57___123Graph_COM_EX" hidden="1">'[10]CRUDE-D'!#REF!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[22]Sheet1!#REF!</definedName>
    <definedName name="_59__123Graph_Cｸﾞﾗﾌ_2" hidden="1">[22]Sheet1!$G$39:$G$93</definedName>
    <definedName name="_5F" hidden="1">[1]DETAIL!#REF!</definedName>
    <definedName name="_6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'[10]CRUDE-D'!#REF!</definedName>
    <definedName name="_6___123Graph_CC_E" hidden="1">'[10]CRUDE-D'!#REF!</definedName>
    <definedName name="_6___123Graph_Fグラフ_20A" hidden="1">[17]発停サイクル表!#REF!</definedName>
    <definedName name="_6__123Graph_AC04C_ALL_T1" hidden="1">[20]MOTO!#REF!</definedName>
    <definedName name="_6__123Graph_AC04C_ALL_T2" hidden="1">[20]MOTO!#REF!</definedName>
    <definedName name="_6__123Graph_AF_S" hidden="1">#REF!</definedName>
    <definedName name="_6__123Graph_BF_S" hidden="1">#REF!</definedName>
    <definedName name="_6__123Graph_Bグラフ_20A" hidden="1">[17]発停サイクル表!#REF!</definedName>
    <definedName name="_6__123Graph_CCHART_4" hidden="1">[9]Competitors!$I$12:$I$22</definedName>
    <definedName name="_6__123Graph_XCHART_1" hidden="1">[24]TP!#REF!</definedName>
    <definedName name="_60___123Graph_AC04C_FR_T1" hidden="1">#N/A</definedName>
    <definedName name="_60___123Graph_CP_10" hidden="1">'[10]S''PORE-D'!#REF!</definedName>
    <definedName name="_60__123Graph_Cｸﾞﾗﾌ_3" hidden="1">[22]Sheet1!#REF!</definedName>
    <definedName name="_60_0_0_F" hidden="1">[1]DETAIL!#REF!</definedName>
    <definedName name="_61___123Graph_AC04C_FR_T2" hidden="1">#N/A</definedName>
    <definedName name="_61__123Graph_AC04C_ALL_L2" hidden="1">#N/A</definedName>
    <definedName name="_61__123Graph_Bｸﾞﾗﾌ_10" hidden="1">[22]Sheet1!#REF!</definedName>
    <definedName name="_61__123Graph_Cｸﾞﾗﾌ_4" hidden="1">[22]Sheet1!#REF!</definedName>
    <definedName name="_62___123Graph_AF_S" hidden="1">#N/A</definedName>
    <definedName name="_62__123Graph_Cｸﾞﾗﾌ_5" hidden="1">[22]Sheet1!#REF!</definedName>
    <definedName name="_63___123Graph_BF_S" hidden="1">#N/A</definedName>
    <definedName name="_63___123Graph_DP_10" hidden="1">'[10]S''PORE-D'!#REF!</definedName>
    <definedName name="_63__123Graph_AC04C_ALL_T1" hidden="1">#N/A</definedName>
    <definedName name="_63__123Graph_Bｸﾞﾗﾌ_11" hidden="1">[22]Sheet1!#REF!</definedName>
    <definedName name="_63__123Graph_Cｸﾞﾗﾌ_6" hidden="1">[22]Sheet1!#REF!</definedName>
    <definedName name="_64___123Graph_LBL_AC04C_FF_L" hidden="1">#N/A</definedName>
    <definedName name="_64__123Graph_Cｸﾞﾗﾌ_7" hidden="1">[22]Sheet1!#REF!</definedName>
    <definedName name="_65___123Graph_LBL_AC04C_FF_T" hidden="1">#N/A</definedName>
    <definedName name="_65__123Graph_AC04C_ALL_T2" hidden="1">#N/A</definedName>
    <definedName name="_65__123Graph_Bｸﾞﾗﾌ_12" hidden="1">[22]Sheet1!#REF!</definedName>
    <definedName name="_65__123Graph_Cｸﾞﾗﾌ_8" hidden="1">[22]Sheet1!#REF!</definedName>
    <definedName name="_66___123Graph_DPICLPG_1" hidden="1">[10]POSTLPG!#REF!</definedName>
    <definedName name="_66___123Graph_LBL_AC04C_FR_L1" hidden="1">#N/A</definedName>
    <definedName name="_66__123Graph_Cｸﾞﾗﾌ_9" hidden="1">[22]Sheet1!#REF!</definedName>
    <definedName name="_67___123Graph_LBL_AC04C_FR_L2" hidden="1">#N/A</definedName>
    <definedName name="_67__123Graph_AC04C_FF_L" hidden="1">#N/A</definedName>
    <definedName name="_67__123Graph_Bｸﾞﾗﾌ_13" hidden="1">[22]Sheet1!#REF!</definedName>
    <definedName name="_67__123Graph_Dｸﾞﾗﾌ_1" hidden="1">[22]Sheet1!$D$39:$D$93</definedName>
    <definedName name="_68___123Graph_LBL_AC04C_FR_T1" hidden="1">#N/A</definedName>
    <definedName name="_68__123Graph_Dｸﾞﾗﾌ_10" hidden="1">[22]Sheet1!#REF!</definedName>
    <definedName name="_69___123Graph_DPICLPG_2" hidden="1">[10]POSTLPG!#REF!</definedName>
    <definedName name="_69___123Graph_LBL_AC04C_FR_T2" hidden="1">#N/A</definedName>
    <definedName name="_69__123Graph_AC04C_FF_T" hidden="1">#N/A</definedName>
    <definedName name="_69__123Graph_Bｸﾞﾗﾌ_14" hidden="1">[22]Sheet1!#REF!</definedName>
    <definedName name="_69__123Graph_Dｸﾞﾗﾌ_15" hidden="1">#REF!</definedName>
    <definedName name="_6F" hidden="1">[1]DETAIL!#REF!</definedName>
    <definedName name="_7___123Graph_COM_EX" hidden="1">'[10]CRUDE-D'!#REF!</definedName>
    <definedName name="_7__123Graph_AC04C_FF_L" hidden="1">[20]MOTO!#REF!</definedName>
    <definedName name="_7__123Graph_AF_S" hidden="1">#REF!</definedName>
    <definedName name="_7__123Graph_Aグラフ_20A" hidden="1">[17]発停サイクル表!#REF!</definedName>
    <definedName name="_7__123Graph_BF_S" hidden="1">#REF!</definedName>
    <definedName name="_7__123Graph_DCHART_3" hidden="1">[9]Competitors!$K$5:$K$10</definedName>
    <definedName name="_7__123Graph_XF_S" hidden="1">#REF!</definedName>
    <definedName name="_7_0_0_F" hidden="1">[1]DETAIL!#REF!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[22]Sheet1!#REF!</definedName>
    <definedName name="_71__123Graph_Dｸﾞﾗﾌ_17" hidden="1">#REF!</definedName>
    <definedName name="_72___123Graph_XC04C_FF_L" hidden="1">#N/A</definedName>
    <definedName name="_72___123Graph_XP_10" hidden="1">'[10]S''PORE-D'!#REF!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[22]Sheet1!#REF!</definedName>
    <definedName name="_73__123Graph_Dｸﾞﾗﾌ_2" hidden="1">[22]Sheet1!#REF!</definedName>
    <definedName name="_74___123Graph_XC04C_FR_L1" hidden="1">#N/A</definedName>
    <definedName name="_74__123Graph_Dｸﾞﾗﾌ_3" hidden="1">[22]Sheet1!#REF!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[22]Sheet1!#REF!</definedName>
    <definedName name="_76___123Graph_XC04C_FR_T1" hidden="1">#N/A</definedName>
    <definedName name="_76__123Graph_Dｸﾞﾗﾌ_5" hidden="1">[22]Sheet1!#REF!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[22]Sheet1!#REF!</definedName>
    <definedName name="_78___123Graph_BF_S" hidden="1">#REF!</definedName>
    <definedName name="_78___123Graph_XF_S" hidden="1">#N/A</definedName>
    <definedName name="_78__123Graph_Bｸﾞﾗﾌ_2" hidden="1">[22]Sheet1!$F$39:$F$93</definedName>
    <definedName name="_78__123Graph_Dｸﾞﾗﾌ_7" hidden="1">[22]Sheet1!#REF!</definedName>
    <definedName name="_79___123Graph_XF_S" hidden="1">#REF!</definedName>
    <definedName name="_79__123Graph_AF_S" hidden="1">#N/A</definedName>
    <definedName name="_79__123Graph_Dｸﾞﾗﾌ_8" hidden="1">[22]Sheet1!#REF!</definedName>
    <definedName name="_7F" hidden="1">[1]DETAIL!#REF!</definedName>
    <definedName name="_8_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__123Graph_CP_10" hidden="1">'[10]S''PORE-D'!#REF!</definedName>
    <definedName name="_8__123Graph_AC04C_ALL_T2" hidden="1">[20]MOTO!#REF!</definedName>
    <definedName name="_8__123Graph_AC04C_FF_T" hidden="1">[20]MOTO!#REF!</definedName>
    <definedName name="_8__123Graph_AF_S" hidden="1">#REF!</definedName>
    <definedName name="_8__123Graph_ATEILM_RKTE" hidden="1">[6]D!$B$27:$B$31</definedName>
    <definedName name="_8__123Graph_BCHART_1" hidden="1">[21]WIP!#REF!</definedName>
    <definedName name="_8__123Graph_BF_S" hidden="1">#REF!</definedName>
    <definedName name="_8__123Graph_Bグラフ_20A" hidden="1">[17]発停サイクル表!#REF!</definedName>
    <definedName name="_8__123Graph_DCHART_4" hidden="1">[9]Competitors!$K$12:$K$22</definedName>
    <definedName name="_8__123Graph_XF_S" hidden="1">#REF!</definedName>
    <definedName name="_8_0_0_F" hidden="1">[1]DETAIL!#REF!</definedName>
    <definedName name="_80__123Graph_Bｸﾞﾗﾌ_3" hidden="1">[22]Sheet1!#REF!</definedName>
    <definedName name="_80__123Graph_Dｸﾞﾗﾌ_9" hidden="1">[22]Sheet1!#REF!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[22]Sheet1!#REF!</definedName>
    <definedName name="_82__123Graph_Eｸﾞﾗﾌ_10" hidden="1">[22]Sheet1!#REF!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[22]Sheet1!#REF!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[22]Sheet1!#REF!</definedName>
    <definedName name="_86__123Graph_Eｸﾞﾗﾌ_3" hidden="1">[22]Sheet1!#REF!</definedName>
    <definedName name="_87__123Graph_AC04C_FR_L1" hidden="1">#N/A</definedName>
    <definedName name="_87__123Graph_Eｸﾞﾗﾌ_4" hidden="1">[22]Sheet1!#REF!</definedName>
    <definedName name="_87__123Graph_LBL_AC04C_FR_L1" hidden="1">#N/A</definedName>
    <definedName name="_88__123Graph_AC04C_FR_L2" hidden="1">#N/A</definedName>
    <definedName name="_88__123Graph_Bｸﾞﾗﾌ_7" hidden="1">[22]Sheet1!#REF!</definedName>
    <definedName name="_88__123Graph_Eｸﾞﾗﾌ_9" hidden="1">[22]Sheet1!#REF!</definedName>
    <definedName name="_89__0_0_F" hidden="1">[1]DETAIL!#REF!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hidden="1">'[10]S''PORE-D'!#REF!</definedName>
    <definedName name="_9___123Graph_ATEILM_RKTE2" hidden="1">[6]D!$B$27:$B$31</definedName>
    <definedName name="_9___123Graph_DP_10" hidden="1">'[10]S''PORE-D'!#REF!</definedName>
    <definedName name="_9__123Graph_AC04C_FR_L1" hidden="1">[20]MOTO!#REF!</definedName>
    <definedName name="_9__123Graph_ACHART_1" hidden="1">[24]TP!#REF!</definedName>
    <definedName name="_9__123Graph_AF_S" hidden="1">#REF!</definedName>
    <definedName name="_9__123Graph_ATEILM_RKTE2" hidden="1">[6]D!$B$27:$B$31</definedName>
    <definedName name="_9__123Graph_Cグラフ_20A" hidden="1">[17]発停サイクル表!#REF!</definedName>
    <definedName name="_9__123Graph_ECHART_3" hidden="1">[9]Competitors!$M$5:$M$10</definedName>
    <definedName name="_9__123Graph_XF_S" hidden="1">#REF!</definedName>
    <definedName name="_9_0_0_F" hidden="1">[1]DETAIL!#REF!</definedName>
    <definedName name="_90__123Graph_AC04C_FR_T2" hidden="1">#N/A</definedName>
    <definedName name="_90__123Graph_Bｸﾞﾗﾌ_8" hidden="1">[22]Sheet1!#REF!</definedName>
    <definedName name="_90__123Graph_Fｸﾞﾗﾌ_2" hidden="1">#REF!</definedName>
    <definedName name="_91__123Graph_AF_S" hidden="1">#N/A</definedName>
    <definedName name="_91__123Graph_LBL_AC04C_FF_L" hidden="1">[20]MOTO!#REF!</definedName>
    <definedName name="_91__123Graph_LBL_AC04C_FR_T1" hidden="1">#N/A</definedName>
    <definedName name="_92__123Graph_BF_S" hidden="1">#N/A</definedName>
    <definedName name="_92__123Graph_Bｸﾞﾗﾌ_9" hidden="1">[22]Sheet1!#REF!</definedName>
    <definedName name="_92__123Graph_LBL_AC04C_FF_T" hidden="1">[20]MOTO!#REF!</definedName>
    <definedName name="_93__123Graph_LBL_AC04C_FF_L" hidden="1">#N/A</definedName>
    <definedName name="_93__123Graph_LBL_AC04C_FR_L1" hidden="1">[20]MOTO!#REF!</definedName>
    <definedName name="_93__123Graph_LBL_AC04C_FR_T2" hidden="1">#N/A</definedName>
    <definedName name="_94__123Graph_Cｸﾞﾗﾌ_1" hidden="1">[22]Sheet1!#REF!</definedName>
    <definedName name="_94__123Graph_LBL_AC04C_FF_T" hidden="1">#N/A</definedName>
    <definedName name="_94__123Graph_LBL_AC04C_FR_L2" hidden="1">[20]MOTO!#REF!</definedName>
    <definedName name="_95__123Graph_LBL_AC04C_FR_L1" hidden="1">#N/A</definedName>
    <definedName name="_95__123Graph_LBL_AC04C_FR_T1" hidden="1">[20]MOTO!#REF!</definedName>
    <definedName name="_95__123Graph_XC04C_ALL_T1" hidden="1">#N/A</definedName>
    <definedName name="_96__123Graph_Cｸﾞﾗﾌ_10" hidden="1">[22]Sheet1!#REF!</definedName>
    <definedName name="_96__123Graph_LBL_AC04C_FR_L2" hidden="1">#N/A</definedName>
    <definedName name="_96__123Graph_LBL_AC04C_FR_T2" hidden="1">[20]MOTO!#REF!</definedName>
    <definedName name="_97__123Graph_LBL_AC04C_FR_T1" hidden="1">#N/A</definedName>
    <definedName name="_97__123Graph_LBL_Aｸﾞﾗﾌ_1" hidden="1">[22]Sheet1!#REF!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[22]Sheet1!#REF!</definedName>
    <definedName name="_99__123Graph_LBL_Aｸﾞﾗﾌ_11" hidden="1">[22]Sheet1!#REF!</definedName>
    <definedName name="_99__123Graph_XC04C_ALL_T1" hidden="1">#N/A</definedName>
    <definedName name="_99__123Graph_XC04C_FF_L" hidden="1">#N/A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A1" hidden="1">{"'2001'!$A$1:$AH$35"}</definedName>
    <definedName name="_AB2222" hidden="1">{#N/A,#N/A,FALSE,"Eff-SSC2"}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Q4.2" hidden="1">#N/A</definedName>
    <definedName name="_cf2" hidden="1">{#N/A,#N/A,FALSE,"Variables";#N/A,#N/A,FALSE,"NPV Cashflows NZ$";#N/A,#N/A,FALSE,"Cashflows NZ$"}</definedName>
    <definedName name="_cut10" hidden="1">{"'Model'!$A$1:$N$53"}</definedName>
    <definedName name="_CVK6712" hidden="1">{#N/A,#N/A,FALSE,"UNIT";#N/A,#N/A,FALSE,"UNIT";#N/A,#N/A,FALSE,"계정"}</definedName>
    <definedName name="_d1" hidden="1">{"'Model'!$A$1:$N$53"}</definedName>
    <definedName name="_DD4" hidden="1">{"POPULAR SANS BUDGET",#N/A,FALSE,"popular";"TOTAL SANS BUDGET",#N/A,FALSE,"TOTAL"}</definedName>
    <definedName name="_ddd2" hidden="1">{#N/A,#N/A,FALSE,"Cashflow"}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5" hidden="1">{#N/A,#N/A,FALSE,"BUDGET"}</definedName>
    <definedName name="_DET4" localSheetId="2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[26]Variables!$B$1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X13111" hidden="1">[18]JAN!#REF!</definedName>
    <definedName name="_H3" hidden="1">{"'Sell_Office'!$C$5:$D$6"}</definedName>
    <definedName name="_HYS4" hidden="1">{"'Changes Log'!$A$1:$F$25"}</definedName>
    <definedName name="_I300" hidden="1">{"'Model'!$A$1:$N$53"}</definedName>
    <definedName name="_I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'[4]QC APPROVE SHEET'!#REF!</definedName>
    <definedName name="_Jun2012" hidden="1">[7]PLANBS3!#REF!</definedName>
    <definedName name="_K306" hidden="1">{"'Eng (page2)'!$A$1:$D$52"}</definedName>
    <definedName name="_ke77" hidden="1">#REF!</definedName>
    <definedName name="_kedar" hidden="1">#REF!</definedName>
    <definedName name="_Key1" hidden="1">[27]คีย์ข้อมูลรายละเอียดต่างๆ!#REF!</definedName>
    <definedName name="_Key1.1" hidden="1">#REF!</definedName>
    <definedName name="_Key1.2" hidden="1">#REF!</definedName>
    <definedName name="_Key1.3" hidden="1">#REF!</definedName>
    <definedName name="_key11" hidden="1">#REF!</definedName>
    <definedName name="_Key123" hidden="1">#N/A</definedName>
    <definedName name="_Key2" localSheetId="2" hidden="1">#REF!</definedName>
    <definedName name="_Key2" hidden="1">#REF!</definedName>
    <definedName name="_key21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hidden="1">{"'Changes Log'!$A$1:$F$25"}</definedName>
    <definedName name="_kkk1" hidden="1">#REF!</definedName>
    <definedName name="_KO2" hidden="1">#REF!</definedName>
    <definedName name="_KP300" hidden="1">{"level1",#N/A,FALSE,"1_LEV";"LEVEL1",#N/A,FALSE,"1_LEV"}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ook" hidden="1">[26]Variables!$B$4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[26]Variables!$B$3</definedName>
    <definedName name="_Shading" hidden="1">[26]Variables!$B$2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localSheetId="2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able2_Out" localSheetId="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localSheetId="4" hidden="1">{#N/A,#N/A,TRUE,"SUM";#N/A,#N/A,TRUE,"EE";#N/A,#N/A,TRUE,"AC";#N/A,#N/A,TRUE,"SN"}</definedName>
    <definedName name="_VE1" localSheetId="5" hidden="1">{#N/A,#N/A,TRUE,"SUM";#N/A,#N/A,TRUE,"EE";#N/A,#N/A,TRUE,"AC";#N/A,#N/A,TRUE,"SN"}</definedName>
    <definedName name="_VE1" localSheetId="2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4" hidden="1">{#N/A,#N/A,TRUE,"Str.";#N/A,#N/A,TRUE,"Steel &amp; Roof";#N/A,#N/A,TRUE,"Arc.";#N/A,#N/A,TRUE,"Preliminary";#N/A,#N/A,TRUE,"Sum_Prelim"}</definedName>
    <definedName name="_VE32" localSheetId="5" hidden="1">{#N/A,#N/A,TRUE,"Str.";#N/A,#N/A,TRUE,"Steel &amp; Roof";#N/A,#N/A,TRUE,"Arc.";#N/A,#N/A,TRUE,"Preliminary";#N/A,#N/A,TRUE,"Sum_Prelim"}</definedName>
    <definedName name="_VE32" localSheetId="2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[3]Zones!#REF!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" localSheetId="4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a1" hidden="1">#REF!</definedName>
    <definedName name="Aaaa22222" hidden="1">#REF!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#REF!</definedName>
    <definedName name="aaaaaaaa" hidden="1">#REF!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" hidden="1">{"balance",#N/A,FALSE,"BALANCE"}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4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B" localSheetId="4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4" hidden="1">{#N/A,#N/A,TRUE,"Str.";#N/A,#N/A,TRUE,"Steel &amp; Roof";#N/A,#N/A,TRUE,"Arc.";#N/A,#N/A,TRUE,"Preliminary";#N/A,#N/A,TRUE,"Sum_Prelim"}</definedName>
    <definedName name="AC" localSheetId="5" hidden="1">{#N/A,#N/A,TRUE,"Str.";#N/A,#N/A,TRUE,"Steel &amp; Roof";#N/A,#N/A,TRUE,"Arc.";#N/A,#N/A,TRUE,"Preliminary";#N/A,#N/A,TRUE,"Sum_Prelim"}</definedName>
    <definedName name="AC" localSheetId="2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c_line1.0_" hidden="1">{#N/A,#N/A,FALSE,"Eff-SSC2"}</definedName>
    <definedName name="Access_Button1" hidden="1">"営業費明細一覧_90_List"</definedName>
    <definedName name="AccessDatabase" localSheetId="2" hidden="1">"C:\My Documents\MRTA\COST\VO\BS\L_subway.mdb"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localSheetId="4" hidden="1">{"PFE",#N/A,TRUE,"FILMS"}</definedName>
    <definedName name="adagadf" localSheetId="5" hidden="1">{"PFE",#N/A,TRUE,"FILMS"}</definedName>
    <definedName name="adagadf" localSheetId="2" hidden="1">{"PFE",#N/A,TRUE,"FILMS"}</definedName>
    <definedName name="adagadf" hidden="1">{"PFE",#N/A,TRUE,"FILMS"}</definedName>
    <definedName name="adas" hidden="1">{"'Model'!$A$1:$N$53"}</definedName>
    <definedName name="adatete" localSheetId="4" hidden="1">{"PFE",#N/A,TRUE,"FILMS"}</definedName>
    <definedName name="adatete" localSheetId="5" hidden="1">{"PFE",#N/A,TRUE,"FILMS"}</definedName>
    <definedName name="adatete" localSheetId="2" hidden="1">{"PFE",#N/A,TRUE,"FILMS"}</definedName>
    <definedName name="adatete" hidden="1">{"PFE",#N/A,TRUE,"FILMS"}</definedName>
    <definedName name="addada" hidden="1">#REF!</definedName>
    <definedName name="ADDDD" hidden="1">{"'2001'!$A$1:$AH$35"}</definedName>
    <definedName name="adfd" hidden="1">{"POPULAR SANS BUDGET",#N/A,FALSE,"popular";"TOTAL SANS BUDGET",#N/A,FALSE,"TOTAL"}</definedName>
    <definedName name="adfdrg" hidden="1">{"'Eng (page2)'!$A$1:$D$52"}</definedName>
    <definedName name="adfs" localSheetId="4" hidden="1">{"SUM",#N/A,FALSE,"summary";"BOOK11-1",#N/A,FALSE,"1CityGarden";"BOOK11-2",#N/A,FALSE,"2CountryGarden";"BOOK11-3",#N/A,FALSE,"3JUNGLE";"BOOK11-4CIVIL",#N/A,FALSE,"CIVIL"}</definedName>
    <definedName name="adfs" localSheetId="5" hidden="1">{"SUM",#N/A,FALSE,"summary";"BOOK11-1",#N/A,FALSE,"1CityGarden";"BOOK11-2",#N/A,FALSE,"2CountryGarden";"BOOK11-3",#N/A,FALSE,"3JUNGLE";"BOOK11-4CIVIL",#N/A,FALSE,"CIVIL"}</definedName>
    <definedName name="adfs" localSheetId="2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4" hidden="1">{"PFE",#N/A,TRUE,"FILMS"}</definedName>
    <definedName name="adgfadf" localSheetId="5" hidden="1">{"PFE",#N/A,TRUE,"FILMS"}</definedName>
    <definedName name="adgfadf" localSheetId="2" hidden="1">{"PFE",#N/A,TRUE,"FILMS"}</definedName>
    <definedName name="adgfadf" hidden="1">{"PFE",#N/A,TRUE,"FILMS"}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min_" hidden="1">{"'Eng (page2)'!$A$1:$D$52"}</definedName>
    <definedName name="Adminis" hidden="1">{"'Eng (page2)'!$A$1:$D$52"}</definedName>
    <definedName name="aeaae" localSheetId="4" hidden="1">{"PFE",#N/A,TRUE,"FILMS"}</definedName>
    <definedName name="aeaae" localSheetId="5" hidden="1">{"PFE",#N/A,TRUE,"FILMS"}</definedName>
    <definedName name="aeaae" localSheetId="2" hidden="1">{"PFE",#N/A,TRUE,"FILMS"}</definedName>
    <definedName name="aeaae" hidden="1">{"PFE",#N/A,TRUE,"FILMS"}</definedName>
    <definedName name="aeaete" localSheetId="4" hidden="1">{"PFE",#N/A,TRUE,"FILMS"}</definedName>
    <definedName name="aeaete" localSheetId="5" hidden="1">{"PFE",#N/A,TRUE,"FILMS"}</definedName>
    <definedName name="aeaete" localSheetId="2" hidden="1">{"PFE",#N/A,TRUE,"FILMS"}</definedName>
    <definedName name="aeaete" hidden="1">{"PFE",#N/A,TRUE,"FILMS"}</definedName>
    <definedName name="aeead" localSheetId="4" hidden="1">{"PFE",#N/A,TRUE,"FILMS"}</definedName>
    <definedName name="aeead" localSheetId="5" hidden="1">{"PFE",#N/A,TRUE,"FILMS"}</definedName>
    <definedName name="aeead" localSheetId="2" hidden="1">{"PFE",#N/A,TRUE,"FILMS"}</definedName>
    <definedName name="aeead" hidden="1">{"PFE",#N/A,TRUE,"FILMS"}</definedName>
    <definedName name="aertartrt" localSheetId="4" hidden="1">{"PFE",#N/A,TRUE,"FILMS"}</definedName>
    <definedName name="aertartrt" localSheetId="5" hidden="1">{"PFE",#N/A,TRUE,"FILMS"}</definedName>
    <definedName name="aertartrt" localSheetId="2" hidden="1">{"PFE",#N/A,TRUE,"FILMS"}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fjdaAFJRFHAJ" hidden="1">#REF!</definedName>
    <definedName name="afr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localSheetId="4" hidden="1">{"PFE",#N/A,TRUE,"FILMS"}</definedName>
    <definedName name="AGENT" localSheetId="5" hidden="1">{"PFE",#N/A,TRUE,"FILMS"}</definedName>
    <definedName name="AGENT" localSheetId="2" hidden="1">{"PFE",#N/A,TRUE,"FILMS"}</definedName>
    <definedName name="AGENT" hidden="1">{"PFE",#N/A,TRUE,"FILMS"}</definedName>
    <definedName name="agtete" localSheetId="4" hidden="1">{"PFE",#N/A,TRUE,"FILMS"}</definedName>
    <definedName name="agtete" localSheetId="5" hidden="1">{"PFE",#N/A,TRUE,"FILMS"}</definedName>
    <definedName name="agtete" localSheetId="2" hidden="1">{"PFE",#N/A,TRUE,"FILMS"}</definedName>
    <definedName name="agtete" hidden="1">{"PFE",#N/A,TRUE,"FILMS"}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" hidden="1">{"'Model'!$A$1:$N$53"}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2</definedName>
    <definedName name="ANU" hidden="1">{"'Eng (page2)'!$A$1:$D$52"}</definedName>
    <definedName name="aod" hidden="1">{"'1561-Factory Equipments '!$A$5:$AH$196"}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localSheetId="4" hidden="1">{"PFE",#N/A,TRUE,"FILMS"}</definedName>
    <definedName name="apr" localSheetId="5" hidden="1">{"PFE",#N/A,TRUE,"FILMS"}</definedName>
    <definedName name="apr" localSheetId="2" hidden="1">{"PFE",#N/A,TRUE,"FILMS"}</definedName>
    <definedName name="apr" hidden="1">{"PFE",#N/A,TRUE,"FILMS"}</definedName>
    <definedName name="AQ" hidden="1">{#N/A,#N/A,FALSE,"BUDGET"}</definedName>
    <definedName name="aqaa" hidden="1">#REF!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{#N/A,#N/A,FALSE,"COVER";#N/A,#N/A,FALSE,"ARM";#N/A,#N/A,FALSE,"CHP";#N/A,#N/A,FALSE,"DCPM";#N/A,#N/A,FALSE,"EBC";#N/A,#N/A,FALSE,"KEY";#N/A,#N/A,FALSE,"MBA";#N/A,#N/A,FALSE,"TPAE";#N/A,#N/A,FALSE,"TPAC";#N/A,#N/A,FALSE,"TPAP"}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{"SUM",#N/A,FALSE,"summary";"BOOK11-1",#N/A,FALSE,"1CityGarden";"BOOK11-2",#N/A,FALSE,"2CountryGarden";"BOOK11-3",#N/A,FALSE,"3JUNGLE";"BOOK11-4CIVIL",#N/A,FALSE,"CIVIL"}</definedName>
    <definedName name="asdf" localSheetId="5" hidden="1">{"SUM",#N/A,FALSE,"summary";"BOOK11-1",#N/A,FALSE,"1CityGarden";"BOOK11-2",#N/A,FALSE,"2CountryGarden";"BOOK11-3",#N/A,FALSE,"3JUNGLE";"BOOK11-4CIVIL",#N/A,FALSE,"CIVIL"}</definedName>
    <definedName name="asdf" localSheetId="2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dfad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jfkajdfklajkld" hidden="1">{"'Changes Log'!$A$1:$F$25"}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ssumtion" hidden="1">#REF!</definedName>
    <definedName name="AT" hidden="1">#REF!</definedName>
    <definedName name="atyr" hidden="1">{"'Eng (page2)'!$A$1:$D$52"}</definedName>
    <definedName name="Au" localSheetId="2" hidden="1">#REF!</definedName>
    <definedName name="Au" hidden="1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raStyleDefaultsReset" hidden="1">#N/A</definedName>
    <definedName name="Aviation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e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0B1_NA0425" hidden="1">{"'Changes Log'!$A$1:$F$25"}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{"'1561-Factory Equipments '!$A$5:$AH$196"}</definedName>
    <definedName name="bbb" hidden="1">{#N/A,#N/A,FALSE,"COVER";#N/A,#N/A,FALSE,"ARM";#N/A,#N/A,FALSE,"CHP";#N/A,#N/A,FALSE,"DCPM";#N/A,#N/A,FALSE,"EBC";#N/A,#N/A,FALSE,"KEY";#N/A,#N/A,FALSE,"MBA";#N/A,#N/A,FALSE,"TPAE";#N/A,#N/A,FALSE,"TPAC";#N/A,#N/A,FALSE,"TPAP"}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bbbbbbbbbbbbbbbb" hidden="1">#REF!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ghk" hidden="1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localSheetId="4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[28]Sheet1!$A$3</definedName>
    <definedName name="BLPH2" hidden="1">[28]Sheet1!$D$3</definedName>
    <definedName name="BLPH3" hidden="1">[28]Sheet2!$A$3</definedName>
    <definedName name="BLPH4" hidden="1">[28]Sheet2!$D$3</definedName>
    <definedName name="BLPH5" hidden="1">[28]Sheet3!$A$3</definedName>
    <definedName name="BLPH6" hidden="1">[28]Sheet3!$F$3</definedName>
    <definedName name="BLPH7" hidden="1">[29]Sheet1!$A$3</definedName>
    <definedName name="BLPH8" hidden="1">[29]Sheet1!$D$3</definedName>
    <definedName name="bnbn" hidden="1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localSheetId="4" hidden="1">{"PFE",#N/A,TRUE,"FILMS"}</definedName>
    <definedName name="bo" localSheetId="5" hidden="1">{"PFE",#N/A,TRUE,"FILMS"}</definedName>
    <definedName name="bo" localSheetId="2" hidden="1">{"PFE",#N/A,TRUE,"FILMS"}</definedName>
    <definedName name="bo" hidden="1">{"PFE",#N/A,TRUE,"FILMS"}</definedName>
    <definedName name="book2" hidden="1">{"'Eng (page2)'!$A$1:$D$52"}</definedName>
    <definedName name="boonthak" hidden="1">{"'ตัวอย่าง'!$A$1:$O$21"}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" localSheetId="4" hidden="1">{#N/A,#N/A,TRUE,"SUM";#N/A,#N/A,TRUE,"EE";#N/A,#N/A,TRUE,"AC";#N/A,#N/A,TRUE,"SN"}</definedName>
    <definedName name="CA" localSheetId="5" hidden="1">{#N/A,#N/A,TRUE,"SUM";#N/A,#N/A,TRUE,"EE";#N/A,#N/A,TRUE,"AC";#N/A,#N/A,TRUE,"SN"}</definedName>
    <definedName name="CA" localSheetId="2" hidden="1">{#N/A,#N/A,TRUE,"SUM";#N/A,#N/A,TRUE,"EE";#N/A,#N/A,TRUE,"AC";#N/A,#N/A,TRUE,"SN"}</definedName>
    <definedName name="CA" hidden="1">{#N/A,#N/A,TRUE,"SUM";#N/A,#N/A,TRUE,"EE";#N/A,#N/A,TRUE,"AC";#N/A,#N/A,TRUE,"SN"}</definedName>
    <definedName name="CAE" hidden="1">{"'Eng (page2)'!$A$1:$D$52"}</definedName>
    <definedName name="CAJ" hidden="1">{"AnnualRentRoll",#N/A,FALSE,"RentRoll"}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hidden="1">{"'Eng (page2)'!$A$1:$D$52"}</definedName>
    <definedName name="cash2" hidden="1">{"'Eng (page2)'!$A$1:$D$52"}</definedName>
    <definedName name="CBWorkbookPriority" hidden="1">-170780926</definedName>
    <definedName name="cccc" localSheetId="4" hidden="1">{#N/A,#N/A,TRUE,"SUM";#N/A,#N/A,TRUE,"EE";#N/A,#N/A,TRUE,"AC";#N/A,#N/A,TRUE,"SN"}</definedName>
    <definedName name="cccc" localSheetId="5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" hidden="1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{#N/A,#N/A,FALSE,"Variables";#N/A,#N/A,FALSE,"NPV Cashflows NZ$";#N/A,#N/A,FALSE,"Cashflows NZ$"}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{#N/A,#N/A,FALSE,"COVER.XLS";#N/A,#N/A,FALSE,"RACT1.XLS";#N/A,#N/A,FALSE,"RACT2.XLS";#N/A,#N/A,FALSE,"ECCMP";#N/A,#N/A,FALSE,"WELDER.XLS"}</definedName>
    <definedName name="check" hidden="1">{"'Model'!$A$1:$N$53"}</definedName>
    <definedName name="Chemist" hidden="1">{#N/A,#N/A,FALSE,"Eff-SSC2"}</definedName>
    <definedName name="Chile" localSheetId="4" hidden="1">{"PFE",#N/A,TRUE,"FILMS"}</definedName>
    <definedName name="Chile" localSheetId="5" hidden="1">{"PFE",#N/A,TRUE,"FILMS"}</definedName>
    <definedName name="Chile" localSheetId="2" hidden="1">{"PFE",#N/A,TRUE,"FILMS"}</definedName>
    <definedName name="Chile" hidden="1">{"PFE",#N/A,TRUE,"FILMS"}</definedName>
    <definedName name="chile1" localSheetId="4" hidden="1">{"PFE",#N/A,TRUE,"FILMS"}</definedName>
    <definedName name="chile1" localSheetId="5" hidden="1">{"PFE",#N/A,TRUE,"FILMS"}</definedName>
    <definedName name="chile1" localSheetId="2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p" hidden="1">#REF!</definedName>
    <definedName name="CIP_Mar12" hidden="1">#REF!</definedName>
    <definedName name="CIQWBGuid" hidden="1">"e129f35e-4a60-4533-b477-9706637b8b20"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GS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p" hidden="1">#REF!</definedName>
    <definedName name="csa" hidden="1">{"'Model'!$A$1:$N$53"}</definedName>
    <definedName name="cscsc" hidden="1">#REF!</definedName>
    <definedName name="csdcd" hidden="1">{"'Model'!$A$1:$N$53"}</definedName>
    <definedName name="CSODJWO" localSheetId="4" hidden="1">{#N/A,#N/A,TRUE,"SUM";#N/A,#N/A,TRUE,"EE";#N/A,#N/A,TRUE,"AC";#N/A,#N/A,TRUE,"SN"}</definedName>
    <definedName name="CSODJWO" localSheetId="5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rin" hidden="1">{#N/A,#N/A,FALSE,"COVER1.XLS ";#N/A,#N/A,FALSE,"RACT1.XLS";#N/A,#N/A,FALSE,"RACT2.XLS";#N/A,#N/A,FALSE,"ECCMP";#N/A,#N/A,FALSE,"WELDER.XLS"}</definedName>
    <definedName name="cvcv" hidden="1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{"'1561-Factory Equipments '!$A$5:$AH$196"}</definedName>
    <definedName name="daa" hidden="1">{"'Model'!$A$1:$N$53"}</definedName>
    <definedName name="dad" localSheetId="4" hidden="1">{"PFE",#N/A,TRUE,"FILMS"}</definedName>
    <definedName name="dad" localSheetId="5" hidden="1">{"PFE",#N/A,TRUE,"FILMS"}</definedName>
    <definedName name="dad" localSheetId="2" hidden="1">{"PFE",#N/A,TRUE,"FILMS"}</definedName>
    <definedName name="dad" hidden="1">{"PFE",#N/A,TRUE,"FILMS"}</definedName>
    <definedName name="dadadad" localSheetId="4" hidden="1">{"PFE",#N/A,TRUE,"FILMS"}</definedName>
    <definedName name="dadadad" localSheetId="5" hidden="1">{"PFE",#N/A,TRUE,"FILMS"}</definedName>
    <definedName name="dadadad" localSheetId="2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.Dump" hidden="1">OFFSET([30]!Data.Top.Left,1,0)</definedName>
    <definedName name="DATA_01" hidden="1">#REF!</definedName>
    <definedName name="DATA_02" hidden="1">'[31]Breakeven Analysis Data'!#REF!</definedName>
    <definedName name="DATA_03" hidden="1">'[31]Breakeven Analysis Data'!#REF!</definedName>
    <definedName name="DATA_04" hidden="1">'[31]Breakeven Analysis Data'!#REF!</definedName>
    <definedName name="DATA_05" hidden="1">'[31]Breakeven Analysis Data'!#REF!</definedName>
    <definedName name="DATA_06" hidden="1">#REF!</definedName>
    <definedName name="DATA_07" hidden="1">'[31]Breakeven Analysis Data'!#REF!</definedName>
    <definedName name="DATA_08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{"'1561-Factory Equipments '!$A$5:$AH$196"}</definedName>
    <definedName name="ddaaa" hidden="1">#REF!</definedName>
    <definedName name="dddd" hidden="1">{"PFE",#N/A,TRUE,"FILMS"}</definedName>
    <definedName name="dddddd" localSheetId="4" hidden="1">{#N/A,#N/A,TRUE,"SUM";#N/A,#N/A,TRUE,"EE";#N/A,#N/A,TRUE,"AC";#N/A,#N/A,TRUE,"SN"}</definedName>
    <definedName name="dddddd" localSheetId="5" hidden="1">{#N/A,#N/A,TRUE,"SUM";#N/A,#N/A,TRUE,"EE";#N/A,#N/A,TRUE,"AC";#N/A,#N/A,TRUE,"SN"}</definedName>
    <definedName name="dddddd" localSheetId="2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4" hidden="1">{#N/A,#N/A,TRUE,"SUM";#N/A,#N/A,TRUE,"EE";#N/A,#N/A,TRUE,"AC";#N/A,#N/A,TRUE,"SN"}</definedName>
    <definedName name="DDDDDDDD" localSheetId="5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d" hidden="1">#REF!</definedName>
    <definedName name="ddw" hidden="1">{"'Eng (page2)'!$A$1:$D$52"}</definedName>
    <definedName name="DDWE" hidden="1">{"POPULAR SANS BUDGET",#N/A,FALSE,"popular";"TOTAL SANS BUDGET",#N/A,FALSE,"TOTAL"}</definedName>
    <definedName name="dea" hidden="1">[24]TP!#REF!</definedName>
    <definedName name="deatetareyt" localSheetId="4" hidden="1">{"PFE",#N/A,TRUE,"FILMS"}</definedName>
    <definedName name="deatetareyt" localSheetId="5" hidden="1">{"PFE",#N/A,TRUE,"FILMS"}</definedName>
    <definedName name="deatetareyt" localSheetId="2" hidden="1">{"PFE",#N/A,TRUE,"FILMS"}</definedName>
    <definedName name="deatetareyt" hidden="1">{"PFE",#N/A,TRUE,"FILMS"}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{"POPULAR SANS BUDGET",#N/A,FALSE,"popular";"TOTAL SANS BUDGET",#N/A,FALSE,"TOTAL"}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partment" hidden="1">{#N/A,#N/A,FALSE,"COVER.XLS";#N/A,#N/A,FALSE,"RACT1.XLS";#N/A,#N/A,FALSE,"RACT2.XLS";#N/A,#N/A,FALSE,"ECCMP";#N/A,#N/A,FALSE,"WELDER.XLS"}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ta53" hidden="1">{"AnnualRentRoll",#N/A,FALSE,"RentRoll"}</definedName>
    <definedName name="DETAILA" hidden="1">#REF!</definedName>
    <definedName name="DEWSLDW" localSheetId="4" hidden="1">{#N/A,#N/A,TRUE,"SUM";#N/A,#N/A,TRUE,"EE";#N/A,#N/A,TRUE,"AC";#N/A,#N/A,TRUE,"SN"}</definedName>
    <definedName name="DEWSLDW" localSheetId="5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4" hidden="1">{"PFE",#N/A,TRUE,"FILMS"}</definedName>
    <definedName name="df" localSheetId="5" hidden="1">{"PFE",#N/A,TRUE,"FILMS"}</definedName>
    <definedName name="df" localSheetId="2" hidden="1">{"PFE",#N/A,TRUE,"FILMS"}</definedName>
    <definedName name="df" hidden="1">{"PFE",#N/A,TRUE,"FILMS"}</definedName>
    <definedName name="DFDAFD" hidden="1">{"POPULAR SANS BUDGET",#N/A,FALSE,"popular";"TOTAL SANS BUDGET",#N/A,FALSE,"TOTAL"}</definedName>
    <definedName name="DFDFD" hidden="1">{"PFE",#N/A,TRUE,"FILMS"}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S" localSheetId="4" hidden="1">{#N/A,#N/A,TRUE,"SUM";#N/A,#N/A,TRUE,"EE";#N/A,#N/A,TRUE,"AC";#N/A,#N/A,TRUE,"SN"}</definedName>
    <definedName name="DFDFDS" localSheetId="5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localSheetId="5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dojf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DSFDF" hidden="1">{"POPULAR SANS BUDGET",#N/A,FALSE,"popular";"TOTAL SANS BUDGET",#N/A,FALSE,"TOTAL"}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localSheetId="4" hidden="1">{#N/A,#N/A,TRUE,"SUM";#N/A,#N/A,TRUE,"EE";#N/A,#N/A,TRUE,"AC";#N/A,#N/A,TRUE,"SN"}</definedName>
    <definedName name="DFF" localSheetId="5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hidden="1">{"'Eng (page2)'!$A$1:$D$52"}</definedName>
    <definedName name="DFISDHFIOGKLBNXCGBN" hidden="1">#REF!</definedName>
    <definedName name="dfjd" hidden="1">[32]A!#REF!</definedName>
    <definedName name="dfkfjsdjfd" hidden="1">{"'Eng (page2)'!$A$1:$D$52"}</definedName>
    <definedName name="DFKLJSDFL" hidden="1">{"'Changes Log'!$A$1:$F$25"}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localSheetId="4" hidden="1">{#N/A,#N/A,TRUE,"SUM";#N/A,#N/A,TRUE,"EE";#N/A,#N/A,TRUE,"AC";#N/A,#N/A,TRUE,"SN"}</definedName>
    <definedName name="dfs" localSheetId="5" hidden="1">{#N/A,#N/A,TRUE,"SUM";#N/A,#N/A,TRUE,"EE";#N/A,#N/A,TRUE,"AC";#N/A,#N/A,TRUE,"SN"}</definedName>
    <definedName name="dfs" localSheetId="2" hidden="1">{#N/A,#N/A,TRUE,"SUM";#N/A,#N/A,TRUE,"EE";#N/A,#N/A,TRUE,"AC";#N/A,#N/A,TRUE,"SN"}</definedName>
    <definedName name="dfs" hidden="1">{#N/A,#N/A,TRUE,"SUM";#N/A,#N/A,TRUE,"EE";#N/A,#N/A,TRUE,"AC";#N/A,#N/A,TRUE,"SN"}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fdf" hidden="1">{"POPULAR SANS BUDGET",#N/A,FALSE,"popular";"TOTAL SANS BUDGET",#N/A,FALSE,"TOTAL"}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1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gsvs" hidden="1">{"'Model'!$A$1:$N$53"}</definedName>
    <definedName name="dgt" hidden="1">[24]TP!#REF!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d" hidden="1">#REF!</definedName>
    <definedName name="dqevc" hidden="1">{"'Eng (page2)'!$A$1:$D$52"}</definedName>
    <definedName name="DRFE4" hidden="1">{"'Eng (page2)'!$A$1:$D$52"}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s" hidden="1">{"'Changes Log'!$A$1:$F$25"}</definedName>
    <definedName name="dsaZxc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k" hidden="1">#REF!</definedName>
    <definedName name="ds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4" hidden="1">{#N/A,#N/A,TRUE,"SUM";#N/A,#N/A,TRUE,"EE";#N/A,#N/A,TRUE,"AC";#N/A,#N/A,TRUE,"SN"}</definedName>
    <definedName name="DSJKLDE" localSheetId="5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ssdsddd" hidden="1">{"'Eng (page2)'!$A$1:$D$52"}</definedName>
    <definedName name="DU" hidden="1">{"POPULAR SANS BUDGET",#N/A,FALSE,"popular";"TOTAL SANS BUDGET",#N/A,FALSE,"TOTAL"}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ew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[33]A!#REF!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localSheetId="4" hidden="1">{"PFE",#N/A,TRUE,"FILMS"}</definedName>
    <definedName name="eae" localSheetId="5" hidden="1">{"PFE",#N/A,TRUE,"FILMS"}</definedName>
    <definedName name="eae" localSheetId="2" hidden="1">{"PFE",#N/A,TRUE,"FILMS"}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{#N/A,#N/A,FALSE,"Cashflow"}</definedName>
    <definedName name="eeeee" localSheetId="4" hidden="1">{#N/A,#N/A,TRUE,"SUM";#N/A,#N/A,TRUE,"EE";#N/A,#N/A,TRUE,"AC";#N/A,#N/A,TRUE,"SN"}</definedName>
    <definedName name="eeeee" localSheetId="5" hidden="1">{#N/A,#N/A,TRUE,"SUM";#N/A,#N/A,TRUE,"EE";#N/A,#N/A,TRUE,"AC";#N/A,#N/A,TRUE,"SN"}</definedName>
    <definedName name="eeeee" localSheetId="2" hidden="1">{#N/A,#N/A,TRUE,"SUM";#N/A,#N/A,TRUE,"EE";#N/A,#N/A,TRUE,"AC";#N/A,#N/A,TRUE,"SN"}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" hidden="1">{#N/A,#N/A,FALSE,"17MAY";#N/A,#N/A,FALSE,"24MAY"}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ase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4" hidden="1">{"PFE",#N/A,TRUE,"FILMS"}</definedName>
    <definedName name="ERE" localSheetId="5" hidden="1">{"PFE",#N/A,TRUE,"FILMS"}</definedName>
    <definedName name="ERE" localSheetId="2" hidden="1">{"PFE",#N/A,TRUE,"FILMS"}</definedName>
    <definedName name="ERE" hidden="1">{"PFE",#N/A,TRUE,"FILMS"}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localSheetId="4" hidden="1">{"PFE",#N/A,TRUE,"FILMS"}</definedName>
    <definedName name="erstretaet" localSheetId="5" hidden="1">{"PFE",#N/A,TRUE,"FILMS"}</definedName>
    <definedName name="erstretaet" localSheetId="2" hidden="1">{"PFE",#N/A,TRUE,"FILMS"}</definedName>
    <definedName name="erstretaet" hidden="1">{"PFE",#N/A,TRUE,"FILMS"}</definedName>
    <definedName name="ertyu" hidden="1">{"'Eng (page2)'!$A$1:$D$52"}</definedName>
    <definedName name="ertywush" hidden="1">#REF!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sf" hidden="1">{"'Changes Log'!$A$1:$F$25"}</definedName>
    <definedName name="etetteet" hidden="1">{#N/A,#N/A,FALSE,"Gesamt";#N/A,#N/A,FALSE,"Ree KG";#N/A,#N/A,FALSE,"Ree Inter";#N/A,#N/A,FALSE,"BTM";#N/A,#N/A,FALSE,"GmbH";#N/A,#N/A,FALSE,"Sonstige"}</definedName>
    <definedName name="eth" hidden="1">#REF!</definedName>
    <definedName name="etw" hidden="1">{"'Eng (page2)'!$A$1:$D$52"}</definedName>
    <definedName name="EUReXToATS" hidden="1">'[34]#REF'!$A$5</definedName>
    <definedName name="EUReXToBEF" hidden="1">'[34]#REF'!$A$6</definedName>
    <definedName name="EUReXToDEM" hidden="1">'[34]#REF'!$A$7</definedName>
    <definedName name="EUReXToESP" hidden="1">'[34]#REF'!$A$8</definedName>
    <definedName name="EUReXToFIM" hidden="1">'[34]#REF'!$A$9</definedName>
    <definedName name="EUReXToFRF" hidden="1">'[34]#REF'!$A$10</definedName>
    <definedName name="EUReXToIEP" hidden="1">'[34]#REF'!$A$11</definedName>
    <definedName name="EUReXToITL" hidden="1">'[34]#REF'!$A$12</definedName>
    <definedName name="EUReXToLUF" hidden="1">'[34]#REF'!$A$13</definedName>
    <definedName name="EUReXToNLG" hidden="1">'[34]#REF'!$A$14</definedName>
    <definedName name="EUReXToPTE" hidden="1">'[34]#REF'!$A$15</definedName>
    <definedName name="eưrr" hidden="1">{#N/A,#N/A,FALSE,"Chi tiÆt"}</definedName>
    <definedName name="ev.Calculation" hidden="1">-4135</definedName>
    <definedName name="ev.Initialized" hidden="1">FALSE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ists" localSheetId="4" hidden="1">{"PFE",#N/A,TRUE,"FILMS"}</definedName>
    <definedName name="exists" localSheetId="5" hidden="1">{"PFE",#N/A,TRUE,"FILMS"}</definedName>
    <definedName name="exists" localSheetId="2" hidden="1">{"PFE",#N/A,TRUE,"FILMS"}</definedName>
    <definedName name="exists" hidden="1">{"PFE",#N/A,TRUE,"FILMS"}</definedName>
    <definedName name="expenses" localSheetId="4" hidden="1">{"C COM Detail Qtr of",#N/A,FALSE,"DATA";"D Exp Detail Qtr of",#N/A,FALSE,"DATA"}</definedName>
    <definedName name="expenses" localSheetId="5" hidden="1">{"C COM Detail Qtr of",#N/A,FALSE,"DATA";"D Exp Detail Qtr of",#N/A,FALSE,"DATA"}</definedName>
    <definedName name="expenses" localSheetId="2" hidden="1">{"C COM Detail Qtr of",#N/A,FALSE,"DATA";"D Exp Detail Qtr of",#N/A,FALSE,"DATA"}</definedName>
    <definedName name="expenses" hidden="1">{"C COM Detail Qtr of",#N/A,FALSE,"DATA";"D Exp Detail Qtr of",#N/A,FALSE,"DATA"}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localSheetId="4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" hidden="1">{"POPULAR SANS BUDGET",#N/A,FALSE,"popular";"TOTAL SANS BUDGET",#N/A,FALSE,"TOTAL"}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ffsdfdf" hidden="1">{"cashflow",#N/A,FALSE,"CASHFLOW "}</definedName>
    <definedName name="fdfdfhjdf" hidden="1">#REF!</definedName>
    <definedName name="FDFDSF" localSheetId="4" hidden="1">{#N/A,#N/A,TRUE,"SUM";#N/A,#N/A,TRUE,"EE";#N/A,#N/A,TRUE,"AC";#N/A,#N/A,TRUE,"SN"}</definedName>
    <definedName name="FDFDSF" localSheetId="5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fs" localSheetId="4" hidden="1">{#N/A,#N/A,TRUE,"SUM";#N/A,#N/A,TRUE,"EE";#N/A,#N/A,TRUE,"AC";#N/A,#N/A,TRUE,"SN"}</definedName>
    <definedName name="fdfs" localSheetId="5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ijfjfjfjjfjejejjsjwwjwjsc" hidden="1">{"'Model'!$A$1:$N$53"}</definedName>
    <definedName name="fdjkljksldfl" hidden="1">{#N/A,#N/A,FALSE,"17MAY";#N/A,#N/A,FALSE,"24MAY"}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hidden="1">{"POPULAR SANS BUDGET",#N/A,FALSE,"popular";"TOTAL SANS BUDGET",#N/A,FALSE,"TOTAL"}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localSheetId="4" hidden="1">{#N/A,#N/A,TRUE,"SUM";#N/A,#N/A,TRUE,"EE";#N/A,#N/A,TRUE,"AC";#N/A,#N/A,TRUE,"SN"}</definedName>
    <definedName name="FF" localSheetId="5" hidden="1">{#N/A,#N/A,TRUE,"SUM";#N/A,#N/A,TRUE,"EE";#N/A,#N/A,TRUE,"AC";#N/A,#N/A,TRUE,"SN"}</definedName>
    <definedName name="FF" localSheetId="2" hidden="1">{#N/A,#N/A,TRUE,"SUM";#N/A,#N/A,TRUE,"EE";#N/A,#N/A,TRUE,"AC";#N/A,#N/A,TRUE,"SN"}</definedName>
    <definedName name="FF" hidden="1">{#N/A,#N/A,TRUE,"SUM";#N/A,#N/A,TRUE,"EE";#N/A,#N/A,TRUE,"AC";#N/A,#N/A,TRUE,"SN"}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d" localSheetId="4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gdp" hidden="1">{"'Eng (page2)'!$A$1:$D$52"}</definedName>
    <definedName name="fgdsfdsf" hidden="1">[35]GROUPING!$F$440:$F$1029</definedName>
    <definedName name="FGE\" hidden="1">{"'Eng (page2)'!$A$1:$D$52"}</definedName>
    <definedName name="fgf" hidden="1">{"'Model'!$A$1:$N$53"}</definedName>
    <definedName name="fgff" localSheetId="4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JHD" hidden="1">{#N/A,#N/A,FALSE,"UNIT";#N/A,#N/A,FALSE,"UNIT";#N/A,#N/A,FALSE,"계정"}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1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K" hidden="1">{"AnnualRentRoll",#N/A,FALSE,"RentRoll"}</definedName>
    <definedName name="fkdfjkdfjkdfjdkfjdkfjdkfjdk" hidden="1">{"cashflow",#N/A,FALSE,"CASHFLOW "}</definedName>
    <definedName name="fly" hidden="1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ront" localSheetId="4" hidden="1">{"PFE",#N/A,TRUE,"FILMS"}</definedName>
    <definedName name="front" localSheetId="5" hidden="1">{"PFE",#N/A,TRUE,"FILMS"}</definedName>
    <definedName name="front" localSheetId="2" hidden="1">{"PFE",#N/A,TRUE,"FILMS"}</definedName>
    <definedName name="front" hidden="1">{"PFE",#N/A,TRUE,"FILMS"}</definedName>
    <definedName name="front2" localSheetId="4" hidden="1">{"PFE",#N/A,TRUE,"FILMS"}</definedName>
    <definedName name="front2" localSheetId="5" hidden="1">{"PFE",#N/A,TRUE,"FILMS"}</definedName>
    <definedName name="front2" localSheetId="2" hidden="1">{"PFE",#N/A,TRUE,"FILMS"}</definedName>
    <definedName name="front2" hidden="1">{"PFE",#N/A,TRUE,"FILMS"}</definedName>
    <definedName name="fsdf" hidden="1">{"'Model'!$A$1:$N$53"}</definedName>
    <definedName name="FSDFSDF" localSheetId="4" hidden="1">{#N/A,#N/A,TRUE,"SUM";#N/A,#N/A,TRUE,"EE";#N/A,#N/A,TRUE,"AC";#N/A,#N/A,TRUE,"SN"}</definedName>
    <definedName name="FSDFSDF" localSheetId="5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hidden="1">{"'Eng (page2)'!$A$1:$D$52"}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cp" hidden="1">#REF!</definedName>
    <definedName name="gcpkey" hidden="1">[3]Zones!#REF!</definedName>
    <definedName name="gcpkey2" hidden="1">[3]Zones!#REF!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h" hidden="1">#REF!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4" hidden="1">{#N/A,#N/A,TRUE,"SUM";#N/A,#N/A,TRUE,"EE";#N/A,#N/A,TRUE,"AC";#N/A,#N/A,TRUE,"SN"}</definedName>
    <definedName name="GG" localSheetId="5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hidden="1">{#N/A,#N/A,TRUE,"SUM";#N/A,#N/A,TRUE,"EE";#N/A,#N/A,TRUE,"AC";#N/A,#N/A,TRUE,"SN"}</definedName>
    <definedName name="ggb" hidden="1">{#N/A,#N/A,FALSE,"BUDGET"}</definedName>
    <definedName name="gggg" hidden="1">{"'Eng (page2)'!$A$1:$D$52"}</definedName>
    <definedName name="GGGGG" localSheetId="4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ggggggggggg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hidden="1">{"POPULAR SANS BUDGET",#N/A,FALSE,"popular";"TOTAL SANS BUDGET",#N/A,FALSE,"TOTAL"}</definedName>
    <definedName name="ghjghj" hidden="1">[24]TP!#REF!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" localSheetId="4" hidden="1">{"PFE",#N/A,TRUE,"FILMS"}</definedName>
    <definedName name="GL" localSheetId="5" hidden="1">{"PFE",#N/A,TRUE,"FILMS"}</definedName>
    <definedName name="GL" localSheetId="2" hidden="1">{"PFE",#N/A,TRUE,"FILMS"}</definedName>
    <definedName name="GL" hidden="1">{"PFE",#N/A,TRUE,"FILMS"}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S" localSheetId="4" hidden="1">{#N/A,#N/A,TRUE,"Str.";#N/A,#N/A,TRUE,"Steel &amp; Roof";#N/A,#N/A,TRUE,"Arc.";#N/A,#N/A,TRUE,"Preliminary";#N/A,#N/A,TRUE,"Sum_Prelim"}</definedName>
    <definedName name="GS" localSheetId="5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4" hidden="1">{#N/A,#N/A,TRUE,"Str.";#N/A,#N/A,TRUE,"Steel &amp; Roof";#N/A,#N/A,TRUE,"Arc.";#N/A,#N/A,TRUE,"Preliminary";#N/A,#N/A,TRUE,"Sum_Prelim"}</definedName>
    <definedName name="Gss" localSheetId="5" hidden="1">{#N/A,#N/A,TRUE,"Str.";#N/A,#N/A,TRUE,"Steel &amp; Roof";#N/A,#N/A,TRUE,"Arc.";#N/A,#N/A,TRUE,"Preliminary";#N/A,#N/A,TRUE,"Sum_Prelim"}</definedName>
    <definedName name="Gss" localSheetId="2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[18]JAN!#REF!</definedName>
    <definedName name="h" hidden="1">{"'Sheet1'!$L$16"}</definedName>
    <definedName name="hak" hidden="1">{#N/A,#N/A,FALSE,"Aging Summary";#N/A,#N/A,FALSE,"Ratio Analysis";#N/A,#N/A,FALSE,"Test 120 Day Accts";#N/A,#N/A,FALSE,"Tickmarks"}</definedName>
    <definedName name="Hardware" localSheetId="4" hidden="1">{#N/A,#N/A,TRUE,"Str.";#N/A,#N/A,TRUE,"Steel &amp; Roof";#N/A,#N/A,TRUE,"Arc.";#N/A,#N/A,TRUE,"Preliminary";#N/A,#N/A,TRUE,"Sum_Prelim"}</definedName>
    <definedName name="Hardware" localSheetId="5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bvjm" hidden="1">{"'Eng (page2)'!$A$1:$D$52"}</definedName>
    <definedName name="hbzhjx" hidden="1">{"'Model'!$A$1:$N$53"}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{"POPULAR SANS BUDGET",#N/A,FALSE,"popular";"TOTAL SANS BUDGET",#N/A,FALSE,"TOTAL"}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" hidden="1">[9]Competitors!$K$12:$K$22</definedName>
    <definedName name="hhhhhb" hidden="1">{"'Model'!$A$1:$N$53"}</definedName>
    <definedName name="HHHHHH" localSheetId="4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{"POPULAR SANS BUDGET",#N/A,FALSE,"popular";"TOTAL SANS BUDGET",#N/A,FALSE,"TOTAL"}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mom" localSheetId="4" hidden="1">{#N/A,#N/A,TRUE,"SUM";#N/A,#N/A,TRUE,"EE";#N/A,#N/A,TRUE,"AC";#N/A,#N/A,TRUE,"SN"}</definedName>
    <definedName name="hmom" localSheetId="5" hidden="1">{#N/A,#N/A,TRUE,"SUM";#N/A,#N/A,TRUE,"EE";#N/A,#N/A,TRUE,"AC";#N/A,#N/A,TRUE,"SN"}</definedName>
    <definedName name="hmom" localSheetId="2" hidden="1">{#N/A,#N/A,TRUE,"SUM";#N/A,#N/A,TRUE,"EE";#N/A,#N/A,TRUE,"AC";#N/A,#N/A,TRUE,"SN"}</definedName>
    <definedName name="hmom" hidden="1">{#N/A,#N/A,TRUE,"SUM";#N/A,#N/A,TRUE,"EE";#N/A,#N/A,TRUE,"AC";#N/A,#N/A,TRUE,"SN"}</definedName>
    <definedName name="hn" hidden="1">{"income",#N/A,FALSE,"INCOME"}</definedName>
    <definedName name="hn.ModelVersion" hidden="1">1</definedName>
    <definedName name="hn.NoUpload" hidden="1">0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hidden="1">{#N/A,#N/A,FALSE,"COVER.XLS";#N/A,#N/A,FALSE,"RACT1.XLS";#N/A,#N/A,FALSE,"RACT2.XLS";#N/A,#N/A,FALSE,"ECCMP";#N/A,#N/A,FALSE,"WELDER.XLS"}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diot" hidden="1">[3]Zones!#REF!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" hidden="1">"c451"</definedName>
    <definedName name="IQ_FX_CONTRACTS_FDIC" hidden="1">"c6517"</definedName>
    <definedName name="IQ_FX_CONTRACTS_SPOT_FDIC" hidden="1">"c6356"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WAS0429" hidden="1">{"'Changes Log'!$A$1:$F$25"}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nie1" hidden="1">#REF!</definedName>
    <definedName name="jath" hidden="1">{"'Model'!$A$1:$N$53"}</definedName>
    <definedName name="JD" hidden="1">{"'Eng (page2)'!$A$1:$D$52"}</definedName>
    <definedName name="jdalj" hidden="1">[36]BANK!#REF!</definedName>
    <definedName name="jdfpe" hidden="1">{"'Eng (page2)'!$A$1:$D$52"}</definedName>
    <definedName name="jdkji" localSheetId="4" hidden="1">{"PFE",#N/A,TRUE,"FILMS"}</definedName>
    <definedName name="jdkji" localSheetId="5" hidden="1">{"PFE",#N/A,TRUE,"FILMS"}</definedName>
    <definedName name="jdkji" localSheetId="2" hidden="1">{"PFE",#N/A,TRUE,"FILMS"}</definedName>
    <definedName name="jdkji" hidden="1">{"PFE",#N/A,TRUE,"FILMS"}</definedName>
    <definedName name="jerr" hidden="1">{"'Eng (page2)'!$A$1:$D$52"}</definedName>
    <definedName name="jf" hidden="1">[24]TP!#REF!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gj" hidden="1">{"'Changes Log'!$A$1:$F$25"}</definedName>
    <definedName name="JH" hidden="1">{"POPULAR SANS BUDGET",#N/A,FALSE,"popular";"TOTAL SANS BUDGET",#N/A,FALSE,"TOTAL"}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hidden="1">{"POPULAR SANS BUDGET",#N/A,FALSE,"popular";"TOTAL SANS BUDGET",#N/A,FALSE,"TOTAL"}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O" hidden="1">{"'Eng (page2)'!$A$1:$D$52"}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jjjjjjjjjjjjjjjjjjjjjjjjjjjjj" hidden="1">#REF!</definedName>
    <definedName name="JK" hidden="1">{"POPULAR SANS BUDGET",#N/A,FALSE,"popular";"TOTAL SANS BUDGET",#N/A,FALSE,"TOTAL"}</definedName>
    <definedName name="jkdfjkdfjdklfjdkfjdkfjdk" hidden="1">{"cashflow",#N/A,FALSE,"CASHFLOW "}</definedName>
    <definedName name="jkdfjkfjkdfjdkfjkdfjk" hidden="1">{"cashflow",#N/A,FALSE,"CASHFLOW "}</definedName>
    <definedName name="JKDFSJCSDKJ" localSheetId="4" hidden="1">{#N/A,#N/A,TRUE,"SUM";#N/A,#N/A,TRUE,"EE";#N/A,#N/A,TRUE,"AC";#N/A,#N/A,TRUE,"SN"}</definedName>
    <definedName name="JKDFSJCSDKJ" localSheetId="5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jkl" localSheetId="4" hidden="1">{#N/A,#N/A,TRUE,"SUM";#N/A,#N/A,TRUE,"EE";#N/A,#N/A,TRUE,"AC";#N/A,#N/A,TRUE,"SN"}</definedName>
    <definedName name="jkkjkl" localSheetId="5" hidden="1">{#N/A,#N/A,TRUE,"SUM";#N/A,#N/A,TRUE,"EE";#N/A,#N/A,TRUE,"AC";#N/A,#N/A,TRUE,"SN"}</definedName>
    <definedName name="jkkjkl" localSheetId="2" hidden="1">{#N/A,#N/A,TRUE,"SUM";#N/A,#N/A,TRUE,"EE";#N/A,#N/A,TRUE,"AC";#N/A,#N/A,TRUE,"SN"}</definedName>
    <definedName name="jkkjkl" hidden="1">{#N/A,#N/A,TRUE,"SUM";#N/A,#N/A,TRUE,"EE";#N/A,#N/A,TRUE,"AC";#N/A,#N/A,TRUE,"SN"}</definedName>
    <definedName name="JKL" hidden="1">{"POPULAR SANS BUDGET",#N/A,FALSE,"popular";"TOTAL SANS BUDGET",#N/A,FALSE,"TOTAL"}</definedName>
    <definedName name="jkldjfpo" hidden="1">{"AnnualRentRoll",#N/A,FALSE,"RentRoll"}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2" hidden="1">{"'Sheet1'!$A$14:$L$181"}</definedName>
    <definedName name="junkname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hidden="1">{"POPULAR SANS BUDGET",#N/A,FALSE,"popular";"TOTAL SANS BUDGET",#N/A,FALSE,"TOTAL"}</definedName>
    <definedName name="kdkd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" hidden="1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" hidden="1">#REF!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HYJMM" hidden="1">{"'Changes Log'!$A$1:$F$25"}</definedName>
    <definedName name="ki" localSheetId="4" hidden="1">{"PFE",#N/A,TRUE,"FILMS"}</definedName>
    <definedName name="ki" localSheetId="5" hidden="1">{"PFE",#N/A,TRUE,"FILMS"}</definedName>
    <definedName name="ki" localSheetId="2" hidden="1">{"PFE",#N/A,TRUE,"FILMS"}</definedName>
    <definedName name="ki" hidden="1">{"PFE",#N/A,TRUE,"FILMS"}</definedName>
    <definedName name="KIECO" hidden="1">[37]ST!#REF!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'[38]진행 DATA (2)'!#REF!</definedName>
    <definedName name="kinji" hidden="1">#N/A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hidden="1">{#N/A,#N/A,FALSE,"Sheet2"}</definedName>
    <definedName name="ｋｋｋ" hidden="1">[17]発停サイクル表!#REF!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[39]Accrue!#REF!</definedName>
    <definedName name="kkkkkkkkkkkkkkk" hidden="1">{"'Changes Log'!$A$1:$F$25"}</definedName>
    <definedName name="kkkkkkkkkkkkkkkkkkkkkkkkkkkkkkk" hidden="1">#REF!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l" hidden="1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pl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hidden="1">{"'Sheet1'!$L$16"}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G" localSheetId="4" hidden="1">{"PFE",#N/A,TRUE,"FILMS"}</definedName>
    <definedName name="LG" localSheetId="5" hidden="1">{"PFE",#N/A,TRUE,"FILMS"}</definedName>
    <definedName name="LG" localSheetId="2" hidden="1">{"PFE",#N/A,TRUE,"FILMS"}</definedName>
    <definedName name="LG" hidden="1">{"PFE",#N/A,TRUE,"FILMS"}</definedName>
    <definedName name="LHFS" hidden="1">{"'Changes Log'!$A$1:$F$25"}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[24]TP!#REF!</definedName>
    <definedName name="llllllllllllllllllllllllllllll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hidden="1">{"'Eng (page2)'!$A$1:$D$52"}</definedName>
    <definedName name="lyhdtu" hidden="1">{"'Eng (page2)'!$A$1:$D$52"}</definedName>
    <definedName name="m" hidden="1">{"PFE",#N/A,TRUE,"FILMS"}</definedName>
    <definedName name="ｍ" hidden="1">#N/A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localSheetId="4" hidden="1">{"PFE",#N/A,TRUE,"FILMS"}</definedName>
    <definedName name="Mar" localSheetId="5" hidden="1">{"PFE",#N/A,TRUE,"FILMS"}</definedName>
    <definedName name="Mar" localSheetId="2" hidden="1">{"PFE",#N/A,TRUE,"FILMS"}</definedName>
    <definedName name="Mar" hidden="1">{"PFE",#N/A,TRUE,"FILMS"}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i" hidden="1">{"'1561-Factory Equipments '!$A$5:$AH$196"}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" hidden="1">{"'1561-Factory Equipments '!$A$5:$AH$196"}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[35]GROUPING!$B$440:$B$1029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hidden="1">{"'Model'!$A$1:$N$53"}</definedName>
    <definedName name="mklfjsliiekadmooopp" hidden="1">{"'Model'!$A$1:$N$53"}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hidden="1">{"'Eng (page2)'!$A$1:$D$52"}</definedName>
    <definedName name="mkon" hidden="1">{#N/A,#N/A,FALSE,"17MAY";#N/A,#N/A,FALSE,"24MAY"}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hidden="1">{"'Sell_Office'!$C$5:$D$6"}</definedName>
    <definedName name="mnmn" hidden="1">#REF!</definedName>
    <definedName name="mo" localSheetId="4" hidden="1">{"PFE",#N/A,TRUE,"FILMS"}</definedName>
    <definedName name="mo" localSheetId="5" hidden="1">{"PFE",#N/A,TRUE,"FILMS"}</definedName>
    <definedName name="mo" localSheetId="2" hidden="1">{"PFE",#N/A,TRUE,"FILMS"}</definedName>
    <definedName name="mo" hidden="1">{"PFE",#N/A,TRUE,"FILMS"}</definedName>
    <definedName name="MOL" hidden="1">{"'Eng (page2)'!$A$1:$D$52"}</definedName>
    <definedName name="monmon" hidden="1">{"'Model'!$A$1:$N$53"}</definedName>
    <definedName name="mpic" localSheetId="4" hidden="1">{"PFE",#N/A,TRUE,"FILMS"}</definedName>
    <definedName name="mpic" localSheetId="5" hidden="1">{"PFE",#N/A,TRUE,"FILMS"}</definedName>
    <definedName name="mpic" localSheetId="2" hidden="1">{"PFE",#N/A,TRUE,"FILMS"}</definedName>
    <definedName name="mpic" hidden="1">{"PFE",#N/A,TRUE,"FILMS"}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#N/A</definedName>
    <definedName name="MWEP" hidden="1">{"'Eng (page2)'!$A$1:$D$52"}</definedName>
    <definedName name="Myanmar_3T" hidden="1">{"'Model'!$A$1:$N$53"}</definedName>
    <definedName name="n" hidden="1">{"PFE",#N/A,TRUE,"FILMS"}</definedName>
    <definedName name="Nam" hidden="1">#REF!</definedName>
    <definedName name="nan" hidden="1">{"'Model'!$A$1:$N$53"}</definedName>
    <definedName name="nancy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hidden="1">{"POPULAR SANS BUDGET",#N/A,FALSE,"popular";"TOTAL SANS BUDGET",#N/A,FALSE,"TOTAL"}</definedName>
    <definedName name="NAWA" hidden="1">{"'Model'!$A$1:$N$53"}</definedName>
    <definedName name="nb" hidden="1">{#N/A,#N/A,FALSE,"COVER.XLS";#N/A,#N/A,FALSE,"RACT1.XLS";#N/A,#N/A,FALSE,"RACT2.XLS";#N/A,#N/A,FALSE,"ECCMP";#N/A,#N/A,FALSE,"WELDER.XLS"}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4" hidden="1">{#N/A,#N/A,TRUE,"SUM";#N/A,#N/A,TRUE,"EE";#N/A,#N/A,TRUE,"AC";#N/A,#N/A,TRUE,"SN"}</definedName>
    <definedName name="new" localSheetId="5" hidden="1">{#N/A,#N/A,TRUE,"SUM";#N/A,#N/A,TRUE,"EE";#N/A,#N/A,TRUE,"AC";#N/A,#N/A,TRUE,"SN"}</definedName>
    <definedName name="new" localSheetId="2" hidden="1">{#N/A,#N/A,TRUE,"SUM";#N/A,#N/A,TRUE,"EE";#N/A,#N/A,TRUE,"AC";#N/A,#N/A,TRUE,"SN"}</definedName>
    <definedName name="new" hidden="1">{#N/A,#N/A,TRUE,"SUM";#N/A,#N/A,TRUE,"EE";#N/A,#N/A,TRUE,"AC";#N/A,#N/A,TRUE,"SN"}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i" hidden="1">{"conso",#N/A,FALSE,"cash flow"}</definedName>
    <definedName name="nilitta" hidden="1">{"'Eng (page2)'!$A$1:$D$52"}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m" hidden="1">{"'Eng (page2)'!$A$1:$D$52"}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2" hidden="1">{"'Model'!$A$1:$N$53"}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V_253" hidden="1">{"'Model'!$A$1:$N$53"}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ey" hidden="1">{"'2001'!$A$1:$AH$35"}</definedName>
    <definedName name="ogpgp" hidden="1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jokl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.augflsh" hidden="1">{"PG1",#N/A,FALSE,"AugFlashTemplate";"PG2",#N/A,FALSE,"AugFlashTemplate"}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kk" hidden="1">#REF!</definedName>
    <definedName name="ooo" hidden="1">{#N/A,#N/A,FALSE,"COVER";#N/A,#N/A,FALSE,"ARM";#N/A,#N/A,FALSE,"CHP";#N/A,#N/A,FALSE,"DCPM";#N/A,#N/A,FALSE,"EBC";#N/A,#N/A,FALSE,"KEY";#N/A,#N/A,FALSE,"MBA";#N/A,#N/A,FALSE,"TPAE";#N/A,#N/A,FALSE,"TPAC";#N/A,#N/A,FALSE,"TPAP"}</definedName>
    <definedName name="oooo" localSheetId="4" hidden="1">{"PFE",#N/A,TRUE,"FILMS"}</definedName>
    <definedName name="oooo" localSheetId="5" hidden="1">{"PFE",#N/A,TRUE,"FILMS"}</definedName>
    <definedName name="oooo" localSheetId="2" hidden="1">{"PFE",#N/A,TRUE,"FILMS"}</definedName>
    <definedName name="oooo" hidden="1">{"PFE",#N/A,TRUE,"FILMS"}</definedName>
    <definedName name="o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localSheetId="4" hidden="1">{#N/A,#N/A,TRUE,"SUM";#N/A,#N/A,TRUE,"EE";#N/A,#N/A,TRUE,"AC";#N/A,#N/A,TRUE,"SN"}</definedName>
    <definedName name="oooooooo" localSheetId="5" hidden="1">{#N/A,#N/A,TRUE,"SUM";#N/A,#N/A,TRUE,"EE";#N/A,#N/A,TRUE,"AC";#N/A,#N/A,TRUE,"SN"}</definedName>
    <definedName name="oooooooo" localSheetId="2" hidden="1">{#N/A,#N/A,TRUE,"SUM";#N/A,#N/A,TRUE,"EE";#N/A,#N/A,TRUE,"AC";#N/A,#N/A,TRUE,"SN"}</definedName>
    <definedName name="oooooooo" hidden="1">{#N/A,#N/A,TRUE,"SUM";#N/A,#N/A,TRUE,"EE";#N/A,#N/A,TRUE,"AC";#N/A,#N/A,TRUE,"SN"}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op" hidden="1">#REF!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{"'WWW'!$A$1:$J$18"}</definedName>
    <definedName name="Other3" hidden="1">{"'2001'!$A$1:$AH$35"}</definedName>
    <definedName name="ouyty" hidden="1">{"'Changes Log'!$A$1:$F$25"}</definedName>
    <definedName name="overhead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nership" hidden="1">OFFSET([30]!Data.Top.Left,1,0)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dL" hidden="1">#REF!</definedName>
    <definedName name="Panel" localSheetId="4" hidden="1">{#N/A,#N/A,TRUE,"SUM";#N/A,#N/A,TRUE,"EE";#N/A,#N/A,TRUE,"AC";#N/A,#N/A,TRUE,"SN"}</definedName>
    <definedName name="Panel" localSheetId="5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#REF!</definedName>
    <definedName name="payroll3" hidden="1">#REF!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f" localSheetId="4" hidden="1">{#N/A,#N/A,TRUE,"SUM";#N/A,#N/A,TRUE,"EE";#N/A,#N/A,TRUE,"AC";#N/A,#N/A,TRUE,"SN"}</definedName>
    <definedName name="pff" localSheetId="5" hidden="1">{#N/A,#N/A,TRUE,"SUM";#N/A,#N/A,TRUE,"EE";#N/A,#N/A,TRUE,"AC";#N/A,#N/A,TRUE,"SN"}</definedName>
    <definedName name="pff" localSheetId="2" hidden="1">{#N/A,#N/A,TRUE,"SUM";#N/A,#N/A,TRUE,"EE";#N/A,#N/A,TRUE,"AC";#N/A,#N/A,TRUE,"SN"}</definedName>
    <definedName name="pff" hidden="1">{#N/A,#N/A,TRUE,"SUM";#N/A,#N/A,TRUE,"EE";#N/A,#N/A,TRUE,"AC";#N/A,#N/A,TRUE,"SN"}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" hidden="1">#REF!</definedName>
    <definedName name="po" localSheetId="4" hidden="1">{"PFE",#N/A,TRUE,"FILMS"}</definedName>
    <definedName name="po" localSheetId="5" hidden="1">{"PFE",#N/A,TRUE,"FILMS"}</definedName>
    <definedName name="po" localSheetId="2" hidden="1">{"PFE",#N/A,TRUE,"FILMS"}</definedName>
    <definedName name="po" hidden="1">{"PFE",#N/A,TRUE,"FILMS"}</definedName>
    <definedName name="PO0" hidden="1">{"'Eng (page2)'!$A$1:$D$52"}</definedName>
    <definedName name="poer" hidden="1">{"'Eng (page2)'!$A$1:$D$52"}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FA_MASS_ADDITIONS_AMORTIZE_NBV_FLAG" hidden="1">#N/A</definedName>
    <definedName name="PopCache_FA_MASS_ADDITIONS_ASSET_TYPE" hidden="1">#N/A</definedName>
    <definedName name="PopCache_FA_MASS_ADDITIONS_DEPRECIATE_FLAG" hidden="1">#N/A</definedName>
    <definedName name="PopCache_FA_MASS_ADDITIONS_IN_USE_FLAG" hidden="1">#N/A</definedName>
    <definedName name="PopCache_FA_MASS_ADDITIONS_INVENTORIAL" hidden="1">#N/A</definedName>
    <definedName name="PopCache_FA_MASS_ADDITIONS_NEW_USED" hidden="1">#N/A</definedName>
    <definedName name="PopCache_FA_MASS_ADDITIONS_OWNED_LEASED" hidden="1">#N/A</definedName>
    <definedName name="PopCache_FA_MASS_ADDITIONS_PROPERTY_1245_1250_CODE" hidden="1">#N/A</definedName>
    <definedName name="PopCache_FA_MASS_ADDITIONS_PROPERTY_TYPE_CODE" hidden="1">#N/A</definedName>
    <definedName name="PopCache_FA_MASS_ADDITIONS_SHORT_FISCAL_YEAR_FLAG" hidden="1">#N/A</definedName>
    <definedName name="popp" hidden="1">{"'Changes Log'!$A$1:$F$25"}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localSheetId="4" hidden="1">{"PFE",#N/A,TRUE,"FILMS"}</definedName>
    <definedName name="ppppppp" localSheetId="5" hidden="1">{"PFE",#N/A,TRUE,"FILMS"}</definedName>
    <definedName name="ppppppp" localSheetId="2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pppp" hidden="1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localSheetId="4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hidden="1">{"revsale",#N/A,FALSE,"REV-ยุพดี"}</definedName>
    <definedName name="pwc" hidden="1">[40]A!#REF!</definedName>
    <definedName name="pyb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4" hidden="1">{#N/A,#N/A,TRUE,"SUM";#N/A,#N/A,TRUE,"EE";#N/A,#N/A,TRUE,"AC";#N/A,#N/A,TRUE,"SN"}</definedName>
    <definedName name="QQQ" localSheetId="5" hidden="1">{#N/A,#N/A,TRUE,"SUM";#N/A,#N/A,TRUE,"EE";#N/A,#N/A,TRUE,"AC";#N/A,#N/A,TRUE,"SN"}</definedName>
    <definedName name="QQQ" localSheetId="2" hidden="1">{#N/A,#N/A,TRUE,"SUM";#N/A,#N/A,TRUE,"EE";#N/A,#N/A,TRUE,"AC";#N/A,#N/A,TRUE,"SN"}</definedName>
    <definedName name="QQQ" hidden="1">{#N/A,#N/A,TRUE,"SUM";#N/A,#N/A,TRUE,"EE";#N/A,#N/A,TRUE,"AC";#N/A,#N/A,TRUE,"SN"}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" hidden="1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" hidden="1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[24]TP!#REF!</definedName>
    <definedName name="rdy" hidden="1">[24]TP!#REF!</definedName>
    <definedName name="re" hidden="1">{#N/A,#N/A,FALSE,"COVER1.XLS ";#N/A,#N/A,FALSE,"RACT1.XLS";#N/A,#N/A,FALSE,"RACT2.XLS";#N/A,#N/A,FALSE,"ECCMP";#N/A,#N/A,FALSE,"WELDER.XLS"}</definedName>
    <definedName name="rebate" hidden="1">{"'Sheet1'!$L$16"}</definedName>
    <definedName name="REC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4" hidden="1">{#N/A,#N/A,TRUE,"Str.";#N/A,#N/A,TRUE,"Steel &amp; Roof";#N/A,#N/A,TRUE,"Arc.";#N/A,#N/A,TRUE,"Preliminary";#N/A,#N/A,TRUE,"Sum_Prelim"}</definedName>
    <definedName name="Reduction" localSheetId="5" hidden="1">{#N/A,#N/A,TRUE,"Str.";#N/A,#N/A,TRUE,"Steel &amp; Roof";#N/A,#N/A,TRUE,"Arc.";#N/A,#N/A,TRUE,"Preliminary";#N/A,#N/A,TRUE,"Sum_Prelim"}</definedName>
    <definedName name="Reduction" localSheetId="2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er" hidden="1">#REF!</definedName>
    <definedName name="REFERRW" hidden="1">{"'Changes Log'!$A$1:$F$25"}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s_sum1" hidden="1">{#N/A,#N/A,FALSE,"COVER1.XLS ";#N/A,#N/A,FALSE,"RACT1.XLS";#N/A,#N/A,FALSE,"RACT2.XLS";#N/A,#N/A,FALSE,"ECCMP";#N/A,#N/A,FALSE,"WELDER.XLS"}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MultipleCPUSupportEnabled" hidden="1">TRUE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lagusalsWkd" hidden="1">{"'Changes Log'!$A$1:$F$25"}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hidden="1">{#N/A,#N/A,FALSE,"COVER.XLS";#N/A,#N/A,FALSE,"RACT1.XLS";#N/A,#N/A,FALSE,"RACT2.XLS";#N/A,#N/A,FALSE,"ECCMP";#N/A,#N/A,FALSE,"WELDER.XLS"}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SA" localSheetId="4" hidden="1">{#N/A,#N/A,TRUE,"SUM";#N/A,#N/A,TRUE,"EE";#N/A,#N/A,TRUE,"AC";#N/A,#N/A,TRUE,"SN"}</definedName>
    <definedName name="SA" localSheetId="5" hidden="1">{#N/A,#N/A,TRUE,"SUM";#N/A,#N/A,TRUE,"EE";#N/A,#N/A,TRUE,"AC";#N/A,#N/A,TRUE,"SN"}</definedName>
    <definedName name="SA" localSheetId="2" hidden="1">{#N/A,#N/A,TRUE,"SUM";#N/A,#N/A,TRUE,"EE";#N/A,#N/A,TRUE,"AC";#N/A,#N/A,TRUE,"SN"}</definedName>
    <definedName name="SA" hidden="1">{#N/A,#N/A,TRUE,"SUM";#N/A,#N/A,TRUE,"EE";#N/A,#N/A,TRUE,"AC";#N/A,#N/A,TRUE,"SN"}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d" hidden="1">#REF!</definedName>
    <definedName name="sadfasdf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HJDFIBV" hidden="1">{#N/A,#N/A,TRUE,"front page";#N/A,#N/A,TRUE,"SUMMARY"}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N" localSheetId="4" hidden="1">{#N/A,#N/A,TRUE,"SUM";#N/A,#N/A,TRUE,"EE";#N/A,#N/A,TRUE,"AC";#N/A,#N/A,TRUE,"SN"}</definedName>
    <definedName name="SAN" localSheetId="5" hidden="1">{#N/A,#N/A,TRUE,"SUM";#N/A,#N/A,TRUE,"EE";#N/A,#N/A,TRUE,"AC";#N/A,#N/A,TRUE,"SN"}</definedName>
    <definedName name="SAN" localSheetId="2" hidden="1">{#N/A,#N/A,TRUE,"SUM";#N/A,#N/A,TRUE,"EE";#N/A,#N/A,TRUE,"AC";#N/A,#N/A,TRUE,"SN"}</definedName>
    <definedName name="SAN" hidden="1">{#N/A,#N/A,TRUE,"SUM";#N/A,#N/A,TRUE,"EE";#N/A,#N/A,TRUE,"AC";#N/A,#N/A,TRUE,"SN"}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'[41]Wkgs_BS Lead'!#REF!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{"POPULAR SANS BUDGET",#N/A,FALSE,"popular";"TOTAL SANS BUDGET",#N/A,FALSE,"TOTAL"}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FAESF" hidden="1">{"'Model'!$A$1:$N$53"}</definedName>
    <definedName name="sdfg" hidden="1">{#N/A,#N/A,FALSE,"COVER.XLS";#N/A,#N/A,FALSE,"RACT1.XLS";#N/A,#N/A,FALSE,"RACT2.XLS";#N/A,#N/A,FALSE,"ECCMP";#N/A,#N/A,FALSE,"WELDER.XLS"}</definedName>
    <definedName name="sdfsdfsdf" hidden="1">{"'Changes Log'!$A$1:$F$25"}</definedName>
    <definedName name="sdgwaered" hidden="1">[1]DETAIL!#REF!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 hidden="1">{"'Eng (page2)'!$A$1:$D$52"}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[42]A!#REF!</definedName>
    <definedName name="SDX" hidden="1">{#N/A,#N/A,FALSE,"UNIT";#N/A,#N/A,FALSE,"UNIT";#N/A,#N/A,FALSE,"계정"}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ertwyuifo" hidden="1">#REF!</definedName>
    <definedName name="sfcxcxvx" hidden="1">{"'Eng (page2)'!$A$1:$D$52"}</definedName>
    <definedName name="sfgrds" hidden="1">#REF!</definedName>
    <definedName name="SFN" hidden="1">{"'Eng (page2)'!$A$1:$D$52"}</definedName>
    <definedName name="SFSDF" hidden="1">{#N/A,#N/A,FALSE,"UNIT";#N/A,#N/A,FALSE,"UNIT";#N/A,#N/A,FALSE,"계정"}</definedName>
    <definedName name="sfsfs" hidden="1">#REF!</definedName>
    <definedName name="SGA" hidden="1">{"PG1",#N/A,FALSE,"AugFlashTemplate";"PG2",#N/A,FALSE,"AugFlashTemplate"}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itttt" hidden="1">255</definedName>
    <definedName name="siam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hidden="1">{"POPULAR SANS BUDGET",#N/A,FALSE,"popular";"TOTAL SANS BUDGET",#N/A,FALSE,"TOTAL"}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" localSheetId="4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localSheetId="4" hidden="1">{#N/A,#N/A,TRUE,"Str.";#N/A,#N/A,TRUE,"Steel &amp; Roof";#N/A,#N/A,TRUE,"Arc.";#N/A,#N/A,TRUE,"Preliminary";#N/A,#N/A,TRUE,"Sum_Prelim"}</definedName>
    <definedName name="Super" localSheetId="5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st" hidden="1">{"'connew '!$C$40:$C$60"}</definedName>
    <definedName name="TAT" hidden="1">[43]TA!$C$7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localSheetId="4" hidden="1">{"PFE",#N/A,TRUE,"FILMS"}</definedName>
    <definedName name="Tayo" localSheetId="5" hidden="1">{"PFE",#N/A,TRUE,"FILMS"}</definedName>
    <definedName name="Tayo" localSheetId="2" hidden="1">{"PFE",#N/A,TRUE,"FILMS"}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hidden="1">{"'Eng (page2)'!$A$1:$D$52"}</definedName>
    <definedName name="test" hidden="1">[26]Variables!$B$1</definedName>
    <definedName name="tew" hidden="1">{"'Eng (page2)'!$A$1:$D$52"}</definedName>
    <definedName name="tey" hidden="1">[24]TP!#REF!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nakorn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hidden="1">{#N/A,#N/A,FALSE,"17MAY";#N/A,#N/A,FALSE,"24MAY"}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e" hidden="1">{"'Model'!$A$1:$N$53"}</definedName>
    <definedName name="TOT" hidden="1">{"POPULAR SANS BUDGET",#N/A,FALSE,"popular";"TOTAL SANS BUDGET",#N/A,FALSE,"TOTAL"}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g" hidden="1">{"Sensitivity1",#N/A,FALSE,"Sensitivity";"Sensitivity2",#N/A,FALSE,"Sensitivity"}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ghg" hidden="1">{#N/A,#N/A,FALSE,"17MAY";#N/A,#N/A,FALSE,"24MAY"}</definedName>
    <definedName name="tyty" hidden="1">{"'Changes Log'!$A$1:$F$25"}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hidden="1">{"POPULAR SANS BUDGET",#N/A,FALSE,"popular";"TOTAL SANS BUDGET",#N/A,FALSE,"TOTAL"}</definedName>
    <definedName name="uh" hidden="1">{#N/A,#N/A,FALSE,"OperatingAssumptions"}</definedName>
    <definedName name="uhi" hidden="1">[24]TP!#REF!</definedName>
    <definedName name="ui" hidden="1">'[44]#REF'!$A$206:$Q$214</definedName>
    <definedName name="uio" localSheetId="4" hidden="1">{"PFE",#N/A,TRUE,"FILMS"}</definedName>
    <definedName name="uio" localSheetId="5" hidden="1">{"PFE",#N/A,TRUE,"FILMS"}</definedName>
    <definedName name="uio" localSheetId="2" hidden="1">{"PFE",#N/A,TRUE,"FILMS"}</definedName>
    <definedName name="uio" hidden="1">{"PFE",#N/A,TRUE,"FILMS"}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" hidden="1">#REF!</definedName>
    <definedName name="uyuu" hidden="1">{"'Changes Log'!$A$1:$F$25"}</definedName>
    <definedName name="uyuy" hidden="1">{"'Changes Log'!$A$1:$F$25"}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300mmm" hidden="1">{"'Model'!$A$1:$N$53"}</definedName>
    <definedName name="VATM" hidden="1">{"'Sheet1'!$L$16"}</definedName>
    <definedName name="vbcxzz" hidden="1">{"'ตัวอย่าง'!$A$1:$O$21"}</definedName>
    <definedName name="vbn" hidden="1">{"'Changes Log'!$A$1:$F$25"}</definedName>
    <definedName name="vbvb" hidden="1">#REF!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localSheetId="4" hidden="1">{"PFE",#N/A,TRUE,"FILMS"}</definedName>
    <definedName name="vee" localSheetId="5" hidden="1">{"PFE",#N/A,TRUE,"FILMS"}</definedName>
    <definedName name="vee" localSheetId="2" hidden="1">{"PFE",#N/A,TRUE,"FILMS"}</definedName>
    <definedName name="vee" hidden="1">{"PFE",#N/A,TRUE,"FILMS"}</definedName>
    <definedName name="veevee" hidden="1">{"'Model'!$A$1:$N$53"}</definedName>
    <definedName name="VEN" localSheetId="4" hidden="1">{#N/A,#N/A,TRUE,"SUM";#N/A,#N/A,TRUE,"EE";#N/A,#N/A,TRUE,"AC";#N/A,#N/A,TRUE,"SN"}</definedName>
    <definedName name="VEN" localSheetId="5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inai" hidden="1">{"'2001'!$A$1:$AH$35"}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[45]ZC300!#REF!</definedName>
    <definedName name="VTM_1229001" hidden="1">#REF!</definedName>
    <definedName name="VTM_1315205" hidden="1">[46]L300!#REF!</definedName>
    <definedName name="VTM_14402" hidden="1">#REF!</definedName>
    <definedName name="VTM_2" hidden="1">'[47]Mapping package to stat'!$I$70,'[47]Mapping package to stat'!$I$82</definedName>
    <definedName name="VTM_3" hidden="1">'[47]Mapping package to stat'!$I$66,'[47]Mapping package to stat'!$I$72</definedName>
    <definedName name="VTM_4" hidden="1">'[48]T400-Tax Calculation'!#REF!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'[48]T400-Tax Calculation'!#REF!</definedName>
    <definedName name="VTM_6" hidden="1">'[48]T400-Tax Calculation'!#REF!</definedName>
    <definedName name="VTM_8" hidden="1" xml:space="preserve">                   [49]GE111!$E$5</definedName>
    <definedName name="VTM_9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DEWFCD" hidden="1">#REF!</definedName>
    <definedName name="WED" hidden="1">{"'Eng (page2)'!$A$1:$D$52"}</definedName>
    <definedName name="WEE" hidden="1">{"'ตัวอย่าง'!$A$1:$O$21"}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thg" hidden="1">{"'Model'!$A$1:$N$53"}</definedName>
    <definedName name="wetr" hidden="1">{#N/A,#N/A,FALSE,"COVER1.XLS ";#N/A,#N/A,FALSE,"RACT1.XLS";#N/A,#N/A,FALSE,"RACT2.XLS";#N/A,#N/A,FALSE,"ECCMP";#N/A,#N/A,FALSE,"WELDER.XLS"}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5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hidden="1">{"CF Assumptions",#N/A,FALSE,"Asu";#N/A,#N/A,FALSE,"Summary";#N/A,#N/A,FALSE,"CF (2)";#N/A,#N/A,FALSE,"SM";#N/A,#N/A,FALSE,"C&amp;D";#N/A,#N/A,FALSE,"MGMT";#N/A,#N/A,FALSE,"Notes"}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hidden="1">{"Recon",#N/A,FALSE,"GL-FA Reconciliation 033105";"CIP",#N/A,FALSE,"CIP";"INTERNAL SW",#N/A,FALSE,"Internal Cap SW";"EXTERNAL SW",#N/A,FALSE,"External Cap SW"}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4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4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5" hidden="1">{"A COM Detail YTD",#N/A,FALSE,"DATA";"B Exp Detail YTD",#N/A,FALSE,"DATA";"C COM Detail Qtr of",#N/A,FALSE,"DATA";"D Exp Detail Qtr of",#N/A,FALSE,"DATA";"A Performance Report",#N/A,FALSE,"%Performance"}</definedName>
    <definedName name="wrn.A.._.Print._.All." localSheetId="2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." hidden="1">{#N/A,#N/A,FALSE,"UNIT";#N/A,#N/A,FALSE,"UNIT";#N/A,#N/A,FALSE,"계정"}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ocations." hidden="1">{"Allocations",#N/A,FALSE,"JE01-2005"}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.._.Qtr._.of._.Responsibility." localSheetId="4" hidden="1">{"C COM Detail Qtr of",#N/A,FALSE,"DATA";"D Exp Detail Qtr of",#N/A,FALSE,"DATA"}</definedName>
    <definedName name="wrn.B.._.Qtr._.of._.Responsibility." localSheetId="5" hidden="1">{"C COM Detail Qtr of",#N/A,FALSE,"DATA";"D Exp Detail Qtr of",#N/A,FALSE,"DATA"}</definedName>
    <definedName name="wrn.B.._.Qtr._.of._.Responsibility." localSheetId="2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OK11." localSheetId="4" hidden="1">{"SUM",#N/A,FALSE,"summary";"BOOK11-1",#N/A,FALSE,"1CityGarden";"BOOK11-2",#N/A,FALSE,"2CountryGarden";"BOOK11-3",#N/A,FALSE,"3JUNGLE";"BOOK11-4CIVIL",#N/A,FALSE,"CIVIL"}</definedName>
    <definedName name="wrn.BOOK11." localSheetId="5" hidden="1">{"SUM",#N/A,FALSE,"summary";"BOOK11-1",#N/A,FALSE,"1CityGarden";"BOOK11-2",#N/A,FALSE,"2CountryGarden";"BOOK11-3",#N/A,FALSE,"3JUNGLE";"BOOK11-4CIVIL",#N/A,FALSE,"CIVIL"}</definedName>
    <definedName name="wrn.BOOK11." localSheetId="2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.._.YTD._.Responsibility." localSheetId="4" hidden="1">{"A COM Detail YTD",#N/A,FALSE,"DATA";"B Exp Detail YTD",#N/A,FALSE,"DATA"}</definedName>
    <definedName name="wrn.C.._.YTD._.Responsibility." localSheetId="5" hidden="1">{"A COM Detail YTD",#N/A,FALSE,"DATA";"B Exp Detail YTD",#N/A,FALSE,"DATA"}</definedName>
    <definedName name="wrn.C.._.YTD._.Responsibility." localSheetId="2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flow." hidden="1">{"cashflow",#N/A,FALSE,"cash flow"}</definedName>
    <definedName name="wrn.Cashflow._.Summary." hidden="1">{#N/A,#N/A,FALSE,"Cashflow"}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D.._.Performance." localSheetId="4" hidden="1">{"A Performance Report",#N/A,FALSE,"%Performance"}</definedName>
    <definedName name="wrn.D.._.Performance." localSheetId="5" hidden="1">{"A Performance Report",#N/A,FALSE,"%Performance"}</definedName>
    <definedName name="wrn.D.._.Performance." localSheetId="2" hidden="1">{"A Performance Report",#N/A,FALSE,"%Performance"}</definedName>
    <definedName name="wrn.D.._.Performance." hidden="1">{"A Performance Report",#N/A,FALSE,"%Performance"}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itAndSalesAssumptions." hidden="1">{#N/A,#N/A,FALSE,"ExitStratigy"}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AKKASAN._.WEEKLY._.MANAGMENT._.REPORT." hidden="1">{#N/A,#N/A,TRUE,"front page";#N/A,#N/A,TRUE,"SUMMARY"}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oanInformation." hidden="1">{#N/A,#N/A,FALSE,"LoanAssumptions"}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4" hidden="1">{"PFE",#N/A,TRUE,"FILMS"}</definedName>
    <definedName name="wrn.Monthly._.Blurb." localSheetId="5" hidden="1">{"PFE",#N/A,TRUE,"FILMS"}</definedName>
    <definedName name="wrn.Monthly._.Blurb." localSheetId="2" hidden="1">{"PFE",#N/A,TRUE,"FILMS"}</definedName>
    <definedName name="wrn.Monthly._.Blurb." hidden="1">{"PFE",#N/A,TRUE,"FILMS"}</definedName>
    <definedName name="wrn.Monthly._.Blurb2." localSheetId="4" hidden="1">{"PFE",#N/A,TRUE,"FILMS"}</definedName>
    <definedName name="wrn.Monthly._.Blurb2." localSheetId="5" hidden="1">{"PFE",#N/A,TRUE,"FILMS"}</definedName>
    <definedName name="wrn.Monthly._.Blurb2." localSheetId="2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MPPRINT." hidden="1">{#N/A,#N/A,FALSE,"MPALL";#N/A,#N/A,FALSE,"BODY";#N/A,#N/A,FALSE,"CHASSIS";#N/A,#N/A,FALSE,"TEST"}</definedName>
    <definedName name="wrn.OperatingAssumtions." hidden="1">{#N/A,#N/A,FALSE,"OperatingAssumptions"}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." hidden="1">{#N/A,#N/A,FALSE,"BKK PROPER";#N/A,#N/A,FALSE,"AGGREGATE";#N/A,#N/A,FALSE,"BOND PL"}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ใบเสนอราคา." localSheetId="4" hidden="1">{#N/A,#N/A,TRUE,"ใบเสนอราคา"}</definedName>
    <definedName name="wrn.ใบเสนอราคา." localSheetId="5" hidden="1">{#N/A,#N/A,TRUE,"ใบเสนอราคา"}</definedName>
    <definedName name="wrn.ใบเสนอราคา." localSheetId="2" hidden="1">{#N/A,#N/A,TRUE,"ใบเสนอราคา"}</definedName>
    <definedName name="wrn.ใบเสนอราคา." hidden="1">{#N/A,#N/A,TRUE,"ใบเสนอราคา"}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hidden="1">{#N/A,#N/A,FALSE,"보고";#N/A,#N/A,FALSE,"유첨"}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3a7b43bfcb1d4b5da6af6ca1758d29b7_634385589212618887" hidden="1">#REF!</definedName>
    <definedName name="WW7848d948b31a418d9c0096b9be498a01_7651" hidden="1">'[50]KBank Tranche B,SP'!#REF!</definedName>
    <definedName name="WW79ae9333df12442585e79fa05faf6ec5_634321524552500000" hidden="1">'[51]608020'!#REF!</definedName>
    <definedName name="WWE" hidden="1">{"'Eng (page2)'!$A$1:$D$52"}</definedName>
    <definedName name="wweraf" hidden="1">{"'Model'!$A$1:$N$53"}</definedName>
    <definedName name="WWfbb9fadebcd24b64a325a2d15d1942b9_634412483365781250" hidden="1">#REF!</definedName>
    <definedName name="WWfbb9fadebcd24b64a325a2d15d1942b9_634412671217031250" hidden="1">#REF!</definedName>
    <definedName name="wwqq" hidden="1">{"cashflow",#N/A,FALSE,"cash flow"}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www" hidden="1">{#N/A,#N/A,FALSE,"PropertyInfo"}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LS" hidden="1">{"'Eng (page2)'!$A$1:$D$52"}</definedName>
    <definedName name="xls1" hidden="1">{#N/A,#N/A,FALSE,"17MAY";#N/A,#N/A,FALSE,"24MAY"}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py1" hidden="1">#REF!</definedName>
    <definedName name="XRefCopy13" hidden="1">'[52]Fixed asset register'!#REF!</definedName>
    <definedName name="XRefCopy13Row" hidden="1">[52]XREF!#REF!</definedName>
    <definedName name="XRefCopy14" hidden="1">'[52]Fixed asset register'!#REF!</definedName>
    <definedName name="XRefCopy14Row" hidden="1">[52]XREF!#REF!</definedName>
    <definedName name="XRefCopy15Row" hidden="1">[52]XREF!#REF!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[52]XREF!#REF!</definedName>
    <definedName name="XRefCopy6" hidden="1">#REF!</definedName>
    <definedName name="XRefCopy7Row" hidden="1">[52]XREF!#REF!</definedName>
    <definedName name="XRefPaste1" hidden="1">#REF!</definedName>
    <definedName name="XRefPaste12Row" hidden="1">[52]XREF!#REF!</definedName>
    <definedName name="XRefPaste13Row" hidden="1">[52]XREF!#REF!</definedName>
    <definedName name="XRefPaste14Row" hidden="1">[52]XREF!#REF!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[52]XREF!#REF!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localSheetId="4" hidden="1">{"PFE",#N/A,TRUE,"FILMS"}</definedName>
    <definedName name="XXXXXXXX" localSheetId="5" hidden="1">{"PFE",#N/A,TRUE,"FILMS"}</definedName>
    <definedName name="XXXXXXXX" localSheetId="2" hidden="1">{"PFE",#N/A,TRUE,"FILMS"}</definedName>
    <definedName name="XXXXXXXX" hidden="1">{"PFE",#N/A,TRUE,"FILMS"}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e" hidden="1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sss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4" hidden="1">{"A COM Detail YTD",#N/A,FALSE,"DATA";"B Exp Detail YTD",#N/A,FALSE,"DATA"}</definedName>
    <definedName name="yok13" localSheetId="5" hidden="1">{"A COM Detail YTD",#N/A,FALSE,"DATA";"B Exp Detail YTD",#N/A,FALSE,"DATA"}</definedName>
    <definedName name="yok13" localSheetId="2" hidden="1">{"A COM Detail YTD",#N/A,FALSE,"DATA";"B Exp Detail YTD",#N/A,FALSE,"DATA"}</definedName>
    <definedName name="yok13" hidden="1">{"A COM Detail YTD",#N/A,FALSE,"DATA";"B Exp Detail YTD",#N/A,FALSE,"DATA"}</definedName>
    <definedName name="yok14" localSheetId="4" hidden="1">{"A COM Detail YTD",#N/A,FALSE,"DATA";"B Exp Detail YTD",#N/A,FALSE,"DATA";"C COM Detail Qtr of",#N/A,FALSE,"DATA";"D Exp Detail Qtr of",#N/A,FALSE,"DATA";"A Performance Report",#N/A,FALSE,"%Performance"}</definedName>
    <definedName name="yok14" localSheetId="5" hidden="1">{"A COM Detail YTD",#N/A,FALSE,"DATA";"B Exp Detail YTD",#N/A,FALSE,"DATA";"C COM Detail Qtr of",#N/A,FALSE,"DATA";"D Exp Detail Qtr of",#N/A,FALSE,"DATA";"A Performance Report",#N/A,FALSE,"%Performance"}</definedName>
    <definedName name="yok14" localSheetId="2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4" hidden="1">{"C COM Detail Qtr of",#N/A,FALSE,"DATA";"D Exp Detail Qtr of",#N/A,FALSE,"DATA"}</definedName>
    <definedName name="yok15" localSheetId="5" hidden="1">{"C COM Detail Qtr of",#N/A,FALSE,"DATA";"D Exp Detail Qtr of",#N/A,FALSE,"DATA"}</definedName>
    <definedName name="yok15" localSheetId="2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4" hidden="1">{"A COM Detail YTD",#N/A,FALSE,"DATA";"B Exp Detail YTD",#N/A,FALSE,"DATA"}</definedName>
    <definedName name="yok16" localSheetId="5" hidden="1">{"A COM Detail YTD",#N/A,FALSE,"DATA";"B Exp Detail YTD",#N/A,FALSE,"DATA"}</definedName>
    <definedName name="yok16" localSheetId="2" hidden="1">{"A COM Detail YTD",#N/A,FALSE,"DATA";"B Exp Detail YTD",#N/A,FALSE,"DATA"}</definedName>
    <definedName name="yok16" hidden="1">{"A COM Detail YTD",#N/A,FALSE,"DATA";"B Exp Detail YTD",#N/A,FALSE,"DATA"}</definedName>
    <definedName name="yok17" localSheetId="4" hidden="1">{"A Performance Report",#N/A,FALSE,"%Performance"}</definedName>
    <definedName name="yok17" localSheetId="5" hidden="1">{"A Performance Report",#N/A,FALSE,"%Performance"}</definedName>
    <definedName name="yok17" localSheetId="2" hidden="1">{"A Performance Report",#N/A,FALSE,"%Performance"}</definedName>
    <definedName name="yok17" hidden="1">{"A Performance Report",#N/A,FALSE,"%Performance"}</definedName>
    <definedName name="yok1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4" hidden="1">{"C COM Detail Qtr of",#N/A,FALSE,"DATA";"D Exp Detail Qtr of",#N/A,FALSE,"DATA"}</definedName>
    <definedName name="yok29" localSheetId="5" hidden="1">{"C COM Detail Qtr of",#N/A,FALSE,"DATA";"D Exp Detail Qtr of",#N/A,FALSE,"DATA"}</definedName>
    <definedName name="yok29" localSheetId="2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4" hidden="1">{"A COM Detail YTD",#N/A,FALSE,"DATA";"B Exp Detail YTD",#N/A,FALSE,"DATA"}</definedName>
    <definedName name="yok36" localSheetId="5" hidden="1">{"A COM Detail YTD",#N/A,FALSE,"DATA";"B Exp Detail YTD",#N/A,FALSE,"DATA"}</definedName>
    <definedName name="yok36" localSheetId="2" hidden="1">{"A COM Detail YTD",#N/A,FALSE,"DATA";"B Exp Detail YTD",#N/A,FALSE,"DATA"}</definedName>
    <definedName name="yok36" hidden="1">{"A COM Detail YTD",#N/A,FALSE,"DATA";"B Exp Detail YTD",#N/A,FALSE,"DATA"}</definedName>
    <definedName name="yok37" localSheetId="4" hidden="1">{"A COM Detail YTD",#N/A,FALSE,"DATA";"B Exp Detail YTD",#N/A,FALSE,"DATA";"C COM Detail Qtr of",#N/A,FALSE,"DATA";"D Exp Detail Qtr of",#N/A,FALSE,"DATA";"A Performance Report",#N/A,FALSE,"%Performance"}</definedName>
    <definedName name="yok37" localSheetId="5" hidden="1">{"A COM Detail YTD",#N/A,FALSE,"DATA";"B Exp Detail YTD",#N/A,FALSE,"DATA";"C COM Detail Qtr of",#N/A,FALSE,"DATA";"D Exp Detail Qtr of",#N/A,FALSE,"DATA";"A Performance Report",#N/A,FALSE,"%Performance"}</definedName>
    <definedName name="yok37" localSheetId="2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4" hidden="1">{"C COM Detail Qtr of",#N/A,FALSE,"DATA";"D Exp Detail Qtr of",#N/A,FALSE,"DATA"}</definedName>
    <definedName name="yok38" localSheetId="5" hidden="1">{"C COM Detail Qtr of",#N/A,FALSE,"DATA";"D Exp Detail Qtr of",#N/A,FALSE,"DATA"}</definedName>
    <definedName name="yok38" localSheetId="2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4" hidden="1">{"A COM Detail YTD",#N/A,FALSE,"DATA";"B Exp Detail YTD",#N/A,FALSE,"DATA"}</definedName>
    <definedName name="yok39" localSheetId="5" hidden="1">{"A COM Detail YTD",#N/A,FALSE,"DATA";"B Exp Detail YTD",#N/A,FALSE,"DATA"}</definedName>
    <definedName name="yok39" localSheetId="2" hidden="1">{"A COM Detail YTD",#N/A,FALSE,"DATA";"B Exp Detail YTD",#N/A,FALSE,"DATA"}</definedName>
    <definedName name="yok39" hidden="1">{"A COM Detail YTD",#N/A,FALSE,"DATA";"B Exp Detail YTD",#N/A,FALSE,"DATA"}</definedName>
    <definedName name="yok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4" hidden="1">{"A Performance Report",#N/A,FALSE,"%Performance"}</definedName>
    <definedName name="yok40" localSheetId="5" hidden="1">{"A Performance Report",#N/A,FALSE,"%Performance"}</definedName>
    <definedName name="yok40" localSheetId="2" hidden="1">{"A Performance Report",#N/A,FALSE,"%Performance"}</definedName>
    <definedName name="yok40" hidden="1">{"A Performance Report",#N/A,FALSE,"%Performance"}</definedName>
    <definedName name="yok4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4" hidden="1">{"C COM Detail Qtr of",#N/A,FALSE,"DATA";"D Exp Detail Qtr of",#N/A,FALSE,"DATA"}</definedName>
    <definedName name="yok52" localSheetId="5" hidden="1">{"C COM Detail Qtr of",#N/A,FALSE,"DATA";"D Exp Detail Qtr of",#N/A,FALSE,"DATA"}</definedName>
    <definedName name="yok52" localSheetId="2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4" hidden="1">{"A COM Detail YTD",#N/A,FALSE,"DATA";"B Exp Detail YTD",#N/A,FALSE,"DATA"}</definedName>
    <definedName name="yok59" localSheetId="5" hidden="1">{"A COM Detail YTD",#N/A,FALSE,"DATA";"B Exp Detail YTD",#N/A,FALSE,"DATA"}</definedName>
    <definedName name="yok59" localSheetId="2" hidden="1">{"A COM Detail YTD",#N/A,FALSE,"DATA";"B Exp Detail YTD",#N/A,FALSE,"DATA"}</definedName>
    <definedName name="yok59" hidden="1">{"A COM Detail YTD",#N/A,FALSE,"DATA";"B Exp Detail YTD",#N/A,FALSE,"DATA"}</definedName>
    <definedName name="yok6" localSheetId="4" hidden="1">{"C COM Detail Qtr of",#N/A,FALSE,"DATA";"D Exp Detail Qtr of",#N/A,FALSE,"DATA"}</definedName>
    <definedName name="yok6" localSheetId="5" hidden="1">{"C COM Detail Qtr of",#N/A,FALSE,"DATA";"D Exp Detail Qtr of",#N/A,FALSE,"DATA"}</definedName>
    <definedName name="yok6" localSheetId="2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4" hidden="1">{"A COM Detail YTD",#N/A,FALSE,"DATA";"B Exp Detail YTD",#N/A,FALSE,"DATA";"C COM Detail Qtr of",#N/A,FALSE,"DATA";"D Exp Detail Qtr of",#N/A,FALSE,"DATA";"A Performance Report",#N/A,FALSE,"%Performance"}</definedName>
    <definedName name="yok60" localSheetId="5" hidden="1">{"A COM Detail YTD",#N/A,FALSE,"DATA";"B Exp Detail YTD",#N/A,FALSE,"DATA";"C COM Detail Qtr of",#N/A,FALSE,"DATA";"D Exp Detail Qtr of",#N/A,FALSE,"DATA";"A Performance Report",#N/A,FALSE,"%Performance"}</definedName>
    <definedName name="yok60" localSheetId="2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4" hidden="1">{"C COM Detail Qtr of",#N/A,FALSE,"DATA";"D Exp Detail Qtr of",#N/A,FALSE,"DATA"}</definedName>
    <definedName name="yok61" localSheetId="5" hidden="1">{"C COM Detail Qtr of",#N/A,FALSE,"DATA";"D Exp Detail Qtr of",#N/A,FALSE,"DATA"}</definedName>
    <definedName name="yok61" localSheetId="2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4" hidden="1">{"A COM Detail YTD",#N/A,FALSE,"DATA";"B Exp Detail YTD",#N/A,FALSE,"DATA"}</definedName>
    <definedName name="yok62" localSheetId="5" hidden="1">{"A COM Detail YTD",#N/A,FALSE,"DATA";"B Exp Detail YTD",#N/A,FALSE,"DATA"}</definedName>
    <definedName name="yok62" localSheetId="2" hidden="1">{"A COM Detail YTD",#N/A,FALSE,"DATA";"B Exp Detail YTD",#N/A,FALSE,"DATA"}</definedName>
    <definedName name="yok62" hidden="1">{"A COM Detail YTD",#N/A,FALSE,"DATA";"B Exp Detail YTD",#N/A,FALSE,"DATA"}</definedName>
    <definedName name="yok63" localSheetId="4" hidden="1">{"A Performance Report",#N/A,FALSE,"%Performance"}</definedName>
    <definedName name="yok63" localSheetId="5" hidden="1">{"A Performance Report",#N/A,FALSE,"%Performance"}</definedName>
    <definedName name="yok63" localSheetId="2" hidden="1">{"A Performance Report",#N/A,FALSE,"%Performance"}</definedName>
    <definedName name="yok63" hidden="1">{"A Performance Report",#N/A,FALSE,"%Performance"}</definedName>
    <definedName name="yok6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4" hidden="1">{"C COM Detail Qtr of",#N/A,FALSE,"DATA";"D Exp Detail Qtr of",#N/A,FALSE,"DATA"}</definedName>
    <definedName name="yok75" localSheetId="5" hidden="1">{"C COM Detail Qtr of",#N/A,FALSE,"DATA";"D Exp Detail Qtr of",#N/A,FALSE,"DATA"}</definedName>
    <definedName name="yok75" localSheetId="2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4" hidden="1">{"A COM Detail YTD",#N/A,FALSE,"DATA";"B Exp Detail YTD",#N/A,FALSE,"DATA"}</definedName>
    <definedName name="yok82" localSheetId="5" hidden="1">{"A COM Detail YTD",#N/A,FALSE,"DATA";"B Exp Detail YTD",#N/A,FALSE,"DATA"}</definedName>
    <definedName name="yok82" localSheetId="2" hidden="1">{"A COM Detail YTD",#N/A,FALSE,"DATA";"B Exp Detail YTD",#N/A,FALSE,"DATA"}</definedName>
    <definedName name="yok82" hidden="1">{"A COM Detail YTD",#N/A,FALSE,"DATA";"B Exp Detail YTD",#N/A,FALSE,"DATA"}</definedName>
    <definedName name="yok83" localSheetId="4" hidden="1">{"A COM Detail YTD",#N/A,FALSE,"DATA";"B Exp Detail YTD",#N/A,FALSE,"DATA";"C COM Detail Qtr of",#N/A,FALSE,"DATA";"D Exp Detail Qtr of",#N/A,FALSE,"DATA";"A Performance Report",#N/A,FALSE,"%Performance"}</definedName>
    <definedName name="yok83" localSheetId="5" hidden="1">{"A COM Detail YTD",#N/A,FALSE,"DATA";"B Exp Detail YTD",#N/A,FALSE,"DATA";"C COM Detail Qtr of",#N/A,FALSE,"DATA";"D Exp Detail Qtr of",#N/A,FALSE,"DATA";"A Performance Report",#N/A,FALSE,"%Performance"}</definedName>
    <definedName name="yok83" localSheetId="2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4" hidden="1">{"C COM Detail Qtr of",#N/A,FALSE,"DATA";"D Exp Detail Qtr of",#N/A,FALSE,"DATA"}</definedName>
    <definedName name="yok84" localSheetId="5" hidden="1">{"C COM Detail Qtr of",#N/A,FALSE,"DATA";"D Exp Detail Qtr of",#N/A,FALSE,"DATA"}</definedName>
    <definedName name="yok84" localSheetId="2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4" hidden="1">{"A COM Detail YTD",#N/A,FALSE,"DATA";"B Exp Detail YTD",#N/A,FALSE,"DATA"}</definedName>
    <definedName name="yok85" localSheetId="5" hidden="1">{"A COM Detail YTD",#N/A,FALSE,"DATA";"B Exp Detail YTD",#N/A,FALSE,"DATA"}</definedName>
    <definedName name="yok85" localSheetId="2" hidden="1">{"A COM Detail YTD",#N/A,FALSE,"DATA";"B Exp Detail YTD",#N/A,FALSE,"DATA"}</definedName>
    <definedName name="yok85" hidden="1">{"A COM Detail YTD",#N/A,FALSE,"DATA";"B Exp Detail YTD",#N/A,FALSE,"DATA"}</definedName>
    <definedName name="yok86" localSheetId="4" hidden="1">{"A Performance Report",#N/A,FALSE,"%Performance"}</definedName>
    <definedName name="yok86" localSheetId="5" hidden="1">{"A Performance Report",#N/A,FALSE,"%Performance"}</definedName>
    <definedName name="yok86" localSheetId="2" hidden="1">{"A Performance Report",#N/A,FALSE,"%Performance"}</definedName>
    <definedName name="yok86" hidden="1">{"A Performance Report",#N/A,FALSE,"%Performance"}</definedName>
    <definedName name="yok87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hidden="1">{#N/A,#N/A,FALSE,"COVER1.XLS ";#N/A,#N/A,FALSE,"RACT1.XLS";#N/A,#N/A,FALSE,"RACT2.XLS";#N/A,#N/A,FALSE,"ECCMP";#N/A,#N/A,FALSE,"WELDER.XLS"}</definedName>
    <definedName name="yrc" hidden="1">[24]TP!#REF!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tr" hidden="1">{"'Changes Log'!$A$1:$F$25"}</definedName>
    <definedName name="yyy" hidden="1">{#N/A,#N/A,FALSE,"COVER";#N/A,#N/A,FALSE,"ARM";#N/A,#N/A,FALSE,"CHP";#N/A,#N/A,FALSE,"DCPM";#N/A,#N/A,FALSE,"EBC";#N/A,#N/A,FALSE,"KEY";#N/A,#N/A,FALSE,"MBA";#N/A,#N/A,FALSE,"TPAE";#N/A,#N/A,FALSE,"TPAC";#N/A,#N/A,FALSE,"TPAP"}</definedName>
    <definedName name="yyyy" hidden="1">{"'Changes Log'!$A$1:$F$25"}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'[53]P&amp;L'!$D$1:$F$65536,'[53]P&amp;L'!$H$1:$O$65536,'[53]P&amp;L'!$S$1:$U$65536,'[53]P&amp;L'!$W$1:$AD$65536,'[53]P&amp;L'!$AG$1:$AI$65536,'[53]P&amp;L'!$AK$1:$AR$65536</definedName>
    <definedName name="Z_947F83E2_2FC3_11D4_8F9E_00A024037BF9_.wvu.Rows" hidden="1">[53]detail!$A$125:$IV$132,[53]detail!$A$137:$IV$144</definedName>
    <definedName name="Z_9668DB74_F6B7_11D5_84F8_00C04F163E1C_.wvu.Cols" hidden="1">'[54]Q2 EXPECTED'!$B$1:$B$65536,'[54]Q2 EXPECTED'!$K$1:$L$65536</definedName>
    <definedName name="Z_9668DB74_F6B7_11D5_84F8_00C04F163E1C_.wvu.PrintArea" hidden="1">'[54]Q2 EXPECTED'!$A:$IV</definedName>
    <definedName name="Z_9668DB74_F6B7_11D5_84F8_00C04F163E1C_.wvu.Rows" hidden="1">'[54]Q2 EXPECTED'!$A$26:$IV$26,'[54]Q2 EXPECTED'!$A$73:$IV$75,'[54]Q2 EXPECTED'!$A$80:$IV$80,'[54]Q2 EXPECTED'!$A$83:$IV$85,'[54]Q2 EXPECTED'!$A$115:$IV$116,'[54]Q2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[55]Detail!$U$1:$AC$65536,[55]Detail!$G$1:$O$65536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v" hidden="1">{#N/A,#N/A,FALSE,"Aging Summary";#N/A,#N/A,FALSE,"Ratio Analysis";#N/A,#N/A,FALSE,"Test 120 Day Accts";#N/A,#N/A,FALSE,"Tickmarks"}</definedName>
    <definedName name="zxc" hidden="1">{"'Eng (page2)'!$A$1:$D$52"}</definedName>
    <definedName name="zxcv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วสวว" hidden="1">{#N/A,#N/A,FALSE,"COVER.XLS";#N/A,#N/A,FALSE,"RACT1.XLS";#N/A,#N/A,FALSE,"RACT2.XLS";#N/A,#N/A,FALSE,"ECCMP";#N/A,#N/A,FALSE,"WELDER.XLS"}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{"PFE",#N/A,TRUE,"FILMS"}</definedName>
    <definedName name="กก" hidden="1">{"'Model'!$A$1:$N$53"}</definedName>
    <definedName name="กด" localSheetId="4" hidden="1">{"PFE",#N/A,TRUE,"FILMS"}</definedName>
    <definedName name="กด" localSheetId="5" hidden="1">{"PFE",#N/A,TRUE,"FILMS"}</definedName>
    <definedName name="กด" localSheetId="2" hidden="1">{"PFE",#N/A,TRUE,"FILMS"}</definedName>
    <definedName name="กด" hidden="1">{"PFE",#N/A,TRUE,"FILMS"}</definedName>
    <definedName name="กดแล" hidden="1">#REF!</definedName>
    <definedName name="กดกด" hidden="1">[56]A!#REF!</definedName>
    <definedName name="กดฟหกด" hidden="1">{"'ตัวอย่าง'!$A$1:$O$21"}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ฟ" hidden="1">{"'Model'!$A$1:$N$53"}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ฐานwithdraw2" hidden="1">{"AnnualRentRoll",#N/A,FALSE,"RentRoll"}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localSheetId="4" hidden="1">{"PFE",#N/A,TRUE,"FILMS"}</definedName>
    <definedName name="ดkkk" localSheetId="5" hidden="1">{"PFE",#N/A,TRUE,"FILMS"}</definedName>
    <definedName name="ดkkk" localSheetId="2" hidden="1">{"PFE",#N/A,TRUE,"FILMS"}</definedName>
    <definedName name="ดkkk" hidden="1">{"PFE",#N/A,TRUE,"FILMS"}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ะ" hidden="1">{"'2001'!$A$1:$AH$35"}</definedName>
    <definedName name="นา999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" hidden="1">{"'Model'!$A$1:$N$53"}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ฟะ" localSheetId="4" hidden="1">{#N/A,#N/A,TRUE,"SUM";#N/A,#N/A,TRUE,"EE";#N/A,#N/A,TRUE,"AC";#N/A,#N/A,TRUE,"SN"}</definedName>
    <definedName name="ฟะ" localSheetId="5" hidden="1">{#N/A,#N/A,TRUE,"SUM";#N/A,#N/A,TRUE,"EE";#N/A,#N/A,TRUE,"AC";#N/A,#N/A,TRUE,"SN"}</definedName>
    <definedName name="ฟะ" localSheetId="2" hidden="1">{#N/A,#N/A,TRUE,"SUM";#N/A,#N/A,TRUE,"EE";#N/A,#N/A,TRUE,"AC";#N/A,#N/A,TRUE,"SN"}</definedName>
    <definedName name="ฟะ" hidden="1">{#N/A,#N/A,TRUE,"SUM";#N/A,#N/A,TRUE,"EE";#N/A,#N/A,TRUE,"AC";#N/A,#N/A,TRUE,"SN"}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localSheetId="4" hidden="1">{#N/A,#N/A,TRUE,"Str.";#N/A,#N/A,TRUE,"Steel &amp; Roof";#N/A,#N/A,TRUE,"Arc.";#N/A,#N/A,TRUE,"Preliminary";#N/A,#N/A,TRUE,"Sum_Prelim"}</definedName>
    <definedName name="วิชาญ" localSheetId="5" hidden="1">{#N/A,#N/A,TRUE,"Str.";#N/A,#N/A,TRUE,"Steel &amp; Roof";#N/A,#N/A,TRUE,"Arc.";#N/A,#N/A,TRUE,"Preliminary";#N/A,#N/A,TRUE,"Sum_Prelim"}</definedName>
    <definedName name="วิชาญ" localSheetId="2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" hidden="1">{#N/A,#N/A,FALSE,"UNIT";#N/A,#N/A,FALSE,"UNIT";#N/A,#N/A,FALSE,"계정"}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개나리" hidden="1">{#N/A,#N/A,FALSE,"UNIT";#N/A,#N/A,FALSE,"UNIT";#N/A,#N/A,FALSE,"계정"}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석기" hidden="1">{#N/A,#N/A,FALSE,"UNIT";#N/A,#N/A,FALSE,"UNIT";#N/A,#N/A,FALSE,"계정"}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" hidden="1">{#N/A,#N/A,FALSE,"UNIT";#N/A,#N/A,FALSE,"UNIT";#N/A,#N/A,FALSE,"계정"}</definedName>
    <definedName name="ㄴㄴㄴㄴㄴ" hidden="1">{#N/A,#N/A,FALSE,"보고";#N/A,#N/A,FALSE,"유첨"}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ㄴ" hidden="1">{#N/A,#N/A,FALSE,"UNIT";#N/A,#N/A,FALSE,"UNIT";#N/A,#N/A,FALSE,"계정"}</definedName>
    <definedName name="ㄴㄹㅇ네ㄹ" hidden="1">{#N/A,#N/A,FALSE,"보고";#N/A,#N/A,FALSE,"유첨"}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ㄳ" hidden="1">{#N/A,#N/A,FALSE,"UNIT";#N/A,#N/A,FALSE,"UNIT";#N/A,#N/A,FALSE,"계정"}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ㅈㄱㅈㄷ" hidden="1">{#N/A,#N/A,FALSE,"UNIT";#N/A,#N/A,FALSE,"UNIT";#N/A,#N/A,FALSE,"계정"}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ㄴㅇㄹㄴ" hidden="1">{#N/A,#N/A,FALSE,"UNIT";#N/A,#N/A,FALSE,"UNIT";#N/A,#N/A,FALSE,"계정"}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{#N/A,#N/A,FALSE,"보고";#N/A,#N/A,FALSE,"유첨"}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수수익" hidden="1">{"'보고양식'!$A$58:$K$111"}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손익3" hidden="1">{#N/A,#N/A,FALSE,"UNIT";#N/A,#N/A,FALSE,"UNIT";#N/A,#N/A,FALSE,"계정"}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ㄴㅇ" hidden="1">{#N/A,#N/A,FALSE,"UNIT";#N/A,#N/A,FALSE,"UNIT";#N/A,#N/A,FALSE,"계정"}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localSheetId="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" hidden="1">{#N/A,#N/A,FALSE,"UNIT";#N/A,#N/A,FALSE,"UNIT";#N/A,#N/A,FALSE,"계정"}</definedName>
    <definedName name="ㅈㄷㄱㅂ" hidden="1">{#N/A,#N/A,FALSE,"보고";#N/A,#N/A,FALSE,"유첨"}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차량SVC" hidden="1">{#N/A,#N/A,FALSE,"UNIT";#N/A,#N/A,FALSE,"UNIT";#N/A,#N/A,FALSE,"계정"}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" hidden="1">{"'보고양식'!$A$58:$K$111"}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" hidden="1">{#N/A,#N/A,FALSE,"UNIT";#N/A,#N/A,FALSE,"UNIT";#N/A,#N/A,FALSE,"계정"}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ㅑ" hidden="1">{#N/A,#N/A,FALSE,"UNIT";#N/A,#N/A,FALSE,"UNIT";#N/A,#N/A,FALSE,"계정"}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ㅏㅣ" hidden="1">{#N/A,#N/A,FALSE,"UNIT";#N/A,#N/A,FALSE,"UNIT";#N/A,#N/A,FALSE,"계정"}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[57]Sheet1!$F$39:$F$93</definedName>
    <definedName name="北陽産業" hidden="1">#REF!</definedName>
    <definedName name="投入の狙い" hidden="1">#REF!</definedName>
    <definedName name="欧州" hidden="1">#N/A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5" l="1"/>
  <c r="F43" i="6"/>
  <c r="F47" i="6" s="1"/>
  <c r="E20" i="7"/>
  <c r="E26" i="7"/>
  <c r="K33" i="7"/>
  <c r="G33" i="7"/>
  <c r="I33" i="7"/>
  <c r="E33" i="7"/>
  <c r="K26" i="7"/>
  <c r="I26" i="7"/>
  <c r="G26" i="7"/>
  <c r="K20" i="7"/>
  <c r="I20" i="7"/>
  <c r="G20" i="7"/>
  <c r="L43" i="6"/>
  <c r="L47" i="6" s="1"/>
  <c r="J43" i="6"/>
  <c r="J47" i="6" s="1"/>
  <c r="H43" i="6"/>
  <c r="H47" i="6" s="1"/>
  <c r="F32" i="2"/>
  <c r="H32" i="2"/>
  <c r="J32" i="2"/>
  <c r="L32" i="2"/>
  <c r="F35" i="2"/>
  <c r="H35" i="2"/>
  <c r="J35" i="2"/>
  <c r="L35" i="2"/>
  <c r="F36" i="2"/>
  <c r="H36" i="2"/>
  <c r="J36" i="2"/>
  <c r="L36" i="2"/>
  <c r="M22" i="5"/>
  <c r="L13" i="2"/>
  <c r="H13" i="2"/>
  <c r="J13" i="2"/>
  <c r="F13" i="2"/>
  <c r="L37" i="2" l="1"/>
  <c r="F37" i="2"/>
  <c r="H37" i="2"/>
  <c r="J37" i="2"/>
  <c r="I18" i="5" l="1"/>
  <c r="I20" i="5" s="1"/>
  <c r="I24" i="5" s="1"/>
  <c r="G18" i="5"/>
  <c r="G20" i="5" s="1"/>
  <c r="G24" i="5" s="1"/>
  <c r="E18" i="5"/>
  <c r="E20" i="5" s="1"/>
  <c r="M24" i="9"/>
  <c r="Q24" i="9" s="1"/>
  <c r="M23" i="9"/>
  <c r="Q23" i="9" s="1"/>
  <c r="M17" i="9"/>
  <c r="Q17" i="9" s="1"/>
  <c r="I19" i="9"/>
  <c r="I21" i="9" s="1"/>
  <c r="I25" i="9" s="1"/>
  <c r="G19" i="9"/>
  <c r="G21" i="9" s="1"/>
  <c r="G25" i="9" s="1"/>
  <c r="M18" i="5" l="1"/>
  <c r="K18" i="5"/>
  <c r="K20" i="5" s="1"/>
  <c r="M20" i="5" s="1"/>
  <c r="O19" i="9"/>
  <c r="O21" i="9" s="1"/>
  <c r="O25" i="9" s="1"/>
  <c r="K19" i="9"/>
  <c r="K21" i="9" s="1"/>
  <c r="K25" i="9" s="1"/>
  <c r="M15" i="9"/>
  <c r="Q15" i="9" s="1"/>
  <c r="E24" i="5"/>
  <c r="E19" i="9"/>
  <c r="M19" i="9" l="1"/>
  <c r="Q19" i="9" s="1"/>
  <c r="E21" i="9"/>
  <c r="E25" i="9" l="1"/>
  <c r="M25" i="9" s="1"/>
  <c r="Q25" i="9" s="1"/>
  <c r="M21" i="9"/>
  <c r="Q21" i="9" s="1"/>
  <c r="L21" i="2" l="1"/>
  <c r="L24" i="2" s="1"/>
  <c r="L27" i="2" s="1"/>
  <c r="H21" i="2"/>
  <c r="H24" i="2" s="1"/>
  <c r="H27" i="2" s="1"/>
  <c r="J21" i="2"/>
  <c r="J24" i="2" s="1"/>
  <c r="J27" i="2" s="1"/>
  <c r="F21" i="2"/>
  <c r="F24" i="2" s="1"/>
  <c r="F27" i="2" s="1"/>
  <c r="P133" i="1" l="1"/>
  <c r="P136" i="1" s="1"/>
  <c r="N133" i="1"/>
  <c r="N136" i="1" s="1"/>
  <c r="L133" i="1"/>
  <c r="L136" i="1" s="1"/>
  <c r="J133" i="1"/>
  <c r="J136" i="1" s="1"/>
  <c r="H133" i="1"/>
  <c r="H136" i="1" s="1"/>
  <c r="F133" i="1"/>
  <c r="F136" i="1" s="1"/>
  <c r="P85" i="1"/>
  <c r="N85" i="1"/>
  <c r="L85" i="1"/>
  <c r="J85" i="1"/>
  <c r="H85" i="1"/>
  <c r="F85" i="1"/>
  <c r="P76" i="1"/>
  <c r="N76" i="1"/>
  <c r="L76" i="1"/>
  <c r="J76" i="1"/>
  <c r="H76" i="1"/>
  <c r="F76" i="1"/>
  <c r="P34" i="1"/>
  <c r="N34" i="1"/>
  <c r="L34" i="1"/>
  <c r="J34" i="1"/>
  <c r="H34" i="1"/>
  <c r="F34" i="1"/>
  <c r="P21" i="1"/>
  <c r="N21" i="1"/>
  <c r="L21" i="1"/>
  <c r="J21" i="1"/>
  <c r="H21" i="1"/>
  <c r="F21" i="1"/>
  <c r="H87" i="1" l="1"/>
  <c r="H138" i="1" s="1"/>
  <c r="J87" i="1"/>
  <c r="J138" i="1" s="1"/>
  <c r="N87" i="1"/>
  <c r="N138" i="1" s="1"/>
  <c r="P87" i="1"/>
  <c r="P138" i="1" s="1"/>
  <c r="N36" i="1"/>
  <c r="P36" i="1"/>
  <c r="H36" i="1"/>
  <c r="J36" i="1"/>
  <c r="L87" i="1"/>
  <c r="L138" i="1" s="1"/>
  <c r="F87" i="1"/>
  <c r="F138" i="1" s="1"/>
  <c r="L36" i="1"/>
  <c r="F36" i="1"/>
  <c r="A1" i="9"/>
  <c r="A1" i="6" l="1"/>
  <c r="A1" i="5"/>
  <c r="A1" i="2" l="1"/>
  <c r="A159" i="1"/>
  <c r="A43" i="2" s="1"/>
  <c r="A106" i="1"/>
  <c r="A54" i="1"/>
  <c r="A107" i="1" s="1"/>
  <c r="K24" i="5"/>
  <c r="M24" i="5" l="1"/>
</calcChain>
</file>

<file path=xl/sharedStrings.xml><?xml version="1.0" encoding="utf-8"?>
<sst xmlns="http://schemas.openxmlformats.org/spreadsheetml/2006/main" count="326" uniqueCount="164">
  <si>
    <t>บริษัท นิวทรีชั่น เอสซี  จำกัด</t>
  </si>
  <si>
    <t>งบแสดงฐานะการเงิน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</si>
  <si>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</si>
  <si>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</si>
  <si>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</si>
  <si>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</si>
  <si>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</si>
  <si>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</si>
  <si>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</si>
  <si>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</si>
  <si>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</si>
  <si>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</si>
  <si>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</si>
  <si>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</si>
  <si>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</si>
  <si>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</t>
  </si>
  <si>
    <t>รวมสินทรัพย์ไม่หมุนเวียน</t>
  </si>
  <si>
    <t>รวมสินทรัพย์</t>
  </si>
  <si>
    <t>…………………………………………….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</si>
  <si>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</si>
  <si>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</si>
  <si>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</si>
  <si>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</si>
  <si>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</si>
  <si>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</si>
  <si>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</si>
  <si>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</si>
  <si>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</si>
  <si>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</si>
  <si>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</si>
  <si>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</si>
  <si>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</si>
  <si>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</si>
  <si>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</si>
  <si>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</si>
  <si>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มูลค่าที่ตราไว้หุ้นละ 100 บาท</t>
  </si>
  <si>
    <t>ทุนที่ออกและชำระแล้ว</t>
  </si>
  <si>
    <t xml:space="preserve">   มูลค่าที่ได้รับชำระแล้วหุ้นละ 100 บาท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</si>
  <si>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</si>
  <si>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</si>
  <si>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</si>
  <si>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</si>
  <si>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</si>
  <si>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พ.ศ. 2563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</si>
  <si>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</si>
  <si>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</si>
  <si>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</si>
  <si>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</si>
  <si>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</si>
  <si>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</si>
  <si>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งบการเงินรวม</t>
  </si>
  <si>
    <t>งบการเงินเฉพาะกิจการ</t>
  </si>
  <si>
    <t>31 ธันวาคม</t>
  </si>
  <si>
    <t>พ.ศ. 2564</t>
  </si>
  <si>
    <t>1 มกราคม</t>
  </si>
  <si>
    <t xml:space="preserve"> พ.ศ. 2564</t>
  </si>
  <si>
    <t>งบกำไรขาดทุนเบ็ดเสร็จ</t>
  </si>
  <si>
    <t>กำไรต่อหุ้น</t>
  </si>
  <si>
    <t>กำไรต่อหุ้นขั้นพื้นฐาน</t>
  </si>
  <si>
    <t>ณ วันที่ 31 ธันวาคม พ.ศ. 2564</t>
  </si>
  <si>
    <t>สำหรับปีสิ้นสุดวันที่ 31 ธันวาคม พ.ศ. 2564</t>
  </si>
  <si>
    <t>ควบคุม</t>
  </si>
  <si>
    <t>ของบริษัทใหญ่</t>
  </si>
  <si>
    <t>ตามกฏหมาย</t>
  </si>
  <si>
    <t>เรียกชำระแล้ว</t>
  </si>
  <si>
    <t>ที่ไม่มีอำนาจ</t>
  </si>
  <si>
    <t>- ทุนสำรอง</t>
  </si>
  <si>
    <t>ทุนที่ออกและ</t>
  </si>
  <si>
    <t>ส่วนได้เสีย</t>
  </si>
  <si>
    <t>จัดสรรแล้ว</t>
  </si>
  <si>
    <t>ส่วนของผู้เป็นเจ้าของของบริษัท</t>
  </si>
  <si>
    <t xml:space="preserve">งบแสดงการเปลี่ยนแปลงส่วนของเจ้าของ </t>
  </si>
  <si>
    <t>ยอดคงเหลือสิ้นปี วันที่ 31 ธันวาคม พ.ศ. 2563</t>
  </si>
  <si>
    <t>การเปลี่ยนแปลงในส่วนของเจ้าของสำหรับปี</t>
  </si>
  <si>
    <t>จ่ายดอกเบี้ย</t>
  </si>
  <si>
    <t>จ่ายภาษีเงินได้</t>
  </si>
  <si>
    <t>ดอกเบี้ยรับ</t>
  </si>
  <si>
    <t>ค่าใช้จ่ายผลประโยชน์พนักงาน</t>
  </si>
  <si>
    <t>กระแสเงินสดจากกิจกรรมดำเนินงาน</t>
  </si>
  <si>
    <t>งบกระแสเงินสด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</si>
  <si>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</si>
  <si>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เงินสดและรายการเทียบเท่าเงินสดต้นปี</t>
  </si>
  <si>
    <t>กระแสเงินสดจากกิจกรรมจัดหาเงิน</t>
  </si>
  <si>
    <t>เงินสดจ่ายเพื่อซื้ออาคารและอุปกรณ์</t>
  </si>
  <si>
    <t>กระแสเงินสดจากกิจกรรมลงทุน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</si>
  <si>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</si>
  <si>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</si>
  <si>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</si>
  <si>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</si>
  <si>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สินทรัพย์ภาษีเงินได้รอการตัดบัญชี</t>
  </si>
  <si>
    <t xml:space="preserve">หุ้นสามัญจำนวน 209,994 หุ้น </t>
  </si>
  <si>
    <t>หนี้สินตามสัญญาเช่า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</si>
  <si>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</si>
  <si>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</si>
  <si>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 - สุทธิ</t>
  </si>
  <si>
    <t>สินทรัพย์สิทธิการใช้</t>
  </si>
  <si>
    <t>ส่วนที่ถึงกำหนดชำระภายในหนึ่งปี</t>
  </si>
  <si>
    <t>อาคารและอุปกรณ์</t>
  </si>
  <si>
    <t>หนี้สินทางการเงินที่วัดมูลค่าด้วย</t>
  </si>
  <si>
    <t>หนี้สินภาษีเงินได้รอการตัดบัญชี</t>
  </si>
  <si>
    <t>รายได้จากการขาย</t>
  </si>
  <si>
    <t>ต้นทุนขาย</t>
  </si>
  <si>
    <t>กำไรขั้นต้น</t>
  </si>
  <si>
    <t>กำไรเบ็ดเสร็จรวมสำหรับปี</t>
  </si>
  <si>
    <t>การแบ่งปันกำไร:</t>
  </si>
  <si>
    <t>ส่วนของส่วนได้เสียที่ไม่มีอำนาจควบคุม</t>
  </si>
  <si>
    <t>แลกเปลี่ยนหุ้น</t>
  </si>
  <si>
    <t>หุ้นจากการ</t>
  </si>
  <si>
    <t>ส่วนเกินมูลค่า</t>
  </si>
  <si>
    <t>ยอดคงเหลือ ณ วันที่ 1 มกราคม พ.ศ. 2564</t>
  </si>
  <si>
    <t>ยอดคงเหลือ ณ วันที่ 31 ธันวาคม พ.ศ. 2564</t>
  </si>
  <si>
    <t>-</t>
  </si>
  <si>
    <t>รายการปรับกระทบกำไรจากการดำเนินงาน:</t>
  </si>
  <si>
    <t>(กำไร)ขาดทุนจากมูลค่ายุติธรรมของสินทรัพย์ทางการเงิน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</si>
  <si>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</si>
  <si>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รายได้ดอกเบี้ยรับ</t>
  </si>
  <si>
    <t>ขาดทุนจากการตั้งค่าเผื่อสินค้าคงเหลือ</t>
  </si>
  <si>
    <t>การเปลี่ยนแปลงในเงินทุนหมุนเวียน:</t>
  </si>
  <si>
    <t>เงินสดรับสุทธิจากการจำหน่ายเงินลงทุนในบริษัทย่อย</t>
  </si>
  <si>
    <t>เงินปันผลรับ</t>
  </si>
  <si>
    <t>เงินสดสุทธิได้มาจาก(ใช้ไปใน)กิจกรรมลงทุน</t>
  </si>
  <si>
    <t xml:space="preserve">เงินสดจ่ายคืนเงินต้นตามสัญญาเช่า </t>
  </si>
  <si>
    <t>เงินสดรับ(จ่าย)จากเงินเบิกเกินบัญชี</t>
  </si>
  <si>
    <t>เงินสดสุทธิได้มาจาก(ใช้ไปใน)กิจกรรมจัดหาเงิน</t>
  </si>
  <si>
    <t>กำไร(ขาดทุน)จากอัตราแลกเปลี่ยนของเงินสด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</si>
  <si>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</si>
  <si>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เงินสดและรายการเทียบเท่าเงินสดปลายปี</t>
  </si>
  <si>
    <t>รายการที่ไม่ใช่เงินสด:</t>
  </si>
  <si>
    <t xml:space="preserve">ยอดคงเหลือ ณ วันที่ 1 มกราคม พ.ศ. 2563 </t>
  </si>
  <si>
    <t>ส่วนเกินมูลค่าหุ้นจากการแลกเปลี่ยนหุ้น</t>
  </si>
  <si>
    <t>กำไรสำหรับปี</t>
  </si>
  <si>
    <t>การแบ่งปันกำไรเบ็ดเสร็จรวม</t>
  </si>
  <si>
    <t xml:space="preserve">กำไร(ขาดทุน)อื่น </t>
  </si>
  <si>
    <t>รายได้เงินปันผล</t>
  </si>
  <si>
    <t>(กลับรายการ) ผลขาดทุนด้านเครดิตที่คาดว่าจะเกิดขึ้น</t>
  </si>
  <si>
    <t>(กำไร)ขาดทุนจากอัตราแลกเปลี่ยนที่ยังไม่เกิดขึ้นจริง</t>
  </si>
  <si>
    <t>เงินสดจ่ายเพื่อซื้อสินทรัพย์ไม่มีตัวตน</t>
  </si>
  <si>
    <t xml:space="preserve">เงินสดรับจากการจำหน่ายอุปกรณ์ 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</si>
  <si>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</si>
  <si>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</si>
  <si>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</si>
  <si>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กำไรขาดทุนเบ็ดเสร็จอื่น</t>
  </si>
  <si>
    <t>ตัดจำหน่ายหนี้สูญ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</si>
  <si>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</si>
  <si>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</si>
  <si>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กำไรจากการจำหน่ายสินทรัพย์ทางการเงิน</t>
  </si>
  <si>
    <t>(กำไร)ขาดทุนจากการจำหน่ายเงินลงทุนในบริษัทย่อย</t>
  </si>
  <si>
    <t>เงินสดรับจากเงินฝากที่มีภาระผูกพัน</t>
  </si>
  <si>
    <t>การได้มาซึ่งอาคารที่ยังไม่ได้ชำระเป็นเงินสด</t>
  </si>
  <si>
    <t>การเพิ่มขึ้นของสินทรัพย์สิทธิการใช้</t>
  </si>
  <si>
    <t>เงินสดรับจากการรับโอนหนิ้สินผลประโยชน์พนักงาน</t>
  </si>
  <si>
    <t xml:space="preserve">   จากกิจการที่เกี่ยวข้องกัน</t>
  </si>
  <si>
    <t>เงินสดและรายการเทียบเท่าเงินสดเพิ่มขึ้นสุทธิ</t>
  </si>
  <si>
    <t>จ่ายภาระผูกพันผลประโยชน์พนักงาน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</si>
  <si>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</si>
  <si>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</si>
  <si>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ยอดคงเหลือ ณ วันที่ 1 มกราคม พ.ศ. 2563</t>
  </si>
  <si>
    <t>ยอดคงเหลือ ณ วันที่ 31 ธันวาคม พ.ศ. 2563</t>
  </si>
  <si>
    <t>รวม</t>
  </si>
  <si>
    <t>ส่วนของเจ้าของ</t>
  </si>
  <si>
    <t>เงินสดรับจากการจำหน่ายสินทรัพย์ทางการเงิน</t>
  </si>
  <si>
    <t xml:space="preserve">                    กรรมการ</t>
  </si>
  <si>
    <t xml:space="preserve">กำไรจากการจำหน่ายอุปกรณ์ </t>
  </si>
  <si>
    <r>
      <t xml:space="preserve">งบกระแสเงินสด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</si>
</sst>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1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_(* #,##0.00_);_(* \(#,##0.00\);_(* &quot;-&quot;??_);_(@_)"/>
    <numFmt numFmtId="168" formatCode="_(* #,##0_);_(* \(#,##0\);_(* &quot;-&quot;??_);_(@_)"/>
    <numFmt numFmtId="169" formatCode="#,##0;\(#,##0\);\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0."/>
    <numFmt numFmtId="173" formatCode="0.0%"/>
    <numFmt numFmtId="174" formatCode="[$-409]d\-mmm\-yy;@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&quot;$&quot;#,##0_);\(&quot;$&quot;#,##0\)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#,##0.0"/>
    <numFmt numFmtId="182" formatCode="_(* #,##0.0_);_(* \(#,##0.0\);_(* &quot;-&quot;??_);_(@_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_ * #,##0_)\ _฿_ ;_ * \(#,##0\)\ _฿_ ;_ * &quot;-&quot;_)\ _฿_ ;_ @_ "/>
    <numFmt numFmtId="190" formatCode="&quot;\&quot;#,##0;[Red]&quot;\&quot;\-#,##0"/>
    <numFmt numFmtId="191" formatCode="&quot;\&quot;#,##0.00;[Red]&quot;\&quot;\-#,##0.00"/>
    <numFmt numFmtId="192" formatCode="#.\ \ "/>
    <numFmt numFmtId="193" formatCode="##.\ \ "/>
    <numFmt numFmtId="194" formatCode="###0_);[Red]\(###0\)"/>
    <numFmt numFmtId="195" formatCode="General_)"/>
    <numFmt numFmtId="196" formatCode="0.000"/>
    <numFmt numFmtId="197" formatCode="#,##0.0_);\(#,##0.0\)"/>
    <numFmt numFmtId="198" formatCode="#,##0.000_);\(#,##0.000\)"/>
    <numFmt numFmtId="199" formatCode="_(* #,##0.0_);_(* \(#,##0.00\);_(* &quot;-&quot;??_);_(@_)"/>
    <numFmt numFmtId="200" formatCode="&quot;$&quot;#,\);\(&quot;$&quot;#,##0\)"/>
    <numFmt numFmtId="201" formatCode="\t&quot;฿&quot;#,##0.00_);\(#,##0.00\)"/>
    <numFmt numFmtId="202" formatCode="d\ \ด\ด\ด\ด\ \b\b\b\b"/>
    <numFmt numFmtId="203" formatCode="&quot;$&quot;\t#,##0_);\(&quot;$&quot;\t#,##0\)"/>
    <numFmt numFmtId="204" formatCode="\ช\:\น\น"/>
    <numFmt numFmtId="205" formatCode="_-* #,##0.00_-;\-* #,##0.00_-;_-* \-??_-;_-@_-"/>
    <numFmt numFmtId="206" formatCode="#,##0\ \ ;\(#,##0\)\ ;\—\ \ \ \ "/>
    <numFmt numFmtId="207" formatCode="&quot;?&quot;#,##0;[Red]\-&quot;?&quot;#,##0"/>
    <numFmt numFmtId="208" formatCode="\t#,##0"/>
    <numFmt numFmtId="209" formatCode="&quot;฿&quot;\t#,##0_);[Red]\(&quot;฿&quot;\t#,##0\)"/>
    <numFmt numFmtId="210" formatCode="#,##0.00&quot; $&quot;;\-#,##0.00&quot; $&quot;"/>
    <numFmt numFmtId="211" formatCode="&quot;$&quot;#,##0;[Red]\-&quot;$&quot;#,##0"/>
    <numFmt numFmtId="212" formatCode="0.00_)"/>
    <numFmt numFmtId="213" formatCode="\t#,##0.00_);[Red]\(\t#,##0.00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&quot;ฃ&quot;#,##0.00;[Red]\-&quot;ฃ&quot;#,##0.00"/>
    <numFmt numFmtId="219" formatCode="_-&quot;$&quot;* #,##0.00_-;\-&quot;$&quot;* #,##0.00_-;_-&quot;$&quot;* &quot;-&quot;??_-;_-@_-"/>
    <numFmt numFmtId="220" formatCode="_-&quot;ฃ&quot;* #,##0.00_-;\-&quot;ฃ&quot;* #,##0.00_-;_-&quot;ฃ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&quot;ฃ&quot;#,##0.00;\-&quot;ฃ&quot;#,##0.00"/>
    <numFmt numFmtId="224" formatCode="_-&quot;ฃ&quot;* #,##0_-;\-&quot;ฃ&quot;* #,##0_-;_-&quot;ฃ&quot;* &quot;-&quot;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$&quot;* #,##0_-;\-&quot;$&quot;* #,##0_-;_-&quot;$&quot;* &quot;-&quot;_-;_-@_-"/>
    <numFmt numFmtId="228" formatCode="_(&quot;$&quot;* #,##0.00_);_(&quot;$&quot;* \(#,##0.00\);_(&quot;$&quot;* &quot;-&quot;??_);_(@_)"/>
    <numFmt numFmtId="229" formatCode="_(* #,##0.00_);_(* \(#,##0.00\);_(* &quot;-&quot;_);_(@_)"/>
    <numFmt numFmtId="230" formatCode="[$-409]d\-mmm\-yyyy;@"/>
    <numFmt numFmtId="231" formatCode="_-* #,##0.0000_-;\-* #,##0.0000_-;_-* &quot;-&quot;??_-;_-@_-"/>
    <numFmt numFmtId="232" formatCode="_-[$€]* #,##0.00_-;\-[$€]* #,##0.00_-;_-[$€]* &quot;-&quot;??_-;_-@_-"/>
    <numFmt numFmtId="233" formatCode="[$-107041E]d\ mmm\ yy;@"/>
    <numFmt numFmtId="234" formatCode="[$-1010000]d/m/yyyy;@"/>
    <numFmt numFmtId="235" formatCode="#,##0.00;\(#,##0.00\)"/>
    <numFmt numFmtId="236" formatCode="###0.0%;\(###0.0%\)"/>
    <numFmt numFmtId="237" formatCode="&quot;$&quot;#,##0.00;\(&quot;$&quot;#,##0.00\)"/>
    <numFmt numFmtId="238" formatCode="_(* #,##0.00_);_(* \(\ #,##0.00\ \);_(* &quot;-&quot;??_);_(\ @_ \)"/>
    <numFmt numFmtId="239" formatCode="_-* #,##0.0_-;\-* #,##0.0_-;_-* &quot;-&quot;??_-;_-@_-"/>
    <numFmt numFmtId="240" formatCode="[$-409]mmm\-yy;@"/>
    <numFmt numFmtId="241" formatCode="&quot;$&quot;#,##0.00_);\(&quot;$&quot;#,##0.00\)"/>
    <numFmt numFmtId="242" formatCode="&quot;฿&quot;#,##0.00;[Red]\-&quot;฿&quot;#,##0.00"/>
    <numFmt numFmtId="243" formatCode="\t&quot;฿&quot;#,##0_);\(\t&quot;฿&quot;#,##0\)"/>
    <numFmt numFmtId="244" formatCode="dd\-mmm\-yy_)"/>
    <numFmt numFmtId="245" formatCode="#,##0.00\ &quot;F&quot;;\-#,##0.00\ &quot;F&quot;"/>
    <numFmt numFmtId="246" formatCode="[&gt;=0]#,##0.00;\(#,##0.00\)"/>
    <numFmt numFmtId="247" formatCode="&quot;    &quot;@"/>
    <numFmt numFmtId="248" formatCode="#,##0.0\ \ ;[Red]\-#,##0.0\ \ "/>
    <numFmt numFmtId="249" formatCode="_-[$€-2]* #,##0.00_-;\-[$€-2]* #,##0.00_-;_-[$€-2]* &quot;-&quot;??_-"/>
    <numFmt numFmtId="250" formatCode="0.0\x"/>
    <numFmt numFmtId="251" formatCode="\$#,##0.00;\(\$#,##0.00\)"/>
    <numFmt numFmtId="252" formatCode="_(* #,##0.0000_);_(* \(#,##0.0000\);_(* &quot;-&quot;_);_(@_)"/>
    <numFmt numFmtId="253" formatCode="0.0%;[Red]\(0.0%\);&quot;&quot;"/>
    <numFmt numFmtId="254" formatCode="_-* #,##0\ _D_M_-;\-* #,##0\ _D_M_-;_-* &quot;-&quot;\ _D_M_-;_-@_-"/>
    <numFmt numFmtId="255" formatCode="_-* #,##0.00\ _D_M_-;\-* #,##0.00\ _D_M_-;_-* &quot;-&quot;??\ _D_M_-;_-@_-"/>
    <numFmt numFmtId="256" formatCode="#,###,##0.00;\(#,###,##0.00\)"/>
    <numFmt numFmtId="257" formatCode="[$-41E]d\ mmmm\ yyyy"/>
    <numFmt numFmtId="258" formatCode="_(* #,##0_);[Red]_(* \(#,##0\);_(* &quot;-&quot;??_);_(@_)"/>
    <numFmt numFmtId="259" formatCode="_(* #,##0_);_(* \(\ #,##0\ \);_(* &quot;-&quot;_);_(\ @_ \)"/>
    <numFmt numFmtId="260" formatCode="&quot;ฃ&quot;#,##0;[Red]\-&quot;ฃ&quot;#,##0"/>
    <numFmt numFmtId="261" formatCode="_ * #,##0.00_ ;_ * \-#,##0.00_ ;_ * &quot;-&quot;??_ ;_ @_ "/>
    <numFmt numFmtId="262" formatCode="#,##0.0;\(#,##0.0\)"/>
  </numFmts>
  <fonts count="190">
    <font>
      <sz val="11"/>
      <color theme="1"/>
      <name val="Calibri"/>
      <family val="2"/>
      <scheme val="minor"/>
    </font>
    <font>
      <sz val="10"/>
      <color theme="1"/>
      <name val="Cambria"/>
      <family val="2"/>
    </font>
    <font>
      <sz val="10"/>
      <color theme="1"/>
      <name val="Cambria"/>
      <family val="2"/>
    </font>
    <font>
      <sz val="10"/>
      <color theme="1"/>
      <name val="Cambria"/>
      <family val="2"/>
    </font>
    <font>
      <sz val="10"/>
      <color theme="1"/>
      <name val="Cambria"/>
      <family val="2"/>
    </font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AngsanaUPC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0"/>
      <name val="Helv"/>
      <family val="2"/>
    </font>
    <font>
      <sz val="11"/>
      <name val="?l?r ?o?S?V?b?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2"/>
      <name val="Times New Roman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6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sz val="16"/>
      <color indexed="57"/>
      <name val="Browallia New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name val="ＭＳ Ｐゴシック"/>
      <family val="3"/>
      <charset val="128"/>
    </font>
    <font>
      <sz val="8"/>
      <name val="Century Gothic"/>
      <family val="2"/>
    </font>
    <font>
      <sz val="14"/>
      <name val="Cordia New"/>
      <family val="1"/>
      <charset val="136"/>
    </font>
    <font>
      <sz val="11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Browallia New"/>
      <family val="2"/>
    </font>
    <font>
      <sz val="10"/>
      <color theme="1"/>
      <name val="Georgia"/>
      <family val="1"/>
    </font>
    <font>
      <sz val="1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Cambria"/>
      <family val="2"/>
    </font>
    <font>
      <u/>
      <sz val="9"/>
      <color theme="10"/>
      <name val="Arial"/>
      <family val="2"/>
    </font>
    <font>
      <sz val="12"/>
      <color theme="1"/>
      <name val="Angsana New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  <charset val="222"/>
    </font>
    <font>
      <sz val="11"/>
      <color rgb="FF000000"/>
      <name val="Calibri"/>
      <family val="2"/>
    </font>
    <font>
      <sz val="14"/>
      <color rgb="FF000000"/>
      <name val="Cordia New"/>
      <family val="2"/>
    </font>
    <font>
      <sz val="11"/>
      <color rgb="FF0000FF"/>
      <name val="Calibri"/>
      <family val="2"/>
      <scheme val="minor"/>
    </font>
    <font>
      <sz val="14"/>
      <color theme="1"/>
      <name val="Cordia New"/>
      <family val="2"/>
    </font>
    <font>
      <sz val="10"/>
      <name val="Times New Roman"/>
      <family val="1"/>
      <charset val="204"/>
    </font>
    <font>
      <sz val="10"/>
      <color indexed="0"/>
      <name val="Arial"/>
      <family val="2"/>
    </font>
    <font>
      <sz val="10"/>
      <name val="Segoe UI"/>
      <family val="2"/>
    </font>
    <font>
      <u/>
      <sz val="10"/>
      <color rgb="FF0000FF"/>
      <name val="Georgia"/>
      <family val="1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0"/>
      <color indexed="12"/>
      <name val="Book Antiqua"/>
      <family val="1"/>
    </font>
    <font>
      <sz val="14"/>
      <color indexed="0"/>
      <name val="AngsanaUPC"/>
      <family val="1"/>
      <charset val="222"/>
    </font>
    <font>
      <sz val="16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6"/>
      <color indexed="0"/>
      <name val="AngsanaUPC"/>
      <family val="1"/>
      <charset val="222"/>
    </font>
    <font>
      <sz val="11"/>
      <name val="lr oSVbN"/>
      <family val="3"/>
      <charset val="128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0"/>
      <color indexed="8"/>
      <name val="Verdana"/>
      <family val="2"/>
    </font>
    <font>
      <sz val="10"/>
      <name val="Geneva"/>
    </font>
    <font>
      <sz val="11"/>
      <color indexed="8"/>
      <name val="Tahoma"/>
      <family val="2"/>
    </font>
    <font>
      <sz val="10"/>
      <name val="Helv"/>
      <charset val="204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9"/>
      <color indexed="0"/>
      <name val="Tahoma"/>
      <family val="2"/>
    </font>
    <font>
      <b/>
      <i/>
      <sz val="11"/>
      <color indexed="4"/>
      <name val="Arial"/>
      <family val="2"/>
    </font>
    <font>
      <sz val="14"/>
      <name val="Cordia New"/>
      <family val="2"/>
      <charset val="222"/>
    </font>
    <font>
      <b/>
      <sz val="10"/>
      <color indexed="0"/>
      <name val="Times New Roman"/>
      <family val="1"/>
    </font>
    <font>
      <sz val="15"/>
      <color indexed="0"/>
      <name val="AngsanaUPC"/>
      <family val="1"/>
      <charset val="222"/>
    </font>
    <font>
      <sz val="14"/>
      <color indexed="21"/>
      <name val="AngsanaUPC"/>
      <family val="1"/>
      <charset val="222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u/>
      <sz val="8"/>
      <color theme="10"/>
      <name val="Arial"/>
      <family val="2"/>
    </font>
    <font>
      <u/>
      <sz val="10"/>
      <color theme="10"/>
      <name val="Arial Unicode MS"/>
      <family val="2"/>
    </font>
    <font>
      <sz val="11"/>
      <color rgb="FF3F3F76"/>
      <name val="Calibri"/>
      <family val="2"/>
    </font>
    <font>
      <b/>
      <i/>
      <sz val="12"/>
      <color indexed="4"/>
      <name val="Arial"/>
      <family val="2"/>
    </font>
    <font>
      <sz val="10"/>
      <color indexed="2"/>
      <name val="Arial"/>
      <family val="2"/>
    </font>
    <font>
      <sz val="10"/>
      <color indexed="8"/>
      <name val="MS Sans Serif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MS Sans Serif"/>
    </font>
    <font>
      <sz val="10"/>
      <color theme="1"/>
      <name val="Tahoma"/>
      <family val="2"/>
    </font>
    <font>
      <sz val="13"/>
      <color rgb="FFFF0000"/>
      <name val="Browallia New"/>
      <family val="2"/>
    </font>
  </fonts>
  <fills count="7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8"/>
      </patternFill>
    </fill>
  </fills>
  <borders count="5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00">
    <xf numFmtId="0" fontId="0" fillId="0" borderId="0"/>
    <xf numFmtId="0" fontId="7" fillId="0" borderId="0"/>
    <xf numFmtId="0" fontId="8" fillId="0" borderId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6" fillId="0" borderId="0"/>
    <xf numFmtId="0" fontId="15" fillId="0" borderId="0"/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>
      <protection locked="0"/>
    </xf>
    <xf numFmtId="0" fontId="20" fillId="0" borderId="0"/>
    <xf numFmtId="43" fontId="2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0" fontId="6" fillId="0" borderId="0"/>
    <xf numFmtId="43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18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6" fillId="0" borderId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0" fontId="16" fillId="0" borderId="0"/>
    <xf numFmtId="0" fontId="5" fillId="0" borderId="0"/>
    <xf numFmtId="0" fontId="8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>
      <protection locked="0"/>
    </xf>
    <xf numFmtId="0" fontId="6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5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15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7" fillId="0" borderId="0"/>
    <xf numFmtId="43" fontId="7" fillId="0" borderId="0" applyFont="0" applyFill="0" applyBorder="0" applyAlignment="0" applyProtection="0"/>
    <xf numFmtId="0" fontId="61" fillId="0" borderId="147">
      <alignment horizontal="left" vertical="center"/>
    </xf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183" fontId="8" fillId="0" borderId="0" applyFont="0" applyFill="0" applyBorder="0" applyAlignment="0" applyProtection="0"/>
    <xf numFmtId="0" fontId="36" fillId="0" borderId="0"/>
    <xf numFmtId="184" fontId="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8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0" borderId="0"/>
    <xf numFmtId="41" fontId="8" fillId="0" borderId="0" applyFont="0" applyFill="0" applyBorder="0" applyAlignment="0" applyProtection="0"/>
    <xf numFmtId="0" fontId="40" fillId="0" borderId="0"/>
    <xf numFmtId="189" fontId="23" fillId="0" borderId="0" applyFont="0" applyFill="0" applyBorder="0" applyAlignment="0" applyProtection="0"/>
    <xf numFmtId="0" fontId="40" fillId="0" borderId="0"/>
    <xf numFmtId="189" fontId="23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2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0" borderId="0"/>
    <xf numFmtId="0" fontId="40" fillId="0" borderId="0"/>
    <xf numFmtId="189" fontId="23" fillId="0" borderId="0" applyFont="0" applyFill="0" applyBorder="0" applyAlignment="0" applyProtection="0"/>
    <xf numFmtId="190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1" fillId="0" borderId="0"/>
    <xf numFmtId="0" fontId="42" fillId="0" borderId="0">
      <alignment vertical="center"/>
    </xf>
    <xf numFmtId="0" fontId="23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43" fontId="44" fillId="0" borderId="12">
      <alignment horizontal="right" vertical="center"/>
    </xf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9" fontId="23" fillId="0" borderId="0"/>
    <xf numFmtId="0" fontId="46" fillId="0" borderId="0" applyFont="0" applyFill="0" applyBorder="0" applyAlignment="0" applyProtection="0"/>
    <xf numFmtId="0" fontId="47" fillId="0" borderId="8">
      <alignment horizontal="center"/>
    </xf>
    <xf numFmtId="0" fontId="48" fillId="0" borderId="0"/>
    <xf numFmtId="0" fontId="48" fillId="0" borderId="9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21" borderId="0"/>
    <xf numFmtId="0" fontId="47" fillId="0" borderId="0">
      <protection locked="0"/>
    </xf>
    <xf numFmtId="0" fontId="47" fillId="0" borderId="0"/>
    <xf numFmtId="192" fontId="47" fillId="0" borderId="0"/>
    <xf numFmtId="193" fontId="47" fillId="0" borderId="0"/>
    <xf numFmtId="0" fontId="48" fillId="22" borderId="0">
      <alignment horizontal="right"/>
    </xf>
    <xf numFmtId="0" fontId="47" fillId="0" borderId="0"/>
    <xf numFmtId="0" fontId="49" fillId="0" borderId="0">
      <alignment horizontal="justify" vertical="top" wrapText="1"/>
      <protection locked="0"/>
    </xf>
    <xf numFmtId="37" fontId="50" fillId="0" borderId="0"/>
    <xf numFmtId="37" fontId="51" fillId="0" borderId="0"/>
    <xf numFmtId="37" fontId="51" fillId="0" borderId="0"/>
    <xf numFmtId="177" fontId="52" fillId="0" borderId="3" applyAlignment="0" applyProtection="0"/>
    <xf numFmtId="194" fontId="8" fillId="0" borderId="0" applyFill="0" applyBorder="0" applyAlignment="0"/>
    <xf numFmtId="195" fontId="53" fillId="0" borderId="0" applyFill="0" applyBorder="0" applyAlignment="0"/>
    <xf numFmtId="196" fontId="53" fillId="0" borderId="0" applyFill="0" applyBorder="0" applyAlignment="0"/>
    <xf numFmtId="197" fontId="54" fillId="0" borderId="0" applyFill="0" applyBorder="0" applyAlignment="0"/>
    <xf numFmtId="198" fontId="54" fillId="0" borderId="0" applyFill="0" applyBorder="0" applyAlignment="0"/>
    <xf numFmtId="199" fontId="53" fillId="0" borderId="0" applyFill="0" applyBorder="0" applyAlignment="0"/>
    <xf numFmtId="200" fontId="54" fillId="0" borderId="0" applyFill="0" applyBorder="0" applyAlignment="0"/>
    <xf numFmtId="195" fontId="53" fillId="0" borderId="0" applyFill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99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4" fillId="0" borderId="0"/>
    <xf numFmtId="3" fontId="8" fillId="0" borderId="0" applyFont="0" applyFill="0" applyBorder="0" applyAlignment="0" applyProtection="0"/>
    <xf numFmtId="0" fontId="55" fillId="0" borderId="0" applyNumberFormat="0" applyAlignment="0">
      <alignment horizontal="left"/>
    </xf>
    <xf numFmtId="0" fontId="56" fillId="0" borderId="0"/>
    <xf numFmtId="0" fontId="56" fillId="0" borderId="0"/>
    <xf numFmtId="195" fontId="53" fillId="0" borderId="0" applyFont="0" applyFill="0" applyBorder="0" applyAlignment="0" applyProtection="0"/>
    <xf numFmtId="180" fontId="8" fillId="0" borderId="0" applyFont="0" applyFill="0" applyBorder="0" applyAlignment="0" applyProtection="0"/>
    <xf numFmtId="201" fontId="23" fillId="0" borderId="0" applyFont="0" applyFill="0" applyBorder="0" applyAlignment="0" applyProtection="0"/>
    <xf numFmtId="202" fontId="54" fillId="0" borderId="0"/>
    <xf numFmtId="203" fontId="8" fillId="0" borderId="0"/>
    <xf numFmtId="0" fontId="28" fillId="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57" fillId="0" borderId="0" applyFill="0" applyBorder="0" applyAlignment="0"/>
    <xf numFmtId="38" fontId="58" fillId="0" borderId="15">
      <alignment vertical="center"/>
    </xf>
    <xf numFmtId="204" fontId="54" fillId="0" borderId="0"/>
    <xf numFmtId="199" fontId="53" fillId="0" borderId="0" applyFill="0" applyBorder="0" applyAlignment="0"/>
    <xf numFmtId="195" fontId="53" fillId="0" borderId="0" applyFill="0" applyBorder="0" applyAlignment="0"/>
    <xf numFmtId="199" fontId="53" fillId="0" borderId="0" applyFill="0" applyBorder="0" applyAlignment="0"/>
    <xf numFmtId="200" fontId="54" fillId="0" borderId="0" applyFill="0" applyBorder="0" applyAlignment="0"/>
    <xf numFmtId="195" fontId="53" fillId="0" borderId="0" applyFill="0" applyBorder="0" applyAlignment="0"/>
    <xf numFmtId="0" fontId="59" fillId="0" borderId="0" applyNumberFormat="0" applyAlignment="0">
      <alignment horizontal="left"/>
    </xf>
    <xf numFmtId="205" fontId="60" fillId="0" borderId="0" applyFill="0" applyBorder="0" applyAlignment="0" applyProtection="0"/>
    <xf numFmtId="2" fontId="8" fillId="0" borderId="0" applyFont="0" applyFill="0" applyBorder="0" applyAlignment="0" applyProtection="0"/>
    <xf numFmtId="206" fontId="31" fillId="0" borderId="0">
      <alignment horizontal="right"/>
    </xf>
    <xf numFmtId="38" fontId="19" fillId="6" borderId="0" applyNumberFormat="0" applyBorder="0" applyAlignment="0" applyProtection="0"/>
    <xf numFmtId="0" fontId="8" fillId="0" borderId="0"/>
    <xf numFmtId="0" fontId="61" fillId="0" borderId="11" applyNumberFormat="0" applyAlignment="0" applyProtection="0">
      <alignment horizontal="left" vertical="center"/>
    </xf>
    <xf numFmtId="0" fontId="61" fillId="0" borderId="4">
      <alignment horizontal="left" vertical="center"/>
    </xf>
    <xf numFmtId="172" fontId="62" fillId="29" borderId="0">
      <alignment horizontal="left" vertical="top"/>
    </xf>
    <xf numFmtId="0" fontId="63" fillId="0" borderId="0" applyProtection="0"/>
    <xf numFmtId="0" fontId="61" fillId="0" borderId="0" applyProtection="0"/>
    <xf numFmtId="0" fontId="64" fillId="29" borderId="0">
      <alignment horizontal="left" wrapText="1"/>
    </xf>
    <xf numFmtId="207" fontId="8" fillId="0" borderId="0" applyBorder="0" applyAlignment="0"/>
    <xf numFmtId="10" fontId="19" fillId="29" borderId="8" applyNumberFormat="0" applyBorder="0" applyAlignment="0" applyProtection="0"/>
    <xf numFmtId="208" fontId="8" fillId="0" borderId="0"/>
    <xf numFmtId="173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31" fillId="0" borderId="0"/>
    <xf numFmtId="0" fontId="31" fillId="0" borderId="0"/>
    <xf numFmtId="0" fontId="69" fillId="0" borderId="0"/>
    <xf numFmtId="0" fontId="34" fillId="0" borderId="0" applyNumberFormat="0" applyFont="0" applyFill="0" applyBorder="0" applyProtection="0">
      <alignment horizontal="left" vertical="center"/>
    </xf>
    <xf numFmtId="199" fontId="53" fillId="0" borderId="0" applyFill="0" applyBorder="0" applyAlignment="0"/>
    <xf numFmtId="195" fontId="53" fillId="0" borderId="0" applyFill="0" applyBorder="0" applyAlignment="0"/>
    <xf numFmtId="199" fontId="53" fillId="0" borderId="0" applyFill="0" applyBorder="0" applyAlignment="0"/>
    <xf numFmtId="200" fontId="54" fillId="0" borderId="0" applyFill="0" applyBorder="0" applyAlignment="0"/>
    <xf numFmtId="195" fontId="53" fillId="0" borderId="0" applyFill="0" applyBorder="0" applyAlignment="0"/>
    <xf numFmtId="0" fontId="70" fillId="0" borderId="0"/>
    <xf numFmtId="0" fontId="71" fillId="0" borderId="0"/>
    <xf numFmtId="0" fontId="70" fillId="0" borderId="0"/>
    <xf numFmtId="0" fontId="71" fillId="0" borderId="0"/>
    <xf numFmtId="0" fontId="72" fillId="0" borderId="0"/>
    <xf numFmtId="209" fontId="60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78" fontId="73" fillId="0" borderId="0" applyFont="0" applyFill="0" applyBorder="0" applyAlignment="0" applyProtection="0"/>
    <xf numFmtId="179" fontId="7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7" fillId="0" borderId="0" applyFont="0" applyFill="0" applyBorder="0" applyAlignment="0" applyProtection="0"/>
    <xf numFmtId="37" fontId="75" fillId="0" borderId="0"/>
    <xf numFmtId="0" fontId="70" fillId="0" borderId="0"/>
    <xf numFmtId="0" fontId="71" fillId="0" borderId="0"/>
    <xf numFmtId="0" fontId="71" fillId="0" borderId="0"/>
    <xf numFmtId="212" fontId="7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213" fontId="8" fillId="0" borderId="0"/>
    <xf numFmtId="0" fontId="77" fillId="0" borderId="0"/>
    <xf numFmtId="189" fontId="23" fillId="0" borderId="0" applyFont="0" applyFill="0" applyBorder="0" applyAlignment="0" applyProtection="0"/>
    <xf numFmtId="40" fontId="78" fillId="32" borderId="0">
      <alignment horizontal="right"/>
    </xf>
    <xf numFmtId="0" fontId="79" fillId="32" borderId="0">
      <alignment horizontal="right"/>
    </xf>
    <xf numFmtId="0" fontId="80" fillId="32" borderId="5"/>
    <xf numFmtId="0" fontId="81" fillId="0" borderId="0">
      <alignment horizontal="center"/>
    </xf>
    <xf numFmtId="0" fontId="82" fillId="0" borderId="0">
      <alignment horizontal="center"/>
    </xf>
    <xf numFmtId="198" fontId="54" fillId="0" borderId="0" applyFont="0" applyFill="0" applyBorder="0" applyAlignment="0" applyProtection="0"/>
    <xf numFmtId="214" fontId="53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3" fillId="0" borderId="10" applyNumberFormat="0" applyBorder="0"/>
    <xf numFmtId="3" fontId="83" fillId="0" borderId="0" applyNumberFormat="0" applyFill="0" applyBorder="0" applyAlignment="0" applyProtection="0"/>
    <xf numFmtId="199" fontId="53" fillId="0" borderId="0" applyFill="0" applyBorder="0" applyAlignment="0"/>
    <xf numFmtId="195" fontId="53" fillId="0" borderId="0" applyFill="0" applyBorder="0" applyAlignment="0"/>
    <xf numFmtId="199" fontId="53" fillId="0" borderId="0" applyFill="0" applyBorder="0" applyAlignment="0"/>
    <xf numFmtId="200" fontId="54" fillId="0" borderId="0" applyFill="0" applyBorder="0" applyAlignment="0"/>
    <xf numFmtId="195" fontId="5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52" fillId="0" borderId="9">
      <alignment horizontal="center"/>
    </xf>
    <xf numFmtId="3" fontId="58" fillId="0" borderId="0" applyFont="0" applyFill="0" applyBorder="0" applyAlignment="0" applyProtection="0"/>
    <xf numFmtId="0" fontId="58" fillId="33" borderId="0" applyNumberFormat="0" applyFont="0" applyBorder="0" applyAlignment="0" applyProtection="0"/>
    <xf numFmtId="37" fontId="49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23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215" fontId="8" fillId="0" borderId="0" applyNumberFormat="0" applyFill="0" applyBorder="0" applyAlignment="0" applyProtection="0">
      <alignment horizontal="left"/>
    </xf>
    <xf numFmtId="38" fontId="34" fillId="0" borderId="0" applyNumberFormat="0" applyFont="0" applyFill="0" applyBorder="0" applyAlignment="0"/>
    <xf numFmtId="0" fontId="34" fillId="0" borderId="22" applyAlignment="0">
      <alignment horizontal="centerContinuous"/>
    </xf>
    <xf numFmtId="12" fontId="84" fillId="0" borderId="8">
      <alignment horizontal="center"/>
    </xf>
    <xf numFmtId="189" fontId="23" fillId="0" borderId="0" applyFont="0" applyFill="0" applyBorder="0" applyAlignment="0" applyProtection="0"/>
    <xf numFmtId="0" fontId="85" fillId="0" borderId="0" applyNumberFormat="0" applyBorder="0"/>
    <xf numFmtId="0" fontId="86" fillId="29" borderId="0">
      <alignment wrapText="1"/>
    </xf>
    <xf numFmtId="40" fontId="87" fillId="0" borderId="0" applyBorder="0">
      <alignment horizontal="right"/>
    </xf>
    <xf numFmtId="49" fontId="57" fillId="0" borderId="0" applyFill="0" applyBorder="0" applyAlignment="0"/>
    <xf numFmtId="216" fontId="54" fillId="0" borderId="0" applyFill="0" applyBorder="0" applyAlignment="0"/>
    <xf numFmtId="217" fontId="54" fillId="0" borderId="0" applyFill="0" applyBorder="0" applyAlignment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8" fontId="58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28" borderId="14" applyNumberFormat="0" applyAlignment="0" applyProtection="0"/>
    <xf numFmtId="0" fontId="91" fillId="0" borderId="19" applyNumberFormat="0" applyFill="0" applyAlignment="0" applyProtection="0"/>
    <xf numFmtId="0" fontId="92" fillId="8" borderId="0" applyNumberFormat="0" applyBorder="0" applyAlignment="0" applyProtection="0"/>
    <xf numFmtId="0" fontId="93" fillId="27" borderId="21" applyNumberFormat="0" applyAlignment="0" applyProtection="0"/>
    <xf numFmtId="0" fontId="94" fillId="27" borderId="13" applyNumberFormat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" fontId="23" fillId="0" borderId="24"/>
    <xf numFmtId="0" fontId="97" fillId="0" borderId="0" applyNumberFormat="0" applyFill="0" applyBorder="0" applyAlignment="0" applyProtection="0"/>
    <xf numFmtId="219" fontId="98" fillId="0" borderId="0" applyFont="0" applyFill="0" applyBorder="0" applyAlignment="0" applyProtection="0"/>
    <xf numFmtId="0" fontId="99" fillId="9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102" fillId="12" borderId="13" applyNumberFormat="0" applyAlignment="0" applyProtection="0"/>
    <xf numFmtId="0" fontId="103" fillId="30" borderId="0" applyNumberFormat="0" applyBorder="0" applyAlignment="0" applyProtection="0"/>
    <xf numFmtId="0" fontId="104" fillId="0" borderId="23" applyNumberFormat="0" applyFill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8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221" fontId="105" fillId="0" borderId="0" applyFont="0" applyFill="0" applyBorder="0" applyAlignment="0" applyProtection="0"/>
    <xf numFmtId="222" fontId="105" fillId="0" borderId="0" applyFont="0" applyFill="0" applyBorder="0" applyAlignment="0" applyProtection="0"/>
    <xf numFmtId="223" fontId="60" fillId="0" borderId="0" applyFont="0" applyFill="0" applyBorder="0" applyAlignment="0" applyProtection="0"/>
    <xf numFmtId="224" fontId="60" fillId="0" borderId="0" applyFont="0" applyFill="0" applyBorder="0" applyAlignment="0" applyProtection="0"/>
    <xf numFmtId="0" fontId="101" fillId="0" borderId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6" borderId="0" applyNumberFormat="0" applyBorder="0" applyAlignment="0" applyProtection="0"/>
    <xf numFmtId="0" fontId="43" fillId="31" borderId="20" applyNumberFormat="0" applyFont="0" applyAlignment="0" applyProtection="0"/>
    <xf numFmtId="0" fontId="106" fillId="0" borderId="16" applyNumberFormat="0" applyFill="0" applyAlignment="0" applyProtection="0"/>
    <xf numFmtId="0" fontId="107" fillId="0" borderId="17" applyNumberFormat="0" applyFill="0" applyAlignment="0" applyProtection="0"/>
    <xf numFmtId="0" fontId="108" fillId="0" borderId="18" applyNumberFormat="0" applyFill="0" applyAlignment="0" applyProtection="0"/>
    <xf numFmtId="0" fontId="108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09" fillId="0" borderId="0" applyFont="0" applyFill="0" applyBorder="0" applyAlignment="0" applyProtection="0"/>
    <xf numFmtId="225" fontId="110" fillId="0" borderId="0" applyFont="0" applyFill="0" applyBorder="0" applyAlignment="0" applyProtection="0"/>
    <xf numFmtId="226" fontId="11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09" fillId="0" borderId="0"/>
    <xf numFmtId="195" fontId="40" fillId="0" borderId="0"/>
    <xf numFmtId="41" fontId="49" fillId="0" borderId="0" applyFont="0" applyFill="0" applyBorder="0" applyAlignment="0" applyProtection="0"/>
    <xf numFmtId="0" fontId="111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227" fontId="114" fillId="0" borderId="0" applyFont="0" applyFill="0" applyBorder="0" applyAlignment="0" applyProtection="0"/>
    <xf numFmtId="227" fontId="49" fillId="0" borderId="0" applyFont="0" applyFill="0" applyBorder="0" applyAlignment="0" applyProtection="0"/>
    <xf numFmtId="191" fontId="115" fillId="0" borderId="0" applyFont="0" applyFill="0" applyBorder="0" applyAlignment="0" applyProtection="0"/>
    <xf numFmtId="190" fontId="115" fillId="0" borderId="0" applyFont="0" applyFill="0" applyBorder="0" applyAlignment="0" applyProtection="0"/>
    <xf numFmtId="174" fontId="116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17" fillId="0" borderId="0"/>
    <xf numFmtId="0" fontId="8" fillId="0" borderId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0"/>
    <xf numFmtId="0" fontId="5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8" fillId="0" borderId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2" fontId="84" fillId="0" borderId="31">
      <alignment horizontal="center"/>
    </xf>
    <xf numFmtId="0" fontId="94" fillId="27" borderId="33" applyNumberFormat="0" applyAlignment="0" applyProtection="0"/>
    <xf numFmtId="0" fontId="104" fillId="0" borderId="36" applyNumberFormat="0" applyFill="0" applyAlignment="0" applyProtection="0"/>
    <xf numFmtId="0" fontId="93" fillId="27" borderId="35" applyNumberFormat="0" applyAlignment="0" applyProtection="0"/>
    <xf numFmtId="0" fontId="102" fillId="12" borderId="33" applyNumberFormat="0" applyAlignment="0" applyProtection="0"/>
    <xf numFmtId="0" fontId="47" fillId="0" borderId="25">
      <alignment horizont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31">
      <alignment horizontal="center"/>
    </xf>
    <xf numFmtId="0" fontId="61" fillId="0" borderId="26">
      <alignment horizontal="left" vertical="center"/>
    </xf>
    <xf numFmtId="10" fontId="19" fillId="29" borderId="25" applyNumberFormat="0" applyBorder="0" applyAlignment="0" applyProtection="0"/>
    <xf numFmtId="0" fontId="61" fillId="0" borderId="32">
      <alignment horizontal="left" vertical="center"/>
    </xf>
    <xf numFmtId="0" fontId="43" fillId="31" borderId="34" applyNumberFormat="0" applyFont="0" applyAlignment="0" applyProtection="0"/>
    <xf numFmtId="12" fontId="84" fillId="0" borderId="25">
      <alignment horizontal="center"/>
    </xf>
    <xf numFmtId="0" fontId="93" fillId="27" borderId="29" applyNumberFormat="0" applyAlignment="0" applyProtection="0"/>
    <xf numFmtId="0" fontId="94" fillId="27" borderId="27" applyNumberFormat="0" applyAlignment="0" applyProtection="0"/>
    <xf numFmtId="0" fontId="102" fillId="12" borderId="27" applyNumberFormat="0" applyAlignment="0" applyProtection="0"/>
    <xf numFmtId="0" fontId="104" fillId="0" borderId="30" applyNumberFormat="0" applyFill="0" applyAlignment="0" applyProtection="0"/>
    <xf numFmtId="0" fontId="43" fillId="31" borderId="28" applyNumberFormat="0" applyFont="0" applyAlignment="0" applyProtection="0"/>
    <xf numFmtId="10" fontId="19" fillId="29" borderId="31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4" fillId="0" borderId="12">
      <alignment horizontal="right" vertical="center"/>
    </xf>
    <xf numFmtId="0" fontId="47" fillId="0" borderId="25">
      <alignment horizontal="center"/>
    </xf>
    <xf numFmtId="177" fontId="52" fillId="0" borderId="3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26">
      <alignment horizontal="left" vertical="center"/>
    </xf>
    <xf numFmtId="10" fontId="19" fillId="29" borderId="25" applyNumberFormat="0" applyBorder="0" applyAlignment="0" applyProtection="0"/>
    <xf numFmtId="12" fontId="84" fillId="0" borderId="25">
      <alignment horizontal="center"/>
    </xf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93" fillId="27" borderId="253" applyNumberFormat="0" applyAlignment="0" applyProtection="0"/>
    <xf numFmtId="10" fontId="19" fillId="29" borderId="469" applyNumberFormat="0" applyBorder="0" applyAlignment="0" applyProtection="0"/>
    <xf numFmtId="0" fontId="61" fillId="0" borderId="92">
      <alignment horizontal="left" vertical="center"/>
    </xf>
    <xf numFmtId="0" fontId="93" fillId="27" borderId="322" applyNumberFormat="0" applyAlignment="0" applyProtection="0"/>
    <xf numFmtId="10" fontId="19" fillId="29" borderId="54" applyNumberFormat="0" applyBorder="0" applyAlignment="0" applyProtection="0"/>
    <xf numFmtId="0" fontId="93" fillId="27" borderId="223" applyNumberFormat="0" applyAlignment="0" applyProtection="0"/>
    <xf numFmtId="43" fontId="15" fillId="0" borderId="0" applyFont="0" applyFill="0" applyBorder="0" applyAlignment="0" applyProtection="0"/>
    <xf numFmtId="0" fontId="102" fillId="12" borderId="179" applyNumberFormat="0" applyAlignment="0" applyProtection="0"/>
    <xf numFmtId="0" fontId="43" fillId="31" borderId="411" applyNumberFormat="0" applyFont="0" applyAlignment="0" applyProtection="0"/>
    <xf numFmtId="0" fontId="104" fillId="0" borderId="224" applyNumberFormat="0" applyFill="0" applyAlignment="0" applyProtection="0"/>
    <xf numFmtId="0" fontId="102" fillId="12" borderId="81" applyNumberFormat="0" applyAlignment="0" applyProtection="0"/>
    <xf numFmtId="0" fontId="43" fillId="31" borderId="82" applyNumberFormat="0" applyFont="0" applyAlignment="0" applyProtection="0"/>
    <xf numFmtId="9" fontId="15" fillId="0" borderId="0" applyFont="0" applyFill="0" applyBorder="0" applyAlignment="0" applyProtection="0"/>
    <xf numFmtId="0" fontId="104" fillId="0" borderId="127" applyNumberFormat="0" applyFill="0" applyAlignment="0" applyProtection="0"/>
    <xf numFmtId="10" fontId="19" fillId="29" borderId="146" applyNumberFormat="0" applyBorder="0" applyAlignment="0" applyProtection="0"/>
    <xf numFmtId="10" fontId="19" fillId="29" borderId="165" applyNumberFormat="0" applyBorder="0" applyAlignment="0" applyProtection="0"/>
    <xf numFmtId="0" fontId="43" fillId="31" borderId="278" applyNumberFormat="0" applyFont="0" applyAlignment="0" applyProtection="0"/>
    <xf numFmtId="0" fontId="15" fillId="0" borderId="0">
      <protection locked="0"/>
    </xf>
    <xf numFmtId="0" fontId="47" fillId="0" borderId="85">
      <alignment horizontal="center"/>
    </xf>
    <xf numFmtId="10" fontId="19" fillId="29" borderId="91" applyNumberFormat="0" applyBorder="0" applyAlignment="0" applyProtection="0"/>
    <xf numFmtId="0" fontId="93" fillId="27" borderId="370" applyNumberFormat="0" applyAlignment="0" applyProtection="0"/>
    <xf numFmtId="0" fontId="47" fillId="0" borderId="91">
      <alignment horizontal="center"/>
    </xf>
    <xf numFmtId="12" fontId="84" fillId="0" borderId="158">
      <alignment horizontal="center"/>
    </xf>
    <xf numFmtId="0" fontId="94" fillId="27" borderId="173" applyNumberFormat="0" applyAlignment="0" applyProtection="0"/>
    <xf numFmtId="0" fontId="61" fillId="0" borderId="397">
      <alignment horizontal="left" vertical="center"/>
    </xf>
    <xf numFmtId="0" fontId="47" fillId="0" borderId="366">
      <alignment horizontal="center"/>
    </xf>
    <xf numFmtId="0" fontId="61" fillId="0" borderId="117">
      <alignment horizontal="left" vertical="center"/>
    </xf>
    <xf numFmtId="9" fontId="15" fillId="0" borderId="0" applyFont="0" applyFill="0" applyBorder="0" applyAlignment="0" applyProtection="0"/>
    <xf numFmtId="12" fontId="84" fillId="0" borderId="183">
      <alignment horizontal="center"/>
    </xf>
    <xf numFmtId="12" fontId="84" fillId="0" borderId="85">
      <alignment horizontal="center"/>
    </xf>
    <xf numFmtId="0" fontId="102" fillId="12" borderId="93" applyNumberFormat="0" applyAlignment="0" applyProtection="0"/>
    <xf numFmtId="177" fontId="52" fillId="0" borderId="110" applyAlignment="0" applyProtection="0"/>
    <xf numFmtId="10" fontId="19" fillId="29" borderId="152" applyNumberFormat="0" applyBorder="0" applyAlignment="0" applyProtection="0"/>
    <xf numFmtId="9" fontId="15" fillId="0" borderId="0" applyFont="0" applyFill="0" applyBorder="0" applyAlignment="0" applyProtection="0"/>
    <xf numFmtId="12" fontId="84" fillId="0" borderId="91">
      <alignment horizontal="center"/>
    </xf>
    <xf numFmtId="10" fontId="19" fillId="29" borderId="451" applyNumberFormat="0" applyBorder="0" applyAlignment="0" applyProtection="0"/>
    <xf numFmtId="0" fontId="47" fillId="0" borderId="318">
      <alignment horizontal="center"/>
    </xf>
    <xf numFmtId="0" fontId="102" fillId="12" borderId="118" applyNumberFormat="0" applyAlignment="0" applyProtection="0"/>
    <xf numFmtId="0" fontId="15" fillId="0" borderId="0">
      <protection locked="0"/>
    </xf>
    <xf numFmtId="0" fontId="61" fillId="0" borderId="361">
      <alignment horizontal="left" vertical="center"/>
    </xf>
    <xf numFmtId="0" fontId="43" fillId="31" borderId="436" applyNumberFormat="0" applyFont="0" applyAlignment="0" applyProtection="0"/>
    <xf numFmtId="0" fontId="94" fillId="27" borderId="417" applyNumberFormat="0" applyAlignment="0" applyProtection="0"/>
    <xf numFmtId="0" fontId="47" fillId="0" borderId="116">
      <alignment horizontal="center"/>
    </xf>
    <xf numFmtId="0" fontId="102" fillId="12" borderId="435" applyNumberFormat="0" applyAlignment="0" applyProtection="0"/>
    <xf numFmtId="9" fontId="15" fillId="0" borderId="0" applyFont="0" applyFill="0" applyBorder="0" applyAlignment="0" applyProtection="0"/>
    <xf numFmtId="0" fontId="43" fillId="31" borderId="235" applyNumberFormat="0" applyFont="0" applyAlignment="0" applyProtection="0"/>
    <xf numFmtId="0" fontId="102" fillId="12" borderId="338" applyNumberFormat="0" applyAlignment="0" applyProtection="0"/>
    <xf numFmtId="0" fontId="93" fillId="27" borderId="89" applyNumberFormat="0" applyAlignment="0" applyProtection="0"/>
    <xf numFmtId="0" fontId="102" fillId="12" borderId="471" applyNumberFormat="0" applyAlignment="0" applyProtection="0"/>
    <xf numFmtId="0" fontId="104" fillId="0" borderId="84" applyNumberFormat="0" applyFill="0" applyAlignment="0" applyProtection="0"/>
    <xf numFmtId="0" fontId="94" fillId="27" borderId="209" applyNumberFormat="0" applyAlignment="0" applyProtection="0"/>
    <xf numFmtId="0" fontId="93" fillId="27" borderId="187" applyNumberFormat="0" applyAlignment="0" applyProtection="0"/>
    <xf numFmtId="0" fontId="104" fillId="0" borderId="121" applyNumberFormat="0" applyFill="0" applyAlignment="0" applyProtection="0"/>
    <xf numFmtId="0" fontId="47" fillId="0" borderId="54">
      <alignment horizontal="center"/>
    </xf>
    <xf numFmtId="0" fontId="104" fillId="0" borderId="164" applyNumberFormat="0" applyFill="0" applyAlignment="0" applyProtection="0"/>
    <xf numFmtId="0" fontId="61" fillId="0" borderId="80">
      <alignment horizontal="left" vertical="center"/>
    </xf>
    <xf numFmtId="9" fontId="15" fillId="0" borderId="0" applyFont="0" applyFill="0" applyBorder="0" applyAlignment="0" applyProtection="0"/>
    <xf numFmtId="0" fontId="104" fillId="0" borderId="413" applyNumberFormat="0" applyFill="0" applyAlignment="0" applyProtection="0"/>
    <xf numFmtId="0" fontId="94" fillId="27" borderId="191" applyNumberFormat="0" applyAlignment="0" applyProtection="0"/>
    <xf numFmtId="0" fontId="61" fillId="0" borderId="434">
      <alignment horizontal="left" vertical="center"/>
    </xf>
    <xf numFmtId="0" fontId="43" fillId="31" borderId="180" applyNumberFormat="0" applyFont="0" applyAlignment="0" applyProtection="0"/>
    <xf numFmtId="43" fontId="15" fillId="0" borderId="0" applyFont="0" applyFill="0" applyBorder="0" applyAlignment="0" applyProtection="0"/>
    <xf numFmtId="0" fontId="47" fillId="0" borderId="107">
      <alignment horizontal="center"/>
    </xf>
    <xf numFmtId="12" fontId="84" fillId="0" borderId="243">
      <alignment horizontal="center"/>
    </xf>
    <xf numFmtId="0" fontId="94" fillId="27" borderId="251" applyNumberFormat="0" applyAlignment="0" applyProtection="0"/>
    <xf numFmtId="10" fontId="19" fillId="29" borderId="79" applyNumberFormat="0" applyBorder="0" applyAlignment="0" applyProtection="0"/>
    <xf numFmtId="0" fontId="102" fillId="12" borderId="173" applyNumberFormat="0" applyAlignment="0" applyProtection="0"/>
    <xf numFmtId="0" fontId="104" fillId="0" borderId="60" applyNumberFormat="0" applyFill="0" applyAlignment="0" applyProtection="0"/>
    <xf numFmtId="10" fontId="19" fillId="29" borderId="384" applyNumberFormat="0" applyBorder="0" applyAlignment="0" applyProtection="0"/>
    <xf numFmtId="0" fontId="94" fillId="27" borderId="118" applyNumberFormat="0" applyAlignment="0" applyProtection="0"/>
    <xf numFmtId="9" fontId="15" fillId="0" borderId="0" applyFont="0" applyFill="0" applyBorder="0" applyAlignment="0" applyProtection="0"/>
    <xf numFmtId="0" fontId="104" fillId="0" borderId="310" applyNumberFormat="0" applyFill="0" applyAlignment="0" applyProtection="0"/>
    <xf numFmtId="10" fontId="19" fillId="29" borderId="274" applyNumberFormat="0" applyBorder="0" applyAlignment="0" applyProtection="0"/>
    <xf numFmtId="0" fontId="43" fillId="31" borderId="125" applyNumberFormat="0" applyFont="0" applyAlignment="0" applyProtection="0"/>
    <xf numFmtId="0" fontId="102" fillId="12" borderId="130" applyNumberFormat="0" applyAlignment="0" applyProtection="0"/>
    <xf numFmtId="0" fontId="43" fillId="31" borderId="119" applyNumberFormat="0" applyFont="0" applyAlignment="0" applyProtection="0"/>
    <xf numFmtId="0" fontId="61" fillId="0" borderId="135">
      <alignment horizontal="left" vertical="center"/>
    </xf>
    <xf numFmtId="0" fontId="102" fillId="12" borderId="87" applyNumberFormat="0" applyAlignment="0" applyProtection="0"/>
    <xf numFmtId="0" fontId="94" fillId="27" borderId="124" applyNumberFormat="0" applyAlignment="0" applyProtection="0"/>
    <xf numFmtId="0" fontId="102" fillId="12" borderId="185" applyNumberFormat="0" applyAlignment="0" applyProtection="0"/>
    <xf numFmtId="0" fontId="104" fillId="0" borderId="90" applyNumberFormat="0" applyFill="0" applyAlignment="0" applyProtection="0"/>
    <xf numFmtId="0" fontId="47" fillId="0" borderId="91">
      <alignment horizontal="center"/>
    </xf>
    <xf numFmtId="0" fontId="47" fillId="0" borderId="79">
      <alignment horizontal="center"/>
    </xf>
    <xf numFmtId="0" fontId="102" fillId="12" borderId="75" applyNumberFormat="0" applyAlignment="0" applyProtection="0"/>
    <xf numFmtId="0" fontId="15" fillId="0" borderId="0">
      <protection locked="0"/>
    </xf>
    <xf numFmtId="0" fontId="93" fillId="27" borderId="144" applyNumberFormat="0" applyAlignment="0" applyProtection="0"/>
    <xf numFmtId="0" fontId="94" fillId="27" borderId="465" applyNumberFormat="0" applyAlignment="0" applyProtection="0"/>
    <xf numFmtId="0" fontId="61" fillId="0" borderId="160">
      <alignment horizontal="left" vertical="center"/>
    </xf>
    <xf numFmtId="10" fontId="19" fillId="29" borderId="360" applyNumberFormat="0" applyBorder="0" applyAlignment="0" applyProtection="0"/>
    <xf numFmtId="0" fontId="61" fillId="0" borderId="257">
      <alignment horizontal="left" vertical="center"/>
    </xf>
    <xf numFmtId="12" fontId="84" fillId="0" borderId="165">
      <alignment horizontal="center"/>
    </xf>
    <xf numFmtId="0" fontId="43" fillId="31" borderId="76" applyNumberFormat="0" applyFont="0" applyAlignment="0" applyProtection="0"/>
    <xf numFmtId="0" fontId="93" fillId="27" borderId="316" applyNumberFormat="0" applyAlignment="0" applyProtection="0"/>
    <xf numFmtId="12" fontId="84" fillId="0" borderId="336">
      <alignment horizontal="center"/>
    </xf>
    <xf numFmtId="0" fontId="43" fillId="31" borderId="357" applyNumberFormat="0" applyFont="0" applyAlignment="0" applyProtection="0"/>
    <xf numFmtId="12" fontId="84" fillId="0" borderId="152">
      <alignment horizontal="center"/>
    </xf>
    <xf numFmtId="0" fontId="94" fillId="27" borderId="245" applyNumberFormat="0" applyAlignment="0" applyProtection="0"/>
    <xf numFmtId="0" fontId="47" fillId="0" borderId="348">
      <alignment horizontal="center"/>
    </xf>
    <xf numFmtId="0" fontId="104" fillId="0" borderId="248" applyNumberFormat="0" applyFill="0" applyAlignment="0" applyProtection="0"/>
    <xf numFmtId="177" fontId="52" fillId="0" borderId="159" applyAlignment="0" applyProtection="0"/>
    <xf numFmtId="43" fontId="15" fillId="0" borderId="0" applyFont="0" applyFill="0" applyBorder="0" applyAlignment="0" applyProtection="0"/>
    <xf numFmtId="0" fontId="61" fillId="0" borderId="202">
      <alignment horizontal="left" vertical="center"/>
    </xf>
    <xf numFmtId="0" fontId="47" fillId="0" borderId="165">
      <alignment horizontal="center"/>
    </xf>
    <xf numFmtId="12" fontId="84" fillId="0" borderId="427">
      <alignment horizontal="center"/>
    </xf>
    <xf numFmtId="12" fontId="84" fillId="0" borderId="73">
      <alignment horizontal="center"/>
    </xf>
    <xf numFmtId="10" fontId="19" fillId="29" borderId="73" applyNumberFormat="0" applyBorder="0" applyAlignment="0" applyProtection="0"/>
    <xf numFmtId="0" fontId="61" fillId="0" borderId="74">
      <alignment horizontal="left" vertical="center"/>
    </xf>
    <xf numFmtId="0" fontId="93" fillId="27" borderId="437" applyNumberFormat="0" applyAlignment="0" applyProtection="0"/>
    <xf numFmtId="0" fontId="43" fillId="31" borderId="393" applyNumberFormat="0" applyFont="0" applyAlignment="0" applyProtection="0"/>
    <xf numFmtId="0" fontId="47" fillId="0" borderId="73">
      <alignment horizontal="center"/>
    </xf>
    <xf numFmtId="0" fontId="104" fillId="0" borderId="188" applyNumberFormat="0" applyFill="0" applyAlignment="0" applyProtection="0"/>
    <xf numFmtId="10" fontId="19" fillId="29" borderId="255" applyNumberFormat="0" applyBorder="0" applyAlignment="0" applyProtection="0"/>
    <xf numFmtId="0" fontId="15" fillId="0" borderId="0">
      <protection locked="0"/>
    </xf>
    <xf numFmtId="9" fontId="15" fillId="0" borderId="0" applyFont="0" applyFill="0" applyBorder="0" applyAlignment="0" applyProtection="0"/>
    <xf numFmtId="0" fontId="93" fillId="27" borderId="236" applyNumberFormat="0" applyAlignment="0" applyProtection="0"/>
    <xf numFmtId="0" fontId="94" fillId="27" borderId="142" applyNumberFormat="0" applyAlignment="0" applyProtection="0"/>
    <xf numFmtId="0" fontId="61" fillId="0" borderId="464">
      <alignment horizontal="left" vertical="center"/>
    </xf>
    <xf numFmtId="0" fontId="61" fillId="0" borderId="306">
      <alignment horizontal="left" vertical="center"/>
    </xf>
    <xf numFmtId="0" fontId="102" fillId="12" borderId="154" applyNumberFormat="0" applyAlignment="0" applyProtection="0"/>
    <xf numFmtId="9" fontId="15" fillId="0" borderId="0" applyFont="0" applyFill="0" applyBorder="0" applyAlignment="0" applyProtection="0"/>
    <xf numFmtId="10" fontId="19" fillId="29" borderId="213" applyNumberFormat="0" applyBorder="0" applyAlignment="0" applyProtection="0"/>
    <xf numFmtId="9" fontId="15" fillId="0" borderId="0" applyFont="0" applyFill="0" applyBorder="0" applyAlignment="0" applyProtection="0"/>
    <xf numFmtId="0" fontId="61" fillId="0" borderId="282">
      <alignment horizontal="left" vertical="center"/>
    </xf>
    <xf numFmtId="0" fontId="93" fillId="27" borderId="95" applyNumberFormat="0" applyAlignment="0" applyProtection="0"/>
    <xf numFmtId="0" fontId="15" fillId="0" borderId="0">
      <protection locked="0"/>
    </xf>
    <xf numFmtId="0" fontId="61" fillId="0" borderId="178">
      <alignment horizontal="left" vertical="center"/>
    </xf>
    <xf numFmtId="10" fontId="19" fillId="29" borderId="249" applyNumberFormat="0" applyBorder="0" applyAlignment="0" applyProtection="0"/>
    <xf numFmtId="0" fontId="93" fillId="27" borderId="99" applyNumberFormat="0" applyAlignment="0" applyProtection="0"/>
    <xf numFmtId="0" fontId="47" fillId="0" borderId="37">
      <alignment horizontal="center"/>
    </xf>
    <xf numFmtId="10" fontId="19" fillId="29" borderId="67" applyNumberFormat="0" applyBorder="0" applyAlignment="0" applyProtection="0"/>
    <xf numFmtId="0" fontId="43" fillId="31" borderId="64" applyNumberFormat="0" applyFont="0" applyAlignment="0" applyProtection="0"/>
    <xf numFmtId="0" fontId="104" fillId="0" borderId="66" applyNumberFormat="0" applyFill="0" applyAlignment="0" applyProtection="0"/>
    <xf numFmtId="0" fontId="102" fillId="12" borderId="63" applyNumberFormat="0" applyAlignment="0" applyProtection="0"/>
    <xf numFmtId="0" fontId="94" fillId="27" borderId="63" applyNumberFormat="0" applyAlignment="0" applyProtection="0"/>
    <xf numFmtId="0" fontId="93" fillId="27" borderId="65" applyNumberFormat="0" applyAlignment="0" applyProtection="0"/>
    <xf numFmtId="12" fontId="84" fillId="0" borderId="61">
      <alignment horizontal="center"/>
    </xf>
    <xf numFmtId="0" fontId="43" fillId="31" borderId="70" applyNumberFormat="0" applyFont="0" applyAlignment="0" applyProtection="0"/>
    <xf numFmtId="0" fontId="61" fillId="0" borderId="68">
      <alignment horizontal="left" vertical="center"/>
    </xf>
    <xf numFmtId="10" fontId="19" fillId="29" borderId="61" applyNumberFormat="0" applyBorder="0" applyAlignment="0" applyProtection="0"/>
    <xf numFmtId="0" fontId="61" fillId="0" borderId="62">
      <alignment horizontal="left" vertical="center"/>
    </xf>
    <xf numFmtId="0" fontId="47" fillId="0" borderId="67">
      <alignment horizontal="center"/>
    </xf>
    <xf numFmtId="10" fontId="19" fillId="29" borderId="281" applyNumberFormat="0" applyBorder="0" applyAlignment="0" applyProtection="0"/>
    <xf numFmtId="0" fontId="43" fillId="31" borderId="399" applyNumberFormat="0" applyFont="0" applyAlignment="0" applyProtection="0"/>
    <xf numFmtId="10" fontId="19" fillId="29" borderId="101" applyNumberFormat="0" applyBorder="0" applyAlignment="0" applyProtection="0"/>
    <xf numFmtId="0" fontId="47" fillId="0" borderId="61">
      <alignment horizontal="center"/>
    </xf>
    <xf numFmtId="0" fontId="102" fillId="12" borderId="69" applyNumberFormat="0" applyAlignment="0" applyProtection="0"/>
    <xf numFmtId="0" fontId="93" fillId="27" borderId="71" applyNumberFormat="0" applyAlignment="0" applyProtection="0"/>
    <xf numFmtId="0" fontId="104" fillId="0" borderId="72" applyNumberFormat="0" applyFill="0" applyAlignment="0" applyProtection="0"/>
    <xf numFmtId="0" fontId="94" fillId="27" borderId="69" applyNumberFormat="0" applyAlignment="0" applyProtection="0"/>
    <xf numFmtId="12" fontId="84" fillId="0" borderId="67">
      <alignment horizontal="center"/>
    </xf>
    <xf numFmtId="43" fontId="15" fillId="0" borderId="0" applyFont="0" applyFill="0" applyBorder="0" applyAlignment="0" applyProtection="0"/>
    <xf numFmtId="0" fontId="61" fillId="0" borderId="102">
      <alignment horizontal="left" vertical="center"/>
    </xf>
    <xf numFmtId="0" fontId="94" fillId="27" borderId="97" applyNumberFormat="0" applyAlignment="0" applyProtection="0"/>
    <xf numFmtId="12" fontId="84" fillId="0" borderId="91">
      <alignment horizontal="center"/>
    </xf>
    <xf numFmtId="0" fontId="94" fillId="27" borderId="320" applyNumberFormat="0" applyAlignment="0" applyProtection="0"/>
    <xf numFmtId="0" fontId="61" fillId="0" borderId="141">
      <alignment horizontal="left" vertical="center"/>
    </xf>
    <xf numFmtId="0" fontId="93" fillId="27" borderId="132" applyNumberFormat="0" applyAlignment="0" applyProtection="0"/>
    <xf numFmtId="10" fontId="19" fillId="29" borderId="201" applyNumberFormat="0" applyBorder="0" applyAlignment="0" applyProtection="0"/>
    <xf numFmtId="10" fontId="19" fillId="29" borderId="207" applyNumberFormat="0" applyBorder="0" applyAlignment="0" applyProtection="0"/>
    <xf numFmtId="10" fontId="19" fillId="29" borderId="445" applyNumberFormat="0" applyBorder="0" applyAlignment="0" applyProtection="0"/>
    <xf numFmtId="0" fontId="61" fillId="0" borderId="250">
      <alignment horizontal="left" vertical="center"/>
    </xf>
    <xf numFmtId="0" fontId="93" fillId="27" borderId="241" applyNumberFormat="0" applyAlignment="0" applyProtection="0"/>
    <xf numFmtId="0" fontId="104" fillId="0" borderId="286" applyNumberFormat="0" applyFill="0" applyAlignment="0" applyProtection="0"/>
    <xf numFmtId="43" fontId="15" fillId="0" borderId="0" applyFont="0" applyFill="0" applyBorder="0" applyAlignment="0" applyProtection="0"/>
    <xf numFmtId="10" fontId="19" fillId="29" borderId="408" applyNumberFormat="0" applyBorder="0" applyAlignment="0" applyProtection="0"/>
    <xf numFmtId="43" fontId="15" fillId="0" borderId="0" applyFont="0" applyFill="0" applyBorder="0" applyAlignment="0" applyProtection="0"/>
    <xf numFmtId="0" fontId="47" fillId="0" borderId="451">
      <alignment horizontal="center"/>
    </xf>
    <xf numFmtId="0" fontId="47" fillId="0" borderId="171">
      <alignment horizontal="center"/>
    </xf>
    <xf numFmtId="0" fontId="47" fillId="0" borderId="457">
      <alignment horizontal="center"/>
    </xf>
    <xf numFmtId="0" fontId="43" fillId="31" borderId="302" applyNumberFormat="0" applyFont="0" applyAlignment="0" applyProtection="0"/>
    <xf numFmtId="9" fontId="15" fillId="0" borderId="0" applyFont="0" applyFill="0" applyBorder="0" applyAlignment="0" applyProtection="0"/>
    <xf numFmtId="0" fontId="104" fillId="0" borderId="323" applyNumberFormat="0" applyFill="0" applyAlignment="0" applyProtection="0"/>
    <xf numFmtId="12" fontId="84" fillId="0" borderId="372">
      <alignment horizontal="center"/>
    </xf>
    <xf numFmtId="0" fontId="47" fillId="0" borderId="255">
      <alignment horizontal="center"/>
    </xf>
    <xf numFmtId="0" fontId="102" fillId="12" borderId="234" applyNumberFormat="0" applyAlignment="0" applyProtection="0"/>
    <xf numFmtId="0" fontId="104" fillId="0" borderId="254" applyNumberFormat="0" applyFill="0" applyAlignment="0" applyProtection="0"/>
    <xf numFmtId="0" fontId="43" fillId="31" borderId="418" applyNumberFormat="0" applyFont="0" applyAlignment="0" applyProtection="0"/>
    <xf numFmtId="10" fontId="19" fillId="29" borderId="37" applyNumberFormat="0" applyBorder="0" applyAlignment="0" applyProtection="0"/>
    <xf numFmtId="0" fontId="61" fillId="0" borderId="56">
      <alignment horizontal="left" vertical="center"/>
    </xf>
    <xf numFmtId="12" fontId="84" fillId="0" borderId="342">
      <alignment horizontal="center"/>
    </xf>
    <xf numFmtId="0" fontId="43" fillId="31" borderId="442" applyNumberFormat="0" applyFont="0" applyAlignment="0" applyProtection="0"/>
    <xf numFmtId="10" fontId="19" fillId="29" borderId="262" applyNumberFormat="0" applyBorder="0" applyAlignment="0" applyProtection="0"/>
    <xf numFmtId="0" fontId="93" fillId="27" borderId="394" applyNumberFormat="0" applyAlignment="0" applyProtection="0"/>
    <xf numFmtId="0" fontId="93" fillId="27" borderId="181" applyNumberFormat="0" applyAlignment="0" applyProtection="0"/>
    <xf numFmtId="12" fontId="84" fillId="0" borderId="249">
      <alignment horizontal="center"/>
    </xf>
    <xf numFmtId="0" fontId="104" fillId="0" borderId="231" applyNumberFormat="0" applyFill="0" applyAlignment="0" applyProtection="0"/>
    <xf numFmtId="0" fontId="94" fillId="27" borderId="221" applyNumberFormat="0" applyAlignment="0" applyProtection="0"/>
    <xf numFmtId="12" fontId="84" fillId="0" borderId="354">
      <alignment horizontal="center"/>
    </xf>
    <xf numFmtId="0" fontId="94" fillId="27" borderId="215" applyNumberFormat="0" applyAlignment="0" applyProtection="0"/>
    <xf numFmtId="0" fontId="61" fillId="0" borderId="403">
      <alignment horizontal="left" vertical="center"/>
    </xf>
    <xf numFmtId="0" fontId="104" fillId="0" borderId="115" applyNumberFormat="0" applyFill="0" applyAlignment="0" applyProtection="0"/>
    <xf numFmtId="0" fontId="104" fillId="0" borderId="401" applyNumberFormat="0" applyFill="0" applyAlignment="0" applyProtection="0"/>
    <xf numFmtId="0" fontId="104" fillId="0" borderId="151" applyNumberFormat="0" applyFill="0" applyAlignment="0" applyProtection="0"/>
    <xf numFmtId="0" fontId="102" fillId="12" borderId="290" applyNumberFormat="0" applyAlignment="0" applyProtection="0"/>
    <xf numFmtId="12" fontId="84" fillId="0" borderId="475">
      <alignment horizontal="center"/>
    </xf>
    <xf numFmtId="0" fontId="104" fillId="0" borderId="182" applyNumberFormat="0" applyFill="0" applyAlignment="0" applyProtection="0"/>
    <xf numFmtId="0" fontId="43" fillId="31" borderId="321" applyNumberFormat="0" applyFont="0" applyAlignment="0" applyProtection="0"/>
    <xf numFmtId="10" fontId="19" fillId="29" borderId="324" applyNumberFormat="0" applyBorder="0" applyAlignment="0" applyProtection="0"/>
    <xf numFmtId="0" fontId="104" fillId="0" borderId="133" applyNumberFormat="0" applyFill="0" applyAlignment="0" applyProtection="0"/>
    <xf numFmtId="0" fontId="15" fillId="0" borderId="0">
      <protection locked="0"/>
    </xf>
    <xf numFmtId="0" fontId="47" fillId="0" borderId="109">
      <alignment horizontal="center"/>
    </xf>
    <xf numFmtId="0" fontId="104" fillId="0" borderId="106" applyNumberFormat="0" applyFill="0" applyAlignment="0" applyProtection="0"/>
    <xf numFmtId="0" fontId="61" fillId="0" borderId="129">
      <alignment horizontal="left" vertical="center"/>
    </xf>
    <xf numFmtId="0" fontId="104" fillId="0" borderId="359" applyNumberFormat="0" applyFill="0" applyAlignment="0" applyProtection="0"/>
    <xf numFmtId="0" fontId="93" fillId="27" borderId="163" applyNumberFormat="0" applyAlignment="0" applyProtection="0"/>
    <xf numFmtId="0" fontId="102" fillId="12" borderId="103" applyNumberFormat="0" applyAlignment="0" applyProtection="0"/>
    <xf numFmtId="0" fontId="102" fillId="12" borderId="197" applyNumberFormat="0" applyAlignment="0" applyProtection="0"/>
    <xf numFmtId="0" fontId="43" fillId="31" borderId="131" applyNumberFormat="0" applyFont="0" applyAlignment="0" applyProtection="0"/>
    <xf numFmtId="12" fontId="84" fillId="0" borderId="366">
      <alignment horizontal="center"/>
    </xf>
    <xf numFmtId="0" fontId="94" fillId="27" borderId="136" applyNumberFormat="0" applyAlignment="0" applyProtection="0"/>
    <xf numFmtId="0" fontId="102" fillId="12" borderId="215" applyNumberFormat="0" applyAlignment="0" applyProtection="0"/>
    <xf numFmtId="0" fontId="61" fillId="0" borderId="355">
      <alignment horizontal="left" vertical="center"/>
    </xf>
    <xf numFmtId="10" fontId="19" fillId="29" borderId="91" applyNumberFormat="0" applyBorder="0" applyAlignment="0" applyProtection="0"/>
    <xf numFmtId="0" fontId="47" fillId="0" borderId="281">
      <alignment horizontal="center"/>
    </xf>
    <xf numFmtId="12" fontId="84" fillId="0" borderId="390">
      <alignment horizontal="center"/>
    </xf>
    <xf numFmtId="0" fontId="102" fillId="12" borderId="362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4" fillId="27" borderId="362" applyNumberFormat="0" applyAlignment="0" applyProtection="0"/>
    <xf numFmtId="0" fontId="93" fillId="27" borderId="199" applyNumberFormat="0" applyAlignment="0" applyProtection="0"/>
    <xf numFmtId="43" fontId="15" fillId="0" borderId="0" applyFont="0" applyFill="0" applyBorder="0" applyAlignment="0" applyProtection="0"/>
    <xf numFmtId="0" fontId="102" fillId="12" borderId="417" applyNumberFormat="0" applyAlignment="0" applyProtection="0"/>
    <xf numFmtId="0" fontId="43" fillId="31" borderId="252" applyNumberFormat="0" applyFont="0" applyAlignment="0" applyProtection="0"/>
    <xf numFmtId="0" fontId="93" fillId="27" borderId="169" applyNumberFormat="0" applyAlignment="0" applyProtection="0"/>
    <xf numFmtId="0" fontId="61" fillId="0" borderId="92">
      <alignment horizontal="left" vertical="center"/>
    </xf>
    <xf numFmtId="0" fontId="102" fillId="12" borderId="477" applyNumberFormat="0" applyAlignment="0" applyProtection="0"/>
    <xf numFmtId="0" fontId="93" fillId="27" borderId="138" applyNumberFormat="0" applyAlignment="0" applyProtection="0"/>
    <xf numFmtId="0" fontId="43" fillId="31" borderId="333" applyNumberFormat="0" applyFont="0" applyAlignment="0" applyProtection="0"/>
    <xf numFmtId="0" fontId="93" fillId="27" borderId="126" applyNumberFormat="0" applyAlignment="0" applyProtection="0"/>
    <xf numFmtId="0" fontId="104" fillId="0" borderId="100" applyNumberFormat="0" applyFill="0" applyAlignment="0" applyProtection="0"/>
    <xf numFmtId="12" fontId="84" fillId="0" borderId="469">
      <alignment horizontal="center"/>
    </xf>
    <xf numFmtId="0" fontId="47" fillId="0" borderId="232">
      <alignment horizontal="center"/>
    </xf>
    <xf numFmtId="0" fontId="93" fillId="27" borderId="105" applyNumberFormat="0" applyAlignment="0" applyProtection="0"/>
    <xf numFmtId="12" fontId="84" fillId="0" borderId="37">
      <alignment horizontal="center"/>
    </xf>
    <xf numFmtId="0" fontId="104" fillId="0" borderId="273" applyNumberFormat="0" applyFill="0" applyAlignment="0" applyProtection="0"/>
    <xf numFmtId="0" fontId="93" fillId="27" borderId="156" applyNumberFormat="0" applyAlignment="0" applyProtection="0"/>
    <xf numFmtId="12" fontId="84" fillId="0" borderId="318">
      <alignment horizontal="center"/>
    </xf>
    <xf numFmtId="0" fontId="43" fillId="31" borderId="252" applyNumberFormat="0" applyFont="0" applyAlignment="0" applyProtection="0"/>
    <xf numFmtId="177" fontId="52" fillId="0" borderId="226" applyAlignment="0" applyProtection="0"/>
    <xf numFmtId="0" fontId="61" fillId="0" borderId="233">
      <alignment horizontal="left" vertical="center"/>
    </xf>
    <xf numFmtId="0" fontId="104" fillId="0" borderId="377" applyNumberFormat="0" applyFill="0" applyAlignment="0" applyProtection="0"/>
    <xf numFmtId="0" fontId="47" fillId="0" borderId="177">
      <alignment horizontal="center"/>
    </xf>
    <xf numFmtId="0" fontId="94" fillId="27" borderId="161" applyNumberFormat="0" applyAlignment="0" applyProtection="0"/>
    <xf numFmtId="0" fontId="43" fillId="31" borderId="297" applyNumberFormat="0" applyFont="0" applyAlignment="0" applyProtection="0"/>
    <xf numFmtId="0" fontId="47" fillId="0" borderId="146">
      <alignment horizontal="center"/>
    </xf>
    <xf numFmtId="12" fontId="84" fillId="0" borderId="134">
      <alignment horizontal="center"/>
    </xf>
    <xf numFmtId="0" fontId="15" fillId="0" borderId="0">
      <protection locked="0"/>
    </xf>
    <xf numFmtId="0" fontId="43" fillId="31" borderId="308" applyNumberFormat="0" applyFont="0" applyAlignment="0" applyProtection="0"/>
    <xf numFmtId="0" fontId="47" fillId="0" borderId="249">
      <alignment horizontal="center"/>
    </xf>
    <xf numFmtId="0" fontId="94" fillId="27" borderId="283" applyNumberFormat="0" applyAlignment="0" applyProtection="0"/>
    <xf numFmtId="0" fontId="94" fillId="27" borderId="167" applyNumberFormat="0" applyAlignment="0" applyProtection="0"/>
    <xf numFmtId="0" fontId="102" fillId="12" borderId="142" applyNumberFormat="0" applyAlignment="0" applyProtection="0"/>
    <xf numFmtId="0" fontId="102" fillId="12" borderId="326" applyNumberFormat="0" applyAlignment="0" applyProtection="0"/>
    <xf numFmtId="0" fontId="93" fillId="27" borderId="266" applyNumberFormat="0" applyAlignment="0" applyProtection="0"/>
    <xf numFmtId="43" fontId="15" fillId="0" borderId="0" applyFont="0" applyFill="0" applyBorder="0" applyAlignment="0" applyProtection="0"/>
    <xf numFmtId="0" fontId="93" fillId="27" borderId="40" applyNumberFormat="0" applyAlignment="0" applyProtection="0"/>
    <xf numFmtId="0" fontId="94" fillId="27" borderId="38" applyNumberFormat="0" applyAlignment="0" applyProtection="0"/>
    <xf numFmtId="0" fontId="94" fillId="27" borderId="251" applyNumberFormat="0" applyAlignment="0" applyProtection="0"/>
    <xf numFmtId="12" fontId="84" fillId="0" borderId="101">
      <alignment horizontal="center"/>
    </xf>
    <xf numFmtId="0" fontId="104" fillId="0" borderId="450" applyNumberFormat="0" applyFill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3" fillId="31" borderId="143" applyNumberFormat="0" applyFont="0" applyAlignment="0" applyProtection="0"/>
    <xf numFmtId="0" fontId="102" fillId="12" borderId="38" applyNumberFormat="0" applyAlignment="0" applyProtection="0"/>
    <xf numFmtId="0" fontId="94" fillId="27" borderId="228" applyNumberFormat="0" applyAlignment="0" applyProtection="0"/>
    <xf numFmtId="0" fontId="104" fillId="0" borderId="41" applyNumberFormat="0" applyFill="0" applyAlignment="0" applyProtection="0"/>
    <xf numFmtId="12" fontId="84" fillId="0" borderId="262">
      <alignment horizontal="center"/>
    </xf>
    <xf numFmtId="0" fontId="94" fillId="27" borderId="386" applyNumberFormat="0" applyAlignment="0" applyProtection="0"/>
    <xf numFmtId="0" fontId="104" fillId="0" borderId="78" applyNumberFormat="0" applyFill="0" applyAlignment="0" applyProtection="0"/>
    <xf numFmtId="0" fontId="47" fillId="0" borderId="122">
      <alignment horizontal="center"/>
    </xf>
    <xf numFmtId="0" fontId="47" fillId="0" borderId="213">
      <alignment horizontal="center"/>
    </xf>
    <xf numFmtId="0" fontId="93" fillId="27" borderId="150" applyNumberFormat="0" applyAlignment="0" applyProtection="0"/>
    <xf numFmtId="12" fontId="84" fillId="0" borderId="109">
      <alignment horizontal="center"/>
    </xf>
    <xf numFmtId="0" fontId="47" fillId="0" borderId="439">
      <alignment horizontal="center"/>
    </xf>
    <xf numFmtId="0" fontId="47" fillId="0" borderId="101">
      <alignment horizontal="center"/>
    </xf>
    <xf numFmtId="0" fontId="61" fillId="0" borderId="257">
      <alignment horizontal="left" vertical="center"/>
    </xf>
    <xf numFmtId="0" fontId="43" fillId="31" borderId="186" applyNumberFormat="0" applyFont="0" applyAlignment="0" applyProtection="0"/>
    <xf numFmtId="0" fontId="43" fillId="31" borderId="39" applyNumberFormat="0" applyFont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47" fillId="0" borderId="274">
      <alignment horizontal="center"/>
    </xf>
    <xf numFmtId="0" fontId="43" fillId="31" borderId="98" applyNumberFormat="0" applyFont="0" applyAlignment="0" applyProtection="0"/>
    <xf numFmtId="0" fontId="102" fillId="12" borderId="97" applyNumberFormat="0" applyAlignment="0" applyProtection="0"/>
    <xf numFmtId="0" fontId="102" fillId="12" borderId="191" applyNumberFormat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61" fillId="0" borderId="244">
      <alignment horizontal="left" vertical="center"/>
    </xf>
    <xf numFmtId="0" fontId="47" fillId="0" borderId="384">
      <alignment horizontal="center"/>
    </xf>
    <xf numFmtId="0" fontId="61" fillId="0" borderId="373">
      <alignment horizontal="left" vertical="center"/>
    </xf>
    <xf numFmtId="10" fontId="19" fillId="29" borderId="109" applyNumberFormat="0" applyBorder="0" applyAlignment="0" applyProtection="0"/>
    <xf numFmtId="0" fontId="61" fillId="0" borderId="111">
      <alignment horizontal="left" vertical="center"/>
    </xf>
    <xf numFmtId="0" fontId="43" fillId="31" borderId="291" applyNumberFormat="0" applyFont="0" applyAlignment="0" applyProtection="0"/>
    <xf numFmtId="0" fontId="15" fillId="0" borderId="0">
      <protection locked="0"/>
    </xf>
    <xf numFmtId="0" fontId="94" fillId="27" borderId="154" applyNumberFormat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61" fillId="0" borderId="220">
      <alignment horizontal="left" vertical="center"/>
    </xf>
    <xf numFmtId="0" fontId="43" fillId="31" borderId="94" applyNumberFormat="0" applyFont="0" applyAlignment="0" applyProtection="0"/>
    <xf numFmtId="0" fontId="102" fillId="12" borderId="296" applyNumberFormat="0" applyAlignment="0" applyProtection="0"/>
    <xf numFmtId="0" fontId="94" fillId="27" borderId="459" applyNumberFormat="0" applyAlignment="0" applyProtection="0"/>
    <xf numFmtId="0" fontId="102" fillId="12" borderId="251" applyNumberFormat="0" applyAlignment="0" applyProtection="0"/>
    <xf numFmtId="0" fontId="43" fillId="31" borderId="137" applyNumberFormat="0" applyFont="0" applyAlignment="0" applyProtection="0"/>
    <xf numFmtId="12" fontId="84" fillId="0" borderId="116">
      <alignment horizontal="center"/>
    </xf>
    <xf numFmtId="0" fontId="47" fillId="0" borderId="281">
      <alignment horizontal="center"/>
    </xf>
    <xf numFmtId="0" fontId="104" fillId="0" borderId="200" applyNumberFormat="0" applyFill="0" applyAlignment="0" applyProtection="0"/>
    <xf numFmtId="0" fontId="61" fillId="0" borderId="250">
      <alignment horizontal="left" vertical="center"/>
    </xf>
    <xf numFmtId="0" fontId="61" fillId="0" borderId="227">
      <alignment horizontal="left" vertical="center"/>
    </xf>
    <xf numFmtId="9" fontId="15" fillId="0" borderId="0" applyFont="0" applyFill="0" applyBorder="0" applyAlignment="0" applyProtection="0"/>
    <xf numFmtId="0" fontId="47" fillId="0" borderId="195">
      <alignment horizontal="center"/>
    </xf>
    <xf numFmtId="10" fontId="19" fillId="29" borderId="300" applyNumberFormat="0" applyBorder="0" applyAlignment="0" applyProtection="0"/>
    <xf numFmtId="0" fontId="93" fillId="27" borderId="230" applyNumberFormat="0" applyAlignment="0" applyProtection="0"/>
    <xf numFmtId="0" fontId="43" fillId="31" borderId="192" applyNumberFormat="0" applyFont="0" applyAlignment="0" applyProtection="0"/>
    <xf numFmtId="12" fontId="84" fillId="0" borderId="213">
      <alignment horizontal="center"/>
    </xf>
    <xf numFmtId="0" fontId="15" fillId="0" borderId="0">
      <protection locked="0"/>
    </xf>
    <xf numFmtId="12" fontId="84" fillId="0" borderId="219">
      <alignment horizontal="center"/>
    </xf>
    <xf numFmtId="0" fontId="43" fillId="31" borderId="58" applyNumberFormat="0" applyFont="0" applyAlignment="0" applyProtection="0"/>
    <xf numFmtId="0" fontId="47" fillId="0" borderId="158">
      <alignment horizontal="center"/>
    </xf>
    <xf numFmtId="0" fontId="61" fillId="0" borderId="282">
      <alignment horizontal="left" vertical="center"/>
    </xf>
    <xf numFmtId="0" fontId="104" fillId="0" borderId="145" applyNumberFormat="0" applyFill="0" applyAlignment="0" applyProtection="0"/>
    <xf numFmtId="0" fontId="104" fillId="0" borderId="96" applyNumberFormat="0" applyFill="0" applyAlignment="0" applyProtection="0"/>
    <xf numFmtId="0" fontId="102" fillId="12" borderId="124" applyNumberFormat="0" applyAlignment="0" applyProtection="0"/>
    <xf numFmtId="0" fontId="94" fillId="27" borderId="57" applyNumberFormat="0" applyAlignment="0" applyProtection="0"/>
    <xf numFmtId="0" fontId="47" fillId="0" borderId="134">
      <alignment horizontal="center"/>
    </xf>
    <xf numFmtId="0" fontId="104" fillId="0" borderId="365" applyNumberFormat="0" applyFill="0" applyAlignment="0" applyProtection="0"/>
    <xf numFmtId="0" fontId="43" fillId="31" borderId="478" applyNumberFormat="0" applyFont="0" applyAlignment="0" applyProtection="0"/>
    <xf numFmtId="0" fontId="43" fillId="31" borderId="246" applyNumberFormat="0" applyFont="0" applyAlignment="0" applyProtection="0"/>
    <xf numFmtId="12" fontId="84" fillId="0" borderId="146">
      <alignment horizontal="center"/>
    </xf>
    <xf numFmtId="0" fontId="102" fillId="12" borderId="453" applyNumberFormat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4" fillId="27" borderId="185" applyNumberFormat="0" applyAlignment="0" applyProtection="0"/>
    <xf numFmtId="12" fontId="84" fillId="0" borderId="54">
      <alignment horizontal="center"/>
    </xf>
    <xf numFmtId="10" fontId="19" fillId="29" borderId="195" applyNumberFormat="0" applyBorder="0" applyAlignment="0" applyProtection="0"/>
    <xf numFmtId="0" fontId="15" fillId="0" borderId="0">
      <protection locked="0"/>
    </xf>
    <xf numFmtId="0" fontId="94" fillId="27" borderId="453" applyNumberFormat="0" applyAlignment="0" applyProtection="0"/>
    <xf numFmtId="0" fontId="61" fillId="0" borderId="227">
      <alignment horizontal="left" vertical="center"/>
    </xf>
    <xf numFmtId="12" fontId="84" fillId="0" borderId="201">
      <alignment horizontal="center"/>
    </xf>
    <xf numFmtId="0" fontId="43" fillId="31" borderId="351" applyNumberFormat="0" applyFont="0" applyAlignment="0" applyProtection="0"/>
    <xf numFmtId="0" fontId="94" fillId="27" borderId="148" applyNumberFormat="0" applyAlignment="0" applyProtection="0"/>
    <xf numFmtId="0" fontId="102" fillId="12" borderId="374" applyNumberFormat="0" applyAlignment="0" applyProtection="0"/>
    <xf numFmtId="0" fontId="102" fillId="12" borderId="148" applyNumberFormat="0" applyAlignment="0" applyProtection="0"/>
    <xf numFmtId="0" fontId="43" fillId="31" borderId="149" applyNumberFormat="0" applyFont="0" applyAlignment="0" applyProtection="0"/>
    <xf numFmtId="0" fontId="47" fillId="0" borderId="128">
      <alignment horizontal="center"/>
    </xf>
    <xf numFmtId="0" fontId="43" fillId="31" borderId="88" applyNumberFormat="0" applyFont="0" applyAlignment="0" applyProtection="0"/>
    <xf numFmtId="12" fontId="84" fillId="0" borderId="249">
      <alignment horizontal="center"/>
    </xf>
    <xf numFmtId="0" fontId="102" fillId="12" borderId="332" applyNumberFormat="0" applyAlignment="0" applyProtection="0"/>
    <xf numFmtId="0" fontId="43" fillId="31" borderId="387" applyNumberFormat="0" applyFont="0" applyAlignment="0" applyProtection="0"/>
    <xf numFmtId="12" fontId="84" fillId="0" borderId="232">
      <alignment horizontal="center"/>
    </xf>
    <xf numFmtId="0" fontId="94" fillId="27" borderId="87" applyNumberFormat="0" applyAlignment="0" applyProtection="0"/>
    <xf numFmtId="0" fontId="61" fillId="0" borderId="153">
      <alignment horizontal="left" vertical="center"/>
    </xf>
    <xf numFmtId="10" fontId="19" fillId="29" borderId="232" applyNumberFormat="0" applyBorder="0" applyAlignment="0" applyProtection="0"/>
    <xf numFmtId="43" fontId="15" fillId="0" borderId="0" applyFont="0" applyFill="0" applyBorder="0" applyAlignment="0" applyProtection="0"/>
    <xf numFmtId="0" fontId="102" fillId="12" borderId="228" applyNumberFormat="0" applyAlignment="0" applyProtection="0"/>
    <xf numFmtId="0" fontId="47" fillId="0" borderId="281">
      <alignment horizontal="center"/>
    </xf>
    <xf numFmtId="0" fontId="102" fillId="12" borderId="136" applyNumberFormat="0" applyAlignment="0" applyProtection="0"/>
    <xf numFmtId="0" fontId="43" fillId="31" borderId="222" applyNumberFormat="0" applyFont="0" applyAlignment="0" applyProtection="0"/>
    <xf numFmtId="0" fontId="47" fillId="0" borderId="294">
      <alignment horizontal="center"/>
    </xf>
    <xf numFmtId="0" fontId="61" fillId="0" borderId="367">
      <alignment horizontal="left" vertical="center"/>
    </xf>
    <xf numFmtId="0" fontId="94" fillId="27" borderId="380" applyNumberFormat="0" applyAlignment="0" applyProtection="0"/>
    <xf numFmtId="0" fontId="93" fillId="27" borderId="120" applyNumberFormat="0" applyAlignment="0" applyProtection="0"/>
    <xf numFmtId="0" fontId="43" fillId="31" borderId="168" applyNumberFormat="0" applyFont="0" applyAlignment="0" applyProtection="0"/>
    <xf numFmtId="12" fontId="84" fillId="0" borderId="79">
      <alignment horizontal="center"/>
    </xf>
    <xf numFmtId="0" fontId="94" fillId="27" borderId="81" applyNumberFormat="0" applyAlignment="0" applyProtection="0"/>
    <xf numFmtId="0" fontId="61" fillId="0" borderId="86">
      <alignment horizontal="left" vertical="center"/>
    </xf>
    <xf numFmtId="0" fontId="47" fillId="0" borderId="372">
      <alignment horizontal="center"/>
    </xf>
    <xf numFmtId="0" fontId="93" fillId="27" borderId="217" applyNumberFormat="0" applyAlignment="0" applyProtection="0"/>
    <xf numFmtId="12" fontId="84" fillId="0" borderId="48">
      <alignment horizontal="center"/>
    </xf>
    <xf numFmtId="0" fontId="94" fillId="27" borderId="50" applyNumberFormat="0" applyAlignment="0" applyProtection="0"/>
    <xf numFmtId="0" fontId="104" fillId="0" borderId="53" applyNumberFormat="0" applyFill="0" applyAlignment="0" applyProtection="0"/>
    <xf numFmtId="0" fontId="93" fillId="27" borderId="52" applyNumberFormat="0" applyAlignment="0" applyProtection="0"/>
    <xf numFmtId="0" fontId="102" fillId="12" borderId="50" applyNumberFormat="0" applyAlignment="0" applyProtection="0"/>
    <xf numFmtId="0" fontId="47" fillId="0" borderId="42">
      <alignment horizontal="center"/>
    </xf>
    <xf numFmtId="10" fontId="19" fillId="29" borderId="85" applyNumberFormat="0" applyBorder="0" applyAlignment="0" applyProtection="0"/>
    <xf numFmtId="12" fontId="84" fillId="0" borderId="177">
      <alignment horizontal="center"/>
    </xf>
    <xf numFmtId="0" fontId="47" fillId="0" borderId="48">
      <alignment horizontal="center"/>
    </xf>
    <xf numFmtId="0" fontId="61" fillId="0" borderId="43">
      <alignment horizontal="left" vertical="center"/>
    </xf>
    <xf numFmtId="10" fontId="19" fillId="29" borderId="42" applyNumberFormat="0" applyBorder="0" applyAlignment="0" applyProtection="0"/>
    <xf numFmtId="0" fontId="61" fillId="0" borderId="49">
      <alignment horizontal="left" vertical="center"/>
    </xf>
    <xf numFmtId="0" fontId="43" fillId="31" borderId="51" applyNumberFormat="0" applyFont="0" applyAlignment="0" applyProtection="0"/>
    <xf numFmtId="12" fontId="84" fillId="0" borderId="42">
      <alignment horizontal="center"/>
    </xf>
    <xf numFmtId="0" fontId="93" fillId="27" borderId="46" applyNumberFormat="0" applyAlignment="0" applyProtection="0"/>
    <xf numFmtId="0" fontId="94" fillId="27" borderId="44" applyNumberFormat="0" applyAlignment="0" applyProtection="0"/>
    <xf numFmtId="0" fontId="102" fillId="12" borderId="44" applyNumberFormat="0" applyAlignment="0" applyProtection="0"/>
    <xf numFmtId="0" fontId="104" fillId="0" borderId="47" applyNumberFormat="0" applyFill="0" applyAlignment="0" applyProtection="0"/>
    <xf numFmtId="0" fontId="43" fillId="31" borderId="45" applyNumberFormat="0" applyFont="0" applyAlignment="0" applyProtection="0"/>
    <xf numFmtId="10" fontId="19" fillId="29" borderId="48" applyNumberFormat="0" applyBorder="0" applyAlignment="0" applyProtection="0"/>
    <xf numFmtId="0" fontId="104" fillId="0" borderId="335" applyNumberFormat="0" applyFill="0" applyAlignment="0" applyProtection="0"/>
    <xf numFmtId="10" fontId="19" fillId="29" borderId="255" applyNumberFormat="0" applyBorder="0" applyAlignment="0" applyProtection="0"/>
    <xf numFmtId="0" fontId="93" fillId="27" borderId="83" applyNumberFormat="0" applyAlignment="0" applyProtection="0"/>
    <xf numFmtId="0" fontId="94" fillId="27" borderId="356" applyNumberFormat="0" applyAlignment="0" applyProtection="0"/>
    <xf numFmtId="12" fontId="84" fillId="0" borderId="402">
      <alignment horizontal="center"/>
    </xf>
    <xf numFmtId="12" fontId="84" fillId="0" borderId="268">
      <alignment horizontal="center"/>
    </xf>
    <xf numFmtId="0" fontId="93" fillId="27" borderId="205" applyNumberFormat="0" applyAlignment="0" applyProtection="0"/>
    <xf numFmtId="0" fontId="47" fillId="0" borderId="414">
      <alignment horizontal="center"/>
    </xf>
    <xf numFmtId="0" fontId="104" fillId="0" borderId="254" applyNumberFormat="0" applyFill="0" applyAlignment="0" applyProtection="0"/>
    <xf numFmtId="0" fontId="47" fillId="0" borderId="408">
      <alignment horizontal="center"/>
    </xf>
    <xf numFmtId="0" fontId="94" fillId="27" borderId="423" applyNumberFormat="0" applyAlignment="0" applyProtection="0"/>
    <xf numFmtId="10" fontId="19" fillId="29" borderId="342" applyNumberFormat="0" applyBorder="0" applyAlignment="0" applyProtection="0"/>
    <xf numFmtId="12" fontId="84" fillId="0" borderId="140">
      <alignment horizontal="center"/>
    </xf>
    <xf numFmtId="9" fontId="15" fillId="0" borderId="0" applyFont="0" applyFill="0" applyBorder="0" applyAlignment="0" applyProtection="0"/>
    <xf numFmtId="10" fontId="19" fillId="29" borderId="390" applyNumberFormat="0" applyBorder="0" applyAlignment="0" applyProtection="0"/>
    <xf numFmtId="12" fontId="84" fillId="0" borderId="171">
      <alignment horizontal="center"/>
    </xf>
    <xf numFmtId="10" fontId="19" fillId="29" borderId="152" applyNumberFormat="0" applyBorder="0" applyAlignment="0" applyProtection="0"/>
    <xf numFmtId="0" fontId="93" fillId="27" borderId="77" applyNumberFormat="0" applyAlignment="0" applyProtection="0"/>
    <xf numFmtId="0" fontId="43" fillId="31" borderId="381" applyNumberFormat="0" applyFont="0" applyAlignment="0" applyProtection="0"/>
    <xf numFmtId="0" fontId="93" fillId="27" borderId="175" applyNumberFormat="0" applyAlignment="0" applyProtection="0"/>
    <xf numFmtId="177" fontId="52" fillId="0" borderId="238" applyAlignment="0" applyProtection="0"/>
    <xf numFmtId="0" fontId="61" fillId="0" borderId="214">
      <alignment horizontal="left" vertical="center"/>
    </xf>
    <xf numFmtId="10" fontId="19" fillId="29" borderId="402" applyNumberFormat="0" applyBorder="0" applyAlignment="0" applyProtection="0"/>
    <xf numFmtId="43" fontId="15" fillId="0" borderId="0" applyFont="0" applyFill="0" applyBorder="0" applyAlignment="0" applyProtection="0"/>
    <xf numFmtId="0" fontId="61" fillId="0" borderId="135">
      <alignment horizontal="left" vertical="center"/>
    </xf>
    <xf numFmtId="0" fontId="47" fillId="0" borderId="268">
      <alignment horizontal="center"/>
    </xf>
    <xf numFmtId="10" fontId="19" fillId="29" borderId="318" applyNumberFormat="0" applyBorder="0" applyAlignment="0" applyProtection="0"/>
    <xf numFmtId="0" fontId="47" fillId="0" borderId="48">
      <alignment horizontal="center"/>
    </xf>
    <xf numFmtId="177" fontId="52" fillId="0" borderId="55" applyAlignment="0" applyProtection="0"/>
    <xf numFmtId="0" fontId="104" fillId="0" borderId="176" applyNumberFormat="0" applyFill="0" applyAlignment="0" applyProtection="0"/>
    <xf numFmtId="10" fontId="19" fillId="29" borderId="122" applyNumberFormat="0" applyBorder="0" applyAlignment="0" applyProtection="0"/>
    <xf numFmtId="0" fontId="102" fillId="12" borderId="57" applyNumberFormat="0" applyAlignment="0" applyProtection="0"/>
    <xf numFmtId="0" fontId="61" fillId="0" borderId="49">
      <alignment horizontal="left" vertical="center"/>
    </xf>
    <xf numFmtId="10" fontId="19" fillId="29" borderId="48" applyNumberFormat="0" applyBorder="0" applyAlignment="0" applyProtection="0"/>
    <xf numFmtId="12" fontId="84" fillId="0" borderId="48">
      <alignment horizontal="center"/>
    </xf>
    <xf numFmtId="12" fontId="84" fillId="0" borderId="255">
      <alignment horizontal="center"/>
    </xf>
    <xf numFmtId="12" fontId="84" fillId="0" borderId="128">
      <alignment horizontal="center"/>
    </xf>
    <xf numFmtId="0" fontId="104" fillId="0" borderId="420" applyNumberFormat="0" applyFill="0" applyAlignment="0" applyProtection="0"/>
    <xf numFmtId="0" fontId="43" fillId="31" borderId="204" applyNumberFormat="0" applyFont="0" applyAlignment="0" applyProtection="0"/>
    <xf numFmtId="12" fontId="84" fillId="0" borderId="122">
      <alignment horizontal="center"/>
    </xf>
    <xf numFmtId="10" fontId="19" fillId="29" borderId="414" applyNumberFormat="0" applyBorder="0" applyAlignment="0" applyProtection="0"/>
    <xf numFmtId="0" fontId="104" fillId="0" borderId="139" applyNumberFormat="0" applyFill="0" applyAlignment="0" applyProtection="0"/>
    <xf numFmtId="0" fontId="94" fillId="27" borderId="103" applyNumberFormat="0" applyAlignment="0" applyProtection="0"/>
    <xf numFmtId="0" fontId="102" fillId="12" borderId="161" applyNumberFormat="0" applyAlignment="0" applyProtection="0"/>
    <xf numFmtId="0" fontId="43" fillId="31" borderId="104" applyNumberFormat="0" applyFont="0" applyAlignment="0" applyProtection="0"/>
    <xf numFmtId="10" fontId="19" fillId="29" borderId="140" applyNumberFormat="0" applyBorder="0" applyAlignment="0" applyProtection="0"/>
    <xf numFmtId="12" fontId="84" fillId="0" borderId="152">
      <alignment horizontal="center"/>
    </xf>
    <xf numFmtId="0" fontId="102" fillId="12" borderId="251" applyNumberFormat="0" applyAlignment="0" applyProtection="0"/>
    <xf numFmtId="0" fontId="94" fillId="27" borderId="435" applyNumberFormat="0" applyAlignment="0" applyProtection="0"/>
    <xf numFmtId="0" fontId="43" fillId="31" borderId="162" applyNumberFormat="0" applyFont="0" applyAlignment="0" applyProtection="0"/>
    <xf numFmtId="0" fontId="43" fillId="31" borderId="113" applyNumberFormat="0" applyFont="0" applyAlignment="0" applyProtection="0"/>
    <xf numFmtId="0" fontId="43" fillId="31" borderId="339" applyNumberFormat="0" applyFont="0" applyAlignment="0" applyProtection="0"/>
    <xf numFmtId="0" fontId="61" fillId="0" borderId="172">
      <alignment horizontal="left" vertical="center"/>
    </xf>
    <xf numFmtId="0" fontId="61" fillId="0" borderId="123">
      <alignment horizontal="left" vertical="center"/>
    </xf>
    <xf numFmtId="0" fontId="94" fillId="27" borderId="270" applyNumberFormat="0" applyAlignment="0" applyProtection="0"/>
    <xf numFmtId="0" fontId="47" fillId="0" borderId="134">
      <alignment horizontal="center"/>
    </xf>
    <xf numFmtId="43" fontId="15" fillId="0" borderId="0" applyFont="0" applyFill="0" applyBorder="0" applyAlignment="0" applyProtection="0"/>
    <xf numFmtId="10" fontId="19" fillId="29" borderId="421" applyNumberFormat="0" applyBorder="0" applyAlignment="0" applyProtection="0"/>
    <xf numFmtId="0" fontId="93" fillId="27" borderId="59" applyNumberFormat="0" applyAlignment="0" applyProtection="0"/>
    <xf numFmtId="0" fontId="102" fillId="12" borderId="277" applyNumberFormat="0" applyAlignment="0" applyProtection="0"/>
    <xf numFmtId="0" fontId="61" fillId="0" borderId="263">
      <alignment horizontal="left" vertical="center"/>
    </xf>
    <xf numFmtId="10" fontId="19" fillId="29" borderId="225" applyNumberFormat="0" applyBorder="0" applyAlignment="0" applyProtection="0"/>
    <xf numFmtId="0" fontId="102" fillId="12" borderId="356" applyNumberFormat="0" applyAlignment="0" applyProtection="0"/>
    <xf numFmtId="0" fontId="94" fillId="27" borderId="314" applyNumberFormat="0" applyAlignment="0" applyProtection="0"/>
    <xf numFmtId="9" fontId="15" fillId="0" borderId="0" applyFont="0" applyFill="0" applyBorder="0" applyAlignment="0" applyProtection="0"/>
    <xf numFmtId="0" fontId="61" fillId="0" borderId="452">
      <alignment horizontal="left" vertical="center"/>
    </xf>
    <xf numFmtId="0" fontId="61" fillId="0" borderId="257">
      <alignment horizontal="left" vertical="center"/>
    </xf>
    <xf numFmtId="10" fontId="19" fillId="29" borderId="128" applyNumberFormat="0" applyBorder="0" applyAlignment="0" applyProtection="0"/>
    <xf numFmtId="0" fontId="104" fillId="0" borderId="157" applyNumberFormat="0" applyFill="0" applyAlignment="0" applyProtection="0"/>
    <xf numFmtId="0" fontId="93" fillId="27" borderId="400" applyNumberFormat="0" applyAlignment="0" applyProtection="0"/>
    <xf numFmtId="10" fontId="19" fillId="29" borderId="134" applyNumberFormat="0" applyBorder="0" applyAlignment="0" applyProtection="0"/>
    <xf numFmtId="0" fontId="102" fillId="12" borderId="380" applyNumberFormat="0" applyAlignment="0" applyProtection="0"/>
    <xf numFmtId="0" fontId="102" fillId="12" borderId="209" applyNumberFormat="0" applyAlignment="0" applyProtection="0"/>
    <xf numFmtId="0" fontId="104" fillId="0" borderId="170" applyNumberFormat="0" applyFill="0" applyAlignment="0" applyProtection="0"/>
    <xf numFmtId="0" fontId="102" fillId="12" borderId="429" applyNumberFormat="0" applyAlignment="0" applyProtection="0"/>
    <xf numFmtId="10" fontId="19" fillId="29" borderId="396" applyNumberFormat="0" applyBorder="0" applyAlignment="0" applyProtection="0"/>
    <xf numFmtId="0" fontId="102" fillId="12" borderId="167" applyNumberFormat="0" applyAlignment="0" applyProtection="0"/>
    <xf numFmtId="0" fontId="47" fillId="0" borderId="475">
      <alignment horizontal="center"/>
    </xf>
    <xf numFmtId="0" fontId="43" fillId="31" borderId="405" applyNumberFormat="0" applyFont="0" applyAlignment="0" applyProtection="0"/>
    <xf numFmtId="0" fontId="47" fillId="0" borderId="140">
      <alignment horizontal="center"/>
    </xf>
    <xf numFmtId="10" fontId="19" fillId="29" borderId="134" applyNumberFormat="0" applyBorder="0" applyAlignment="0" applyProtection="0"/>
    <xf numFmtId="0" fontId="47" fillId="0" borderId="152">
      <alignment horizontal="center"/>
    </xf>
    <xf numFmtId="0" fontId="94" fillId="27" borderId="75" applyNumberFormat="0" applyAlignment="0" applyProtection="0"/>
    <xf numFmtId="10" fontId="19" fillId="29" borderId="177" applyNumberFormat="0" applyBorder="0" applyAlignment="0" applyProtection="0"/>
    <xf numFmtId="0" fontId="15" fillId="0" borderId="0">
      <protection locked="0"/>
    </xf>
    <xf numFmtId="177" fontId="52" fillId="0" borderId="379" applyAlignment="0" applyProtection="0"/>
    <xf numFmtId="0" fontId="102" fillId="12" borderId="112" applyNumberFormat="0" applyAlignment="0" applyProtection="0"/>
    <xf numFmtId="10" fontId="19" fillId="29" borderId="107" applyNumberFormat="0" applyBorder="0" applyAlignment="0" applyProtection="0"/>
    <xf numFmtId="12" fontId="84" fillId="0" borderId="134">
      <alignment horizontal="center"/>
    </xf>
    <xf numFmtId="0" fontId="61" fillId="0" borderId="470">
      <alignment horizontal="left" vertical="center"/>
    </xf>
    <xf numFmtId="43" fontId="15" fillId="0" borderId="0" applyFont="0" applyFill="0" applyBorder="0" applyAlignment="0" applyProtection="0"/>
    <xf numFmtId="0" fontId="43" fillId="31" borderId="174" applyNumberFormat="0" applyFont="0" applyAlignment="0" applyProtection="0"/>
    <xf numFmtId="43" fontId="15" fillId="0" borderId="0" applyFont="0" applyFill="0" applyBorder="0" applyAlignment="0" applyProtection="0"/>
    <xf numFmtId="0" fontId="47" fillId="0" borderId="152">
      <alignment horizontal="center"/>
    </xf>
    <xf numFmtId="0" fontId="47" fillId="0" borderId="225">
      <alignment horizontal="center"/>
    </xf>
    <xf numFmtId="10" fontId="19" fillId="29" borderId="305" applyNumberFormat="0" applyBorder="0" applyAlignment="0" applyProtection="0"/>
    <xf numFmtId="9" fontId="15" fillId="0" borderId="0" applyFont="0" applyFill="0" applyBorder="0" applyAlignment="0" applyProtection="0"/>
    <xf numFmtId="0" fontId="104" fillId="0" borderId="293" applyNumberFormat="0" applyFill="0" applyAlignment="0" applyProtection="0"/>
    <xf numFmtId="0" fontId="61" fillId="0" borderId="385">
      <alignment horizontal="left" vertical="center"/>
    </xf>
    <xf numFmtId="10" fontId="19" fillId="29" borderId="287" applyNumberFormat="0" applyBorder="0" applyAlignment="0" applyProtection="0"/>
    <xf numFmtId="0" fontId="43" fillId="31" borderId="155" applyNumberFormat="0" applyFont="0" applyAlignment="0" applyProtection="0"/>
    <xf numFmtId="0" fontId="93" fillId="27" borderId="303" applyNumberFormat="0" applyAlignment="0" applyProtection="0"/>
    <xf numFmtId="10" fontId="19" fillId="29" borderId="281" applyNumberFormat="0" applyBorder="0" applyAlignment="0" applyProtection="0"/>
    <xf numFmtId="12" fontId="84" fillId="0" borderId="414">
      <alignment horizontal="center"/>
    </xf>
    <xf numFmtId="0" fontId="94" fillId="27" borderId="93" applyNumberFormat="0" applyAlignment="0" applyProtection="0"/>
    <xf numFmtId="9" fontId="15" fillId="0" borderId="0" applyFont="0" applyFill="0" applyBorder="0" applyAlignment="0" applyProtection="0"/>
    <xf numFmtId="10" fontId="19" fillId="29" borderId="219" applyNumberFormat="0" applyBorder="0" applyAlignment="0" applyProtection="0"/>
    <xf numFmtId="0" fontId="15" fillId="0" borderId="0">
      <protection locked="0"/>
    </xf>
    <xf numFmtId="0" fontId="43" fillId="31" borderId="198" applyNumberFormat="0" applyFont="0" applyAlignment="0" applyProtection="0"/>
    <xf numFmtId="0" fontId="94" fillId="27" borderId="301" applyNumberFormat="0" applyAlignment="0" applyProtection="0"/>
    <xf numFmtId="0" fontId="61" fillId="0" borderId="184">
      <alignment horizontal="left" vertical="center"/>
    </xf>
    <xf numFmtId="0" fontId="104" fillId="0" borderId="341" applyNumberFormat="0" applyFill="0" applyAlignment="0" applyProtection="0"/>
    <xf numFmtId="0" fontId="104" fillId="0" borderId="329" applyNumberFormat="0" applyFill="0" applyAlignment="0" applyProtection="0"/>
    <xf numFmtId="0" fontId="43" fillId="31" borderId="271" applyNumberFormat="0" applyFont="0" applyAlignment="0" applyProtection="0"/>
    <xf numFmtId="0" fontId="47" fillId="0" borderId="183">
      <alignment horizontal="center"/>
    </xf>
    <xf numFmtId="10" fontId="19" fillId="29" borderId="372" applyNumberFormat="0" applyBorder="0" applyAlignment="0" applyProtection="0"/>
    <xf numFmtId="10" fontId="19" fillId="29" borderId="116" applyNumberFormat="0" applyBorder="0" applyAlignment="0" applyProtection="0"/>
    <xf numFmtId="0" fontId="104" fillId="0" borderId="237" applyNumberFormat="0" applyFill="0" applyAlignment="0" applyProtection="0"/>
    <xf numFmtId="0" fontId="102" fillId="12" borderId="203" applyNumberFormat="0" applyAlignment="0" applyProtection="0"/>
    <xf numFmtId="0" fontId="93" fillId="27" borderId="114" applyNumberFormat="0" applyAlignment="0" applyProtection="0"/>
    <xf numFmtId="0" fontId="102" fillId="12" borderId="392" applyNumberFormat="0" applyAlignment="0" applyProtection="0"/>
    <xf numFmtId="0" fontId="94" fillId="27" borderId="179" applyNumberFormat="0" applyAlignment="0" applyProtection="0"/>
    <xf numFmtId="0" fontId="61" fillId="0" borderId="166">
      <alignment horizontal="left" vertical="center"/>
    </xf>
    <xf numFmtId="0" fontId="94" fillId="27" borderId="112" applyNumberFormat="0" applyAlignment="0" applyProtection="0"/>
    <xf numFmtId="12" fontId="84" fillId="0" borderId="451">
      <alignment horizontal="center"/>
    </xf>
    <xf numFmtId="0" fontId="94" fillId="27" borderId="404" applyNumberFormat="0" applyAlignment="0" applyProtection="0"/>
    <xf numFmtId="0" fontId="43" fillId="31" borderId="210" applyNumberFormat="0" applyFont="0" applyAlignment="0" applyProtection="0"/>
    <xf numFmtId="0" fontId="47" fillId="0" borderId="201">
      <alignment horizontal="center"/>
    </xf>
    <xf numFmtId="10" fontId="19" fillId="29" borderId="171" applyNumberFormat="0" applyBorder="0" applyAlignment="0" applyProtection="0"/>
    <xf numFmtId="0" fontId="15" fillId="0" borderId="0">
      <protection locked="0"/>
    </xf>
    <xf numFmtId="12" fontId="84" fillId="0" borderId="107">
      <alignment horizontal="center"/>
    </xf>
    <xf numFmtId="0" fontId="93" fillId="27" borderId="298" applyNumberFormat="0" applyAlignment="0" applyProtection="0"/>
    <xf numFmtId="0" fontId="94" fillId="27" borderId="264" applyNumberFormat="0" applyAlignment="0" applyProtection="0"/>
    <xf numFmtId="10" fontId="19" fillId="29" borderId="372" applyNumberFormat="0" applyBorder="0" applyAlignment="0" applyProtection="0"/>
    <xf numFmtId="9" fontId="15" fillId="0" borderId="0" applyFont="0" applyFill="0" applyBorder="0" applyAlignment="0" applyProtection="0"/>
    <xf numFmtId="0" fontId="15" fillId="0" borderId="0">
      <protection locked="0"/>
    </xf>
    <xf numFmtId="12" fontId="84" fillId="0" borderId="281">
      <alignment horizontal="center"/>
    </xf>
    <xf numFmtId="0" fontId="61" fillId="0" borderId="391">
      <alignment horizontal="left" vertical="center"/>
    </xf>
    <xf numFmtId="12" fontId="84" fillId="0" borderId="255">
      <alignment horizontal="center"/>
    </xf>
    <xf numFmtId="10" fontId="19" fillId="29" borderId="348" applyNumberFormat="0" applyBorder="0" applyAlignment="0" applyProtection="0"/>
    <xf numFmtId="0" fontId="104" fillId="0" borderId="317" applyNumberFormat="0" applyFill="0" applyAlignment="0" applyProtection="0"/>
    <xf numFmtId="0" fontId="94" fillId="27" borderId="130" applyNumberFormat="0" applyAlignment="0" applyProtection="0"/>
    <xf numFmtId="0" fontId="104" fillId="0" borderId="206" applyNumberFormat="0" applyFill="0" applyAlignment="0" applyProtection="0"/>
    <xf numFmtId="0" fontId="94" fillId="27" borderId="234" applyNumberFormat="0" applyAlignment="0" applyProtection="0"/>
    <xf numFmtId="10" fontId="19" fillId="29" borderId="255" applyNumberFormat="0" applyBorder="0" applyAlignment="0" applyProtection="0"/>
    <xf numFmtId="0" fontId="61" fillId="0" borderId="313">
      <alignment horizontal="left" vertical="center"/>
    </xf>
    <xf numFmtId="0" fontId="104" fillId="0" borderId="280" applyNumberFormat="0" applyFill="0" applyAlignment="0" applyProtection="0"/>
    <xf numFmtId="0" fontId="104" fillId="0" borderId="218" applyNumberFormat="0" applyFill="0" applyAlignment="0" applyProtection="0"/>
    <xf numFmtId="0" fontId="61" fillId="0" borderId="409">
      <alignment horizontal="left" vertical="center"/>
    </xf>
    <xf numFmtId="0" fontId="47" fillId="0" borderId="330">
      <alignment horizontal="center"/>
    </xf>
    <xf numFmtId="0" fontId="61" fillId="0" borderId="153">
      <alignment horizontal="left" vertical="center"/>
    </xf>
    <xf numFmtId="0" fontId="15" fillId="0" borderId="0">
      <protection locked="0"/>
    </xf>
    <xf numFmtId="12" fontId="84" fillId="0" borderId="281">
      <alignment horizontal="center"/>
    </xf>
    <xf numFmtId="0" fontId="61" fillId="0" borderId="263">
      <alignment horizontal="left" vertical="center"/>
    </xf>
    <xf numFmtId="0" fontId="93" fillId="27" borderId="473" applyNumberFormat="0" applyAlignment="0" applyProtection="0"/>
    <xf numFmtId="10" fontId="19" fillId="29" borderId="183" applyNumberFormat="0" applyBorder="0" applyAlignment="0" applyProtection="0"/>
    <xf numFmtId="0" fontId="47" fillId="0" borderId="262">
      <alignment horizontal="center"/>
    </xf>
    <xf numFmtId="10" fontId="19" fillId="29" borderId="469" applyNumberFormat="0" applyBorder="0" applyAlignment="0" applyProtection="0"/>
    <xf numFmtId="0" fontId="102" fillId="12" borderId="221" applyNumberFormat="0" applyAlignment="0" applyProtection="0"/>
    <xf numFmtId="10" fontId="19" fillId="29" borderId="457" applyNumberFormat="0" applyBorder="0" applyAlignment="0" applyProtection="0"/>
    <xf numFmtId="10" fontId="19" fillId="29" borderId="249" applyNumberFormat="0" applyBorder="0" applyAlignment="0" applyProtection="0"/>
    <xf numFmtId="0" fontId="43" fillId="31" borderId="345" applyNumberFormat="0" applyFont="0" applyAlignment="0" applyProtection="0"/>
    <xf numFmtId="0" fontId="47" fillId="0" borderId="427">
      <alignment horizontal="center"/>
    </xf>
    <xf numFmtId="0" fontId="47" fillId="0" borderId="378">
      <alignment horizontal="center"/>
    </xf>
    <xf numFmtId="10" fontId="19" fillId="29" borderId="225" applyNumberFormat="0" applyBorder="0" applyAlignment="0" applyProtection="0"/>
    <xf numFmtId="12" fontId="84" fillId="0" borderId="195">
      <alignment horizontal="center"/>
    </xf>
    <xf numFmtId="0" fontId="102" fillId="12" borderId="239" applyNumberFormat="0" applyAlignment="0" applyProtection="0"/>
    <xf numFmtId="12" fontId="84" fillId="0" borderId="274">
      <alignment horizontal="center"/>
    </xf>
    <xf numFmtId="12" fontId="84" fillId="0" borderId="433">
      <alignment horizontal="center"/>
    </xf>
    <xf numFmtId="10" fontId="19" fillId="29" borderId="294" applyNumberFormat="0" applyBorder="0" applyAlignment="0" applyProtection="0"/>
    <xf numFmtId="0" fontId="61" fillId="0" borderId="208">
      <alignment horizontal="left" vertical="center"/>
    </xf>
    <xf numFmtId="10" fontId="19" fillId="29" borderId="158" applyNumberFormat="0" applyBorder="0" applyAlignment="0" applyProtection="0"/>
    <xf numFmtId="0" fontId="94" fillId="27" borderId="203" applyNumberFormat="0" applyAlignment="0" applyProtection="0"/>
    <xf numFmtId="0" fontId="94" fillId="27" borderId="197" applyNumberFormat="0" applyAlignment="0" applyProtection="0"/>
    <xf numFmtId="0" fontId="104" fillId="0" borderId="395" applyNumberFormat="0" applyFill="0" applyAlignment="0" applyProtection="0"/>
    <xf numFmtId="0" fontId="43" fillId="31" borderId="375" applyNumberFormat="0" applyFont="0" applyAlignment="0" applyProtection="0"/>
    <xf numFmtId="0" fontId="47" fillId="0" borderId="300">
      <alignment horizontal="center"/>
    </xf>
    <xf numFmtId="0" fontId="43" fillId="31" borderId="216" applyNumberFormat="0" applyFont="0" applyAlignment="0" applyProtection="0"/>
    <xf numFmtId="0" fontId="104" fillId="0" borderId="480" applyNumberFormat="0" applyFill="0" applyAlignment="0" applyProtection="0"/>
    <xf numFmtId="12" fontId="84" fillId="0" borderId="311">
      <alignment horizontal="center"/>
    </xf>
    <xf numFmtId="0" fontId="94" fillId="27" borderId="338" applyNumberFormat="0" applyAlignment="0" applyProtection="0"/>
    <xf numFmtId="9" fontId="15" fillId="0" borderId="0" applyFont="0" applyFill="0" applyBorder="0" applyAlignment="0" applyProtection="0"/>
    <xf numFmtId="0" fontId="47" fillId="0" borderId="225">
      <alignment horizontal="center"/>
    </xf>
    <xf numFmtId="0" fontId="15" fillId="0" borderId="0">
      <protection locked="0"/>
    </xf>
    <xf numFmtId="12" fontId="84" fillId="0" borderId="360">
      <alignment horizontal="center"/>
    </xf>
    <xf numFmtId="43" fontId="15" fillId="0" borderId="0" applyFont="0" applyFill="0" applyBorder="0" applyAlignment="0" applyProtection="0"/>
    <xf numFmtId="0" fontId="47" fillId="0" borderId="402">
      <alignment horizontal="center"/>
    </xf>
    <xf numFmtId="9" fontId="15" fillId="0" borderId="0" applyFont="0" applyFill="0" applyBorder="0" applyAlignment="0" applyProtection="0"/>
    <xf numFmtId="0" fontId="61" fillId="0" borderId="289">
      <alignment horizontal="left" vertical="center"/>
    </xf>
    <xf numFmtId="0" fontId="104" fillId="0" borderId="353" applyNumberFormat="0" applyFill="0" applyAlignment="0" applyProtection="0"/>
    <xf numFmtId="12" fontId="84" fillId="0" borderId="225">
      <alignment horizontal="center"/>
    </xf>
    <xf numFmtId="0" fontId="61" fillId="0" borderId="257">
      <alignment horizontal="left" vertical="center"/>
    </xf>
    <xf numFmtId="0" fontId="102" fillId="12" borderId="245" applyNumberFormat="0" applyAlignment="0" applyProtection="0"/>
    <xf numFmtId="0" fontId="93" fillId="27" borderId="247" applyNumberFormat="0" applyAlignment="0" applyProtection="0"/>
    <xf numFmtId="10" fontId="19" fillId="29" borderId="243" applyNumberFormat="0" applyBorder="0" applyAlignment="0" applyProtection="0"/>
    <xf numFmtId="0" fontId="47" fillId="0" borderId="249">
      <alignment horizontal="center"/>
    </xf>
    <xf numFmtId="0" fontId="47" fillId="0" borderId="243">
      <alignment horizontal="center"/>
    </xf>
    <xf numFmtId="0" fontId="93" fillId="27" borderId="253" applyNumberFormat="0" applyAlignment="0" applyProtection="0"/>
    <xf numFmtId="0" fontId="104" fillId="0" borderId="456" applyNumberFormat="0" applyFill="0" applyAlignment="0" applyProtection="0"/>
    <xf numFmtId="0" fontId="43" fillId="31" borderId="327" applyNumberFormat="0" applyFont="0" applyAlignment="0" applyProtection="0"/>
    <xf numFmtId="10" fontId="19" fillId="29" borderId="311" applyNumberFormat="0" applyBorder="0" applyAlignment="0" applyProtection="0"/>
    <xf numFmtId="0" fontId="47" fillId="0" borderId="324">
      <alignment horizontal="center"/>
    </xf>
    <xf numFmtId="0" fontId="104" fillId="0" borderId="426" applyNumberFormat="0" applyFill="0" applyAlignment="0" applyProtection="0"/>
    <xf numFmtId="12" fontId="84" fillId="0" borderId="396">
      <alignment horizontal="center"/>
    </xf>
    <xf numFmtId="10" fontId="19" fillId="29" borderId="268" applyNumberFormat="0" applyBorder="0" applyAlignment="0" applyProtection="0"/>
    <xf numFmtId="12" fontId="84" fillId="0" borderId="207">
      <alignment horizontal="center"/>
    </xf>
    <xf numFmtId="0" fontId="104" fillId="0" borderId="212" applyNumberFormat="0" applyFill="0" applyAlignment="0" applyProtection="0"/>
    <xf numFmtId="0" fontId="47" fillId="0" borderId="207">
      <alignment horizontal="center"/>
    </xf>
    <xf numFmtId="0" fontId="93" fillId="27" borderId="346" applyNumberFormat="0" applyAlignment="0" applyProtection="0"/>
    <xf numFmtId="0" fontId="47" fillId="0" borderId="189">
      <alignment horizontal="center"/>
    </xf>
    <xf numFmtId="0" fontId="61" fillId="0" borderId="196">
      <alignment horizontal="left" vertical="center"/>
    </xf>
    <xf numFmtId="0" fontId="61" fillId="0" borderId="295">
      <alignment horizontal="left" vertical="center"/>
    </xf>
    <xf numFmtId="0" fontId="104" fillId="0" borderId="194" applyNumberFormat="0" applyFill="0" applyAlignment="0" applyProtection="0"/>
    <xf numFmtId="0" fontId="61" fillId="0" borderId="190">
      <alignment horizontal="left" vertical="center"/>
    </xf>
    <xf numFmtId="10" fontId="19" fillId="29" borderId="189" applyNumberFormat="0" applyBorder="0" applyAlignment="0" applyProtection="0"/>
    <xf numFmtId="12" fontId="84" fillId="0" borderId="189">
      <alignment horizontal="center"/>
    </xf>
    <xf numFmtId="0" fontId="47" fillId="0" borderId="305">
      <alignment horizontal="center"/>
    </xf>
    <xf numFmtId="0" fontId="61" fillId="0" borderId="373">
      <alignment horizontal="left" vertical="center"/>
    </xf>
    <xf numFmtId="12" fontId="84" fillId="0" borderId="421">
      <alignment horizontal="center"/>
    </xf>
    <xf numFmtId="0" fontId="15" fillId="0" borderId="0">
      <protection locked="0"/>
    </xf>
    <xf numFmtId="0" fontId="15" fillId="0" borderId="0">
      <protection locked="0"/>
    </xf>
    <xf numFmtId="12" fontId="84" fillId="0" borderId="330">
      <alignment horizontal="center"/>
    </xf>
    <xf numFmtId="0" fontId="93" fillId="27" borderId="279" applyNumberFormat="0" applyAlignment="0" applyProtection="0"/>
    <xf numFmtId="0" fontId="104" fillId="0" borderId="468" applyNumberFormat="0" applyFill="0" applyAlignment="0" applyProtection="0"/>
    <xf numFmtId="12" fontId="84" fillId="0" borderId="439">
      <alignment horizontal="center"/>
    </xf>
    <xf numFmtId="12" fontId="84" fillId="0" borderId="281">
      <alignment horizontal="center"/>
    </xf>
    <xf numFmtId="0" fontId="104" fillId="0" borderId="242" applyNumberFormat="0" applyFill="0" applyAlignment="0" applyProtection="0"/>
    <xf numFmtId="0" fontId="47" fillId="0" borderId="287">
      <alignment horizontal="center"/>
    </xf>
    <xf numFmtId="43" fontId="15" fillId="0" borderId="0" applyFont="0" applyFill="0" applyBorder="0" applyAlignment="0" applyProtection="0"/>
    <xf numFmtId="0" fontId="94" fillId="27" borderId="447" applyNumberFormat="0" applyAlignment="0" applyProtection="0"/>
    <xf numFmtId="12" fontId="84" fillId="0" borderId="225">
      <alignment horizontal="center"/>
    </xf>
    <xf numFmtId="0" fontId="102" fillId="12" borderId="314" applyNumberFormat="0" applyAlignment="0" applyProtection="0"/>
    <xf numFmtId="177" fontId="52" fillId="0" borderId="256" applyAlignment="0" applyProtection="0"/>
    <xf numFmtId="0" fontId="102" fillId="12" borderId="283" applyNumberFormat="0" applyAlignment="0" applyProtection="0"/>
    <xf numFmtId="0" fontId="47" fillId="0" borderId="311">
      <alignment horizontal="center"/>
    </xf>
    <xf numFmtId="43" fontId="15" fillId="0" borderId="0" applyFont="0" applyFill="0" applyBorder="0" applyAlignment="0" applyProtection="0"/>
    <xf numFmtId="0" fontId="94" fillId="27" borderId="374" applyNumberFormat="0" applyAlignment="0" applyProtection="0"/>
    <xf numFmtId="0" fontId="43" fillId="31" borderId="448" applyNumberFormat="0" applyFont="0" applyAlignment="0" applyProtection="0"/>
    <xf numFmtId="0" fontId="47" fillId="0" borderId="354">
      <alignment horizontal="center"/>
    </xf>
    <xf numFmtId="0" fontId="93" fillId="27" borderId="193" applyNumberFormat="0" applyAlignment="0" applyProtection="0"/>
    <xf numFmtId="12" fontId="84" fillId="0" borderId="255">
      <alignment horizontal="center"/>
    </xf>
    <xf numFmtId="0" fontId="15" fillId="0" borderId="0">
      <protection locked="0"/>
    </xf>
    <xf numFmtId="0" fontId="47" fillId="0" borderId="372">
      <alignment horizontal="center"/>
    </xf>
    <xf numFmtId="0" fontId="93" fillId="27" borderId="292" applyNumberFormat="0" applyAlignment="0" applyProtection="0"/>
    <xf numFmtId="0" fontId="93" fillId="27" borderId="260" applyNumberFormat="0" applyAlignment="0" applyProtection="0"/>
    <xf numFmtId="0" fontId="47" fillId="0" borderId="219">
      <alignment horizontal="center"/>
    </xf>
    <xf numFmtId="0" fontId="47" fillId="0" borderId="336">
      <alignment horizontal="center"/>
    </xf>
    <xf numFmtId="0" fontId="93" fillId="27" borderId="272" applyNumberFormat="0" applyAlignment="0" applyProtection="0"/>
    <xf numFmtId="0" fontId="61" fillId="0" borderId="319">
      <alignment horizontal="left" vertical="center"/>
    </xf>
    <xf numFmtId="0" fontId="61" fillId="0" borderId="416">
      <alignment horizontal="left" vertical="center"/>
    </xf>
    <xf numFmtId="12" fontId="84" fillId="0" borderId="348">
      <alignment horizontal="center"/>
    </xf>
    <xf numFmtId="0" fontId="93" fillId="27" borderId="211" applyNumberFormat="0" applyAlignment="0" applyProtection="0"/>
    <xf numFmtId="43" fontId="15" fillId="0" borderId="0" applyFont="0" applyFill="0" applyBorder="0" applyAlignment="0" applyProtection="0"/>
    <xf numFmtId="0" fontId="47" fillId="0" borderId="255">
      <alignment horizontal="center"/>
    </xf>
    <xf numFmtId="0" fontId="43" fillId="31" borderId="265" applyNumberFormat="0" applyFont="0" applyAlignment="0" applyProtection="0"/>
    <xf numFmtId="12" fontId="84" fillId="0" borderId="372">
      <alignment horizontal="center"/>
    </xf>
    <xf numFmtId="0" fontId="104" fillId="0" borderId="371" applyNumberFormat="0" applyFill="0" applyAlignment="0" applyProtection="0"/>
    <xf numFmtId="0" fontId="93" fillId="27" borderId="285" applyNumberFormat="0" applyAlignment="0" applyProtection="0"/>
    <xf numFmtId="0" fontId="93" fillId="27" borderId="352" applyNumberFormat="0" applyAlignment="0" applyProtection="0"/>
    <xf numFmtId="0" fontId="104" fillId="0" borderId="304" applyNumberFormat="0" applyFill="0" applyAlignment="0" applyProtection="0"/>
    <xf numFmtId="177" fontId="52" fillId="0" borderId="275" applyAlignment="0" applyProtection="0"/>
    <xf numFmtId="0" fontId="61" fillId="0" borderId="312">
      <alignment horizontal="left" vertical="center"/>
    </xf>
    <xf numFmtId="10" fontId="19" fillId="29" borderId="262" applyNumberFormat="0" applyBorder="0" applyAlignment="0" applyProtection="0"/>
    <xf numFmtId="0" fontId="61" fillId="0" borderId="476">
      <alignment horizontal="left" vertical="center"/>
    </xf>
    <xf numFmtId="0" fontId="47" fillId="0" borderId="421">
      <alignment horizontal="center"/>
    </xf>
    <xf numFmtId="0" fontId="93" fillId="27" borderId="412" applyNumberFormat="0" applyAlignment="0" applyProtection="0"/>
    <xf numFmtId="0" fontId="43" fillId="31" borderId="229" applyNumberFormat="0" applyFont="0" applyAlignment="0" applyProtection="0"/>
    <xf numFmtId="0" fontId="102" fillId="12" borderId="423" applyNumberFormat="0" applyAlignment="0" applyProtection="0"/>
    <xf numFmtId="0" fontId="102" fillId="12" borderId="350" applyNumberFormat="0" applyAlignment="0" applyProtection="0"/>
    <xf numFmtId="9" fontId="15" fillId="0" borderId="0" applyFont="0" applyFill="0" applyBorder="0" applyAlignment="0" applyProtection="0"/>
    <xf numFmtId="0" fontId="47" fillId="0" borderId="262">
      <alignment horizontal="center"/>
    </xf>
    <xf numFmtId="12" fontId="84" fillId="0" borderId="262">
      <alignment horizontal="center"/>
    </xf>
    <xf numFmtId="0" fontId="47" fillId="0" borderId="255">
      <alignment horizontal="center"/>
    </xf>
    <xf numFmtId="43" fontId="15" fillId="0" borderId="0" applyFont="0" applyFill="0" applyBorder="0" applyAlignment="0" applyProtection="0"/>
    <xf numFmtId="0" fontId="61" fillId="0" borderId="331">
      <alignment horizontal="left" vertical="center"/>
    </xf>
    <xf numFmtId="12" fontId="84" fillId="0" borderId="305">
      <alignment horizontal="center"/>
    </xf>
    <xf numFmtId="0" fontId="104" fillId="0" borderId="438" applyNumberFormat="0" applyFill="0" applyAlignment="0" applyProtection="0"/>
    <xf numFmtId="0" fontId="61" fillId="0" borderId="269">
      <alignment horizontal="left" vertical="center"/>
    </xf>
    <xf numFmtId="10" fontId="19" fillId="29" borderId="281" applyNumberFormat="0" applyBorder="0" applyAlignment="0" applyProtection="0"/>
    <xf numFmtId="0" fontId="102" fillId="12" borderId="270" applyNumberFormat="0" applyAlignment="0" applyProtection="0"/>
    <xf numFmtId="12" fontId="84" fillId="0" borderId="300">
      <alignment horizontal="center"/>
    </xf>
    <xf numFmtId="0" fontId="102" fillId="12" borderId="307" applyNumberFormat="0" applyAlignment="0" applyProtection="0"/>
    <xf numFmtId="10" fontId="19" fillId="29" borderId="354" applyNumberFormat="0" applyBorder="0" applyAlignment="0" applyProtection="0"/>
    <xf numFmtId="10" fontId="19" fillId="29" borderId="463" applyNumberFormat="0" applyBorder="0" applyAlignment="0" applyProtection="0"/>
    <xf numFmtId="0" fontId="102" fillId="12" borderId="264" applyNumberFormat="0" applyAlignment="0" applyProtection="0"/>
    <xf numFmtId="9" fontId="15" fillId="0" borderId="0" applyFont="0" applyFill="0" applyBorder="0" applyAlignment="0" applyProtection="0"/>
    <xf numFmtId="0" fontId="43" fillId="31" borderId="315" applyNumberFormat="0" applyFont="0" applyAlignment="0" applyProtection="0"/>
    <xf numFmtId="10" fontId="19" fillId="29" borderId="475" applyNumberFormat="0" applyBorder="0" applyAlignment="0" applyProtection="0"/>
    <xf numFmtId="0" fontId="104" fillId="0" borderId="407" applyNumberFormat="0" applyFill="0" applyAlignment="0" applyProtection="0"/>
    <xf numFmtId="12" fontId="84" fillId="0" borderId="324">
      <alignment horizontal="center"/>
    </xf>
    <xf numFmtId="0" fontId="61" fillId="0" borderId="276">
      <alignment horizontal="left" vertical="center"/>
    </xf>
    <xf numFmtId="0" fontId="43" fillId="31" borderId="284" applyNumberFormat="0" applyFont="0" applyAlignment="0" applyProtection="0"/>
    <xf numFmtId="0" fontId="61" fillId="0" borderId="325">
      <alignment horizontal="left" vertical="center"/>
    </xf>
    <xf numFmtId="0" fontId="43" fillId="31" borderId="240" applyNumberFormat="0" applyFont="0" applyAlignment="0" applyProtection="0"/>
    <xf numFmtId="43" fontId="15" fillId="0" borderId="0" applyFont="0" applyFill="0" applyBorder="0" applyAlignment="0" applyProtection="0"/>
    <xf numFmtId="0" fontId="93" fillId="27" borderId="388" applyNumberFormat="0" applyAlignment="0" applyProtection="0"/>
    <xf numFmtId="0" fontId="94" fillId="27" borderId="239" applyNumberFormat="0" applyAlignment="0" applyProtection="0"/>
    <xf numFmtId="12" fontId="84" fillId="0" borderId="469">
      <alignment horizontal="center"/>
    </xf>
    <xf numFmtId="0" fontId="47" fillId="0" borderId="433">
      <alignment horizontal="center"/>
    </xf>
    <xf numFmtId="177" fontId="52" fillId="0" borderId="288" applyAlignment="0" applyProtection="0"/>
    <xf numFmtId="0" fontId="94" fillId="27" borderId="277" applyNumberFormat="0" applyAlignment="0" applyProtection="0"/>
    <xf numFmtId="0" fontId="102" fillId="12" borderId="301" applyNumberFormat="0" applyAlignment="0" applyProtection="0"/>
    <xf numFmtId="0" fontId="94" fillId="27" borderId="471" applyNumberFormat="0" applyAlignment="0" applyProtection="0"/>
    <xf numFmtId="0" fontId="94" fillId="27" borderId="296" applyNumberFormat="0" applyAlignment="0" applyProtection="0"/>
    <xf numFmtId="0" fontId="47" fillId="0" borderId="433">
      <alignment horizontal="center"/>
    </xf>
    <xf numFmtId="0" fontId="47" fillId="0" borderId="360">
      <alignment horizontal="center"/>
    </xf>
    <xf numFmtId="0" fontId="104" fillId="0" borderId="474" applyNumberFormat="0" applyFill="0" applyAlignment="0" applyProtection="0"/>
    <xf numFmtId="0" fontId="94" fillId="27" borderId="410" applyNumberFormat="0" applyAlignment="0" applyProtection="0"/>
    <xf numFmtId="0" fontId="104" fillId="0" borderId="299" applyNumberFormat="0" applyFill="0" applyAlignment="0" applyProtection="0"/>
    <xf numFmtId="0" fontId="102" fillId="12" borderId="447" applyNumberFormat="0" applyAlignment="0" applyProtection="0"/>
    <xf numFmtId="10" fontId="19" fillId="29" borderId="433" applyNumberFormat="0" applyBorder="0" applyAlignment="0" applyProtection="0"/>
    <xf numFmtId="0" fontId="94" fillId="27" borderId="350" applyNumberFormat="0" applyAlignment="0" applyProtection="0"/>
    <xf numFmtId="0" fontId="15" fillId="0" borderId="0">
      <protection locked="0"/>
    </xf>
    <xf numFmtId="12" fontId="84" fillId="0" borderId="294">
      <alignment horizontal="center"/>
    </xf>
    <xf numFmtId="0" fontId="94" fillId="27" borderId="290" applyNumberFormat="0" applyAlignment="0" applyProtection="0"/>
    <xf numFmtId="43" fontId="15" fillId="0" borderId="0" applyFont="0" applyFill="0" applyBorder="0" applyAlignment="0" applyProtection="0"/>
    <xf numFmtId="0" fontId="61" fillId="0" borderId="349">
      <alignment horizontal="left" vertical="center"/>
    </xf>
    <xf numFmtId="0" fontId="104" fillId="0" borderId="267" applyNumberFormat="0" applyFill="0" applyAlignment="0" applyProtection="0"/>
    <xf numFmtId="0" fontId="94" fillId="27" borderId="477" applyNumberFormat="0" applyAlignment="0" applyProtection="0"/>
    <xf numFmtId="10" fontId="19" fillId="29" borderId="439" applyNumberFormat="0" applyBorder="0" applyAlignment="0" applyProtection="0"/>
    <xf numFmtId="0" fontId="93" fillId="27" borderId="425" applyNumberFormat="0" applyAlignment="0" applyProtection="0"/>
    <xf numFmtId="0" fontId="43" fillId="31" borderId="259" applyNumberFormat="0" applyFont="0" applyAlignment="0" applyProtection="0"/>
    <xf numFmtId="0" fontId="104" fillId="0" borderId="261" applyNumberFormat="0" applyFill="0" applyAlignment="0" applyProtection="0"/>
    <xf numFmtId="0" fontId="102" fillId="12" borderId="258" applyNumberFormat="0" applyAlignment="0" applyProtection="0"/>
    <xf numFmtId="0" fontId="43" fillId="31" borderId="460" applyNumberFormat="0" applyFont="0" applyAlignment="0" applyProtection="0"/>
    <xf numFmtId="12" fontId="84" fillId="0" borderId="457">
      <alignment horizontal="center"/>
    </xf>
    <xf numFmtId="0" fontId="93" fillId="27" borderId="309" applyNumberFormat="0" applyAlignment="0" applyProtection="0"/>
    <xf numFmtId="0" fontId="94" fillId="27" borderId="258" applyNumberFormat="0" applyAlignment="0" applyProtection="0"/>
    <xf numFmtId="12" fontId="84" fillId="0" borderId="384">
      <alignment horizontal="center"/>
    </xf>
    <xf numFmtId="0" fontId="102" fillId="12" borderId="344" applyNumberFormat="0" applyAlignment="0" applyProtection="0"/>
    <xf numFmtId="0" fontId="61" fillId="0" borderId="428">
      <alignment horizontal="left" vertical="center"/>
    </xf>
    <xf numFmtId="0" fontId="93" fillId="27" borderId="479" applyNumberFormat="0" applyAlignment="0" applyProtection="0"/>
    <xf numFmtId="0" fontId="43" fillId="31" borderId="466" applyNumberFormat="0" applyFont="0" applyAlignment="0" applyProtection="0"/>
    <xf numFmtId="0" fontId="102" fillId="12" borderId="465" applyNumberFormat="0" applyAlignment="0" applyProtection="0"/>
    <xf numFmtId="0" fontId="94" fillId="27" borderId="344" applyNumberFormat="0" applyAlignment="0" applyProtection="0"/>
    <xf numFmtId="0" fontId="104" fillId="0" borderId="389" applyNumberFormat="0" applyFill="0" applyAlignment="0" applyProtection="0"/>
    <xf numFmtId="0" fontId="43" fillId="31" borderId="430" applyNumberFormat="0" applyFont="0" applyAlignment="0" applyProtection="0"/>
    <xf numFmtId="10" fontId="19" fillId="29" borderId="336" applyNumberFormat="0" applyBorder="0" applyAlignment="0" applyProtection="0"/>
    <xf numFmtId="0" fontId="15" fillId="0" borderId="0">
      <protection locked="0"/>
    </xf>
    <xf numFmtId="0" fontId="94" fillId="27" borderId="307" applyNumberFormat="0" applyAlignment="0" applyProtection="0"/>
    <xf numFmtId="0" fontId="93" fillId="27" borderId="443" applyNumberFormat="0" applyAlignment="0" applyProtection="0"/>
    <xf numFmtId="0" fontId="94" fillId="27" borderId="368" applyNumberFormat="0" applyAlignment="0" applyProtection="0"/>
    <xf numFmtId="0" fontId="93" fillId="27" borderId="328" applyNumberFormat="0" applyAlignment="0" applyProtection="0"/>
    <xf numFmtId="0" fontId="102" fillId="12" borderId="320" applyNumberFormat="0" applyAlignment="0" applyProtection="0"/>
    <xf numFmtId="0" fontId="93" fillId="27" borderId="334" applyNumberFormat="0" applyAlignment="0" applyProtection="0"/>
    <xf numFmtId="0" fontId="94" fillId="27" borderId="332" applyNumberFormat="0" applyAlignment="0" applyProtection="0"/>
    <xf numFmtId="12" fontId="84" fillId="0" borderId="287">
      <alignment horizontal="center"/>
    </xf>
    <xf numFmtId="0" fontId="102" fillId="12" borderId="459" applyNumberFormat="0" applyAlignment="0" applyProtection="0"/>
    <xf numFmtId="0" fontId="102" fillId="12" borderId="441" applyNumberFormat="0" applyAlignment="0" applyProtection="0"/>
    <xf numFmtId="12" fontId="84" fillId="0" borderId="378">
      <alignment horizontal="center"/>
    </xf>
    <xf numFmtId="0" fontId="104" fillId="0" borderId="432" applyNumberFormat="0" applyFill="0" applyAlignment="0" applyProtection="0"/>
    <xf numFmtId="0" fontId="61" fillId="0" borderId="337">
      <alignment horizontal="left" vertical="center"/>
    </xf>
    <xf numFmtId="9" fontId="15" fillId="0" borderId="0" applyFont="0" applyFill="0" applyBorder="0" applyAlignment="0" applyProtection="0"/>
    <xf numFmtId="0" fontId="93" fillId="27" borderId="406" applyNumberFormat="0" applyAlignment="0" applyProtection="0"/>
    <xf numFmtId="0" fontId="93" fillId="27" borderId="449" applyNumberFormat="0" applyAlignment="0" applyProtection="0"/>
    <xf numFmtId="0" fontId="61" fillId="0" borderId="343">
      <alignment horizontal="left" vertical="center"/>
    </xf>
    <xf numFmtId="0" fontId="94" fillId="27" borderId="392" applyNumberFormat="0" applyAlignment="0" applyProtection="0"/>
    <xf numFmtId="0" fontId="43" fillId="31" borderId="424" applyNumberFormat="0" applyFont="0" applyAlignment="0" applyProtection="0"/>
    <xf numFmtId="0" fontId="61" fillId="0" borderId="282">
      <alignment horizontal="left" vertical="center"/>
    </xf>
    <xf numFmtId="0" fontId="93" fillId="27" borderId="340" applyNumberFormat="0" applyAlignment="0" applyProtection="0"/>
    <xf numFmtId="0" fontId="43" fillId="31" borderId="472" applyNumberFormat="0" applyFont="0" applyAlignment="0" applyProtection="0"/>
    <xf numFmtId="0" fontId="47" fillId="0" borderId="342">
      <alignment horizontal="center"/>
    </xf>
    <xf numFmtId="9" fontId="15" fillId="0" borderId="0" applyFont="0" applyFill="0" applyBorder="0" applyAlignment="0" applyProtection="0"/>
    <xf numFmtId="0" fontId="102" fillId="12" borderId="386" applyNumberFormat="0" applyAlignment="0" applyProtection="0"/>
    <xf numFmtId="0" fontId="15" fillId="0" borderId="0">
      <protection locked="0"/>
    </xf>
    <xf numFmtId="0" fontId="61" fillId="0" borderId="470">
      <alignment horizontal="left" vertical="center"/>
    </xf>
    <xf numFmtId="0" fontId="104" fillId="0" borderId="347" applyNumberFormat="0" applyFill="0" applyAlignment="0" applyProtection="0"/>
    <xf numFmtId="0" fontId="93" fillId="27" borderId="455" applyNumberFormat="0" applyAlignment="0" applyProtection="0"/>
    <xf numFmtId="0" fontId="104" fillId="0" borderId="383" applyNumberFormat="0" applyFill="0" applyAlignment="0" applyProtection="0"/>
    <xf numFmtId="0" fontId="43" fillId="31" borderId="369" applyNumberFormat="0" applyFont="0" applyAlignment="0" applyProtection="0"/>
    <xf numFmtId="177" fontId="52" fillId="0" borderId="446" applyAlignment="0" applyProtection="0"/>
    <xf numFmtId="0" fontId="61" fillId="0" borderId="415">
      <alignment horizontal="left" vertical="center"/>
    </xf>
    <xf numFmtId="0" fontId="93" fillId="27" borderId="376" applyNumberFormat="0" applyAlignment="0" applyProtection="0"/>
    <xf numFmtId="0" fontId="93" fillId="27" borderId="419" applyNumberFormat="0" applyAlignment="0" applyProtection="0"/>
    <xf numFmtId="0" fontId="61" fillId="0" borderId="422">
      <alignment horizontal="left" vertical="center"/>
    </xf>
    <xf numFmtId="0" fontId="102" fillId="12" borderId="368" applyNumberFormat="0" applyAlignment="0" applyProtection="0"/>
    <xf numFmtId="12" fontId="84" fillId="0" borderId="408">
      <alignment horizontal="center"/>
    </xf>
    <xf numFmtId="0" fontId="93" fillId="27" borderId="461" applyNumberFormat="0" applyAlignment="0" applyProtection="0"/>
    <xf numFmtId="0" fontId="102" fillId="12" borderId="404" applyNumberFormat="0" applyAlignment="0" applyProtection="0"/>
    <xf numFmtId="10" fontId="19" fillId="29" borderId="330" applyNumberFormat="0" applyBorder="0" applyAlignment="0" applyProtection="0"/>
    <xf numFmtId="0" fontId="47" fillId="0" borderId="463">
      <alignment horizontal="center"/>
    </xf>
    <xf numFmtId="9" fontId="15" fillId="0" borderId="0" applyFont="0" applyFill="0" applyBorder="0" applyAlignment="0" applyProtection="0"/>
    <xf numFmtId="0" fontId="47" fillId="0" borderId="469">
      <alignment horizontal="center"/>
    </xf>
    <xf numFmtId="0" fontId="94" fillId="27" borderId="326" applyNumberFormat="0" applyAlignment="0" applyProtection="0"/>
    <xf numFmtId="0" fontId="47" fillId="0" borderId="469">
      <alignment horizontal="center"/>
    </xf>
    <xf numFmtId="43" fontId="15" fillId="0" borderId="0" applyFont="0" applyFill="0" applyBorder="0" applyAlignment="0" applyProtection="0"/>
    <xf numFmtId="0" fontId="47" fillId="0" borderId="396">
      <alignment horizontal="center"/>
    </xf>
    <xf numFmtId="0" fontId="93" fillId="27" borderId="358" applyNumberFormat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0" fontId="102" fillId="12" borderId="410" applyNumberFormat="0" applyAlignment="0" applyProtection="0"/>
    <xf numFmtId="10" fontId="19" fillId="29" borderId="366" applyNumberFormat="0" applyBorder="0" applyAlignment="0" applyProtection="0"/>
    <xf numFmtId="0" fontId="43" fillId="31" borderId="363" applyNumberFormat="0" applyFont="0" applyAlignment="0" applyProtection="0"/>
    <xf numFmtId="10" fontId="19" fillId="29" borderId="433" applyNumberFormat="0" applyBorder="0" applyAlignment="0" applyProtection="0"/>
    <xf numFmtId="0" fontId="61" fillId="0" borderId="440">
      <alignment horizontal="left" vertical="center"/>
    </xf>
    <xf numFmtId="0" fontId="93" fillId="27" borderId="364" applyNumberFormat="0" applyAlignment="0" applyProtection="0"/>
    <xf numFmtId="0" fontId="102" fillId="12" borderId="398" applyNumberFormat="0" applyAlignment="0" applyProtection="0"/>
    <xf numFmtId="10" fontId="19" fillId="29" borderId="427" applyNumberFormat="0" applyBorder="0" applyAlignment="0" applyProtection="0"/>
    <xf numFmtId="0" fontId="43" fillId="31" borderId="454" applyNumberFormat="0" applyFont="0" applyAlignment="0" applyProtection="0"/>
    <xf numFmtId="0" fontId="47" fillId="0" borderId="390">
      <alignment horizontal="center"/>
    </xf>
    <xf numFmtId="9" fontId="15" fillId="0" borderId="0" applyFont="0" applyFill="0" applyBorder="0" applyAlignment="0" applyProtection="0"/>
    <xf numFmtId="12" fontId="84" fillId="0" borderId="463">
      <alignment horizontal="center"/>
    </xf>
    <xf numFmtId="0" fontId="93" fillId="27" borderId="382" applyNumberFormat="0" applyAlignment="0" applyProtection="0"/>
    <xf numFmtId="0" fontId="94" fillId="27" borderId="441" applyNumberFormat="0" applyAlignment="0" applyProtection="0"/>
    <xf numFmtId="0" fontId="61" fillId="0" borderId="434">
      <alignment horizontal="left" vertical="center"/>
    </xf>
    <xf numFmtId="0" fontId="61" fillId="0" borderId="458">
      <alignment horizontal="left" vertical="center"/>
    </xf>
    <xf numFmtId="0" fontId="104" fillId="0" borderId="444" applyNumberFormat="0" applyFill="0" applyAlignment="0" applyProtection="0"/>
    <xf numFmtId="0" fontId="94" fillId="27" borderId="398" applyNumberFormat="0" applyAlignment="0" applyProtection="0"/>
    <xf numFmtId="10" fontId="19" fillId="29" borderId="378" applyNumberFormat="0" applyBorder="0" applyAlignment="0" applyProtection="0"/>
    <xf numFmtId="12" fontId="84" fillId="0" borderId="433">
      <alignment horizontal="center"/>
    </xf>
    <xf numFmtId="0" fontId="15" fillId="0" borderId="0">
      <protection locked="0"/>
    </xf>
    <xf numFmtId="0" fontId="93" fillId="27" borderId="431" applyNumberFormat="0" applyAlignment="0" applyProtection="0"/>
    <xf numFmtId="0" fontId="47" fillId="0" borderId="445">
      <alignment horizontal="center"/>
    </xf>
    <xf numFmtId="0" fontId="94" fillId="27" borderId="429" applyNumberFormat="0" applyAlignment="0" applyProtection="0"/>
    <xf numFmtId="9" fontId="15" fillId="0" borderId="0" applyFont="0" applyFill="0" applyBorder="0" applyAlignment="0" applyProtection="0"/>
    <xf numFmtId="0" fontId="104" fillId="0" borderId="462" applyNumberFormat="0" applyFill="0" applyAlignment="0" applyProtection="0"/>
    <xf numFmtId="12" fontId="84" fillId="0" borderId="445">
      <alignment horizontal="center"/>
    </xf>
    <xf numFmtId="0" fontId="93" fillId="27" borderId="46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6" applyNumberFormat="0" applyFill="0" applyAlignment="0">
      <protection locked="0"/>
    </xf>
    <xf numFmtId="0" fontId="1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7" fillId="0" borderId="513">
      <alignment horizontal="center"/>
    </xf>
    <xf numFmtId="0" fontId="3" fillId="0" borderId="0"/>
    <xf numFmtId="43" fontId="15" fillId="0" borderId="0" applyFont="0" applyFill="0" applyBorder="0" applyAlignment="0" applyProtection="0"/>
    <xf numFmtId="177" fontId="52" fillId="0" borderId="512" applyAlignment="0" applyProtection="0"/>
    <xf numFmtId="9" fontId="15" fillId="0" borderId="0" applyFont="0" applyFill="0" applyBorder="0" applyAlignment="0" applyProtection="0"/>
    <xf numFmtId="12" fontId="84" fillId="0" borderId="513">
      <alignment horizontal="center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7" fillId="0" borderId="513">
      <alignment horizontal="center"/>
    </xf>
    <xf numFmtId="0" fontId="3" fillId="0" borderId="0"/>
    <xf numFmtId="12" fontId="84" fillId="0" borderId="518">
      <alignment horizontal="center"/>
    </xf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0" fontId="47" fillId="0" borderId="518">
      <alignment horizontal="center"/>
    </xf>
    <xf numFmtId="177" fontId="52" fillId="0" borderId="490" applyAlignment="0" applyProtection="0"/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0" fontId="61" fillId="0" borderId="511">
      <alignment horizontal="left" vertical="center"/>
    </xf>
    <xf numFmtId="10" fontId="19" fillId="29" borderId="513" applyNumberFormat="0" applyBorder="0" applyAlignment="0" applyProtection="0"/>
    <xf numFmtId="0" fontId="61" fillId="0" borderId="511">
      <alignment horizontal="left" vertical="center"/>
    </xf>
    <xf numFmtId="0" fontId="47" fillId="0" borderId="513">
      <alignment horizontal="center"/>
    </xf>
    <xf numFmtId="10" fontId="19" fillId="29" borderId="513" applyNumberFormat="0" applyBorder="0" applyAlignment="0" applyProtection="0"/>
    <xf numFmtId="0" fontId="61" fillId="0" borderId="511">
      <alignment horizontal="left" vertical="center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0" fontId="94" fillId="27" borderId="514" applyNumberFormat="0" applyAlignment="0" applyProtection="0"/>
    <xf numFmtId="12" fontId="84" fillId="0" borderId="513">
      <alignment horizontal="center"/>
    </xf>
    <xf numFmtId="0" fontId="93" fillId="27" borderId="516" applyNumberFormat="0" applyAlignment="0" applyProtection="0"/>
    <xf numFmtId="0" fontId="102" fillId="12" borderId="514" applyNumberFormat="0" applyAlignment="0" applyProtection="0"/>
    <xf numFmtId="12" fontId="84" fillId="0" borderId="497">
      <alignment horizontal="center"/>
    </xf>
    <xf numFmtId="0" fontId="94" fillId="27" borderId="499" applyNumberFormat="0" applyAlignment="0" applyProtection="0"/>
    <xf numFmtId="0" fontId="104" fillId="0" borderId="502" applyNumberFormat="0" applyFill="0" applyAlignment="0" applyProtection="0"/>
    <xf numFmtId="0" fontId="93" fillId="27" borderId="501" applyNumberFormat="0" applyAlignment="0" applyProtection="0"/>
    <xf numFmtId="0" fontId="102" fillId="12" borderId="499" applyNumberFormat="0" applyAlignment="0" applyProtection="0"/>
    <xf numFmtId="0" fontId="47" fillId="0" borderId="491">
      <alignment horizontal="center"/>
    </xf>
    <xf numFmtId="0" fontId="47" fillId="0" borderId="497">
      <alignment horizontal="center"/>
    </xf>
    <xf numFmtId="0" fontId="61" fillId="0" borderId="492">
      <alignment horizontal="left" vertical="center"/>
    </xf>
    <xf numFmtId="10" fontId="19" fillId="29" borderId="491" applyNumberFormat="0" applyBorder="0" applyAlignment="0" applyProtection="0"/>
    <xf numFmtId="0" fontId="61" fillId="0" borderId="498">
      <alignment horizontal="left" vertical="center"/>
    </xf>
    <xf numFmtId="0" fontId="43" fillId="31" borderId="500" applyNumberFormat="0" applyFont="0" applyAlignment="0" applyProtection="0"/>
    <xf numFmtId="12" fontId="84" fillId="0" borderId="491">
      <alignment horizontal="center"/>
    </xf>
    <xf numFmtId="0" fontId="93" fillId="27" borderId="495" applyNumberFormat="0" applyAlignment="0" applyProtection="0"/>
    <xf numFmtId="0" fontId="94" fillId="27" borderId="493" applyNumberFormat="0" applyAlignment="0" applyProtection="0"/>
    <xf numFmtId="0" fontId="102" fillId="12" borderId="493" applyNumberFormat="0" applyAlignment="0" applyProtection="0"/>
    <xf numFmtId="0" fontId="104" fillId="0" borderId="496" applyNumberFormat="0" applyFill="0" applyAlignment="0" applyProtection="0"/>
    <xf numFmtId="0" fontId="43" fillId="31" borderId="494" applyNumberFormat="0" applyFont="0" applyAlignment="0" applyProtection="0"/>
    <xf numFmtId="10" fontId="19" fillId="29" borderId="497" applyNumberFormat="0" applyBorder="0" applyAlignment="0" applyProtection="0"/>
    <xf numFmtId="43" fontId="3" fillId="0" borderId="0" applyFont="0" applyFill="0" applyBorder="0" applyAlignment="0" applyProtection="0"/>
    <xf numFmtId="0" fontId="104" fillId="0" borderId="517" applyNumberFormat="0" applyFill="0" applyAlignment="0" applyProtection="0"/>
    <xf numFmtId="0" fontId="104" fillId="0" borderId="517" applyNumberFormat="0" applyFill="0" applyAlignment="0" applyProtection="0"/>
    <xf numFmtId="0" fontId="47" fillId="0" borderId="503">
      <alignment horizontal="center"/>
    </xf>
    <xf numFmtId="177" fontId="52" fillId="0" borderId="504" applyAlignment="0" applyProtection="0"/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12" fontId="84" fillId="0" borderId="503">
      <alignment horizontal="center"/>
    </xf>
    <xf numFmtId="0" fontId="94" fillId="27" borderId="514" applyNumberFormat="0" applyAlignment="0" applyProtection="0"/>
    <xf numFmtId="0" fontId="43" fillId="31" borderId="515" applyNumberFormat="0" applyFont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118" fillId="0" borderId="0"/>
    <xf numFmtId="43" fontId="11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9" fillId="29" borderId="503" applyNumberFormat="0" applyBorder="0" applyAlignment="0" applyProtection="0"/>
    <xf numFmtId="0" fontId="43" fillId="31" borderId="500" applyNumberFormat="0" applyFont="0" applyAlignment="0" applyProtection="0"/>
    <xf numFmtId="0" fontId="94" fillId="27" borderId="499" applyNumberFormat="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47" fillId="0" borderId="503">
      <alignment horizont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2" fillId="12" borderId="499" applyNumberFormat="0" applyAlignment="0" applyProtection="0"/>
    <xf numFmtId="0" fontId="93" fillId="27" borderId="501" applyNumberFormat="0" applyAlignment="0" applyProtection="0"/>
    <xf numFmtId="0" fontId="104" fillId="0" borderId="502" applyNumberFormat="0" applyFill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3" fillId="31" borderId="500" applyNumberFormat="0" applyFont="0" applyAlignment="0" applyProtection="0"/>
    <xf numFmtId="43" fontId="44" fillId="0" borderId="12">
      <alignment horizontal="right" vertical="center"/>
    </xf>
    <xf numFmtId="0" fontId="104" fillId="0" borderId="502" applyNumberFormat="0" applyFill="0" applyAlignment="0" applyProtection="0"/>
    <xf numFmtId="0" fontId="102" fillId="12" borderId="499" applyNumberFormat="0" applyAlignment="0" applyProtection="0"/>
    <xf numFmtId="0" fontId="94" fillId="27" borderId="499" applyNumberFormat="0" applyAlignment="0" applyProtection="0"/>
    <xf numFmtId="0" fontId="93" fillId="27" borderId="50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52" fillId="0" borderId="504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52" fillId="0" borderId="504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2" fontId="84" fillId="0" borderId="503">
      <alignment horizontal="center"/>
    </xf>
    <xf numFmtId="0" fontId="43" fillId="31" borderId="500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43" fontId="6" fillId="0" borderId="0" applyFont="0" applyFill="0" applyBorder="0" applyAlignment="0" applyProtection="0"/>
    <xf numFmtId="0" fontId="94" fillId="27" borderId="499" applyNumberFormat="0" applyAlignment="0" applyProtection="0"/>
    <xf numFmtId="0" fontId="104" fillId="0" borderId="502" applyNumberFormat="0" applyFill="0" applyAlignment="0" applyProtection="0"/>
    <xf numFmtId="0" fontId="102" fillId="12" borderId="499" applyNumberFormat="0" applyAlignment="0" applyProtection="0"/>
    <xf numFmtId="177" fontId="52" fillId="0" borderId="504" applyAlignment="0" applyProtection="0"/>
    <xf numFmtId="0" fontId="93" fillId="27" borderId="501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2" fontId="84" fillId="0" borderId="503">
      <alignment horizontal="center"/>
    </xf>
    <xf numFmtId="0" fontId="6" fillId="0" borderId="0"/>
    <xf numFmtId="0" fontId="6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2" fontId="84" fillId="0" borderId="503">
      <alignment horizontal="center"/>
    </xf>
    <xf numFmtId="0" fontId="43" fillId="31" borderId="500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499" applyNumberFormat="0" applyAlignment="0" applyProtection="0"/>
    <xf numFmtId="0" fontId="104" fillId="0" borderId="502" applyNumberFormat="0" applyFill="0" applyAlignment="0" applyProtection="0"/>
    <xf numFmtId="0" fontId="102" fillId="12" borderId="499" applyNumberFormat="0" applyAlignment="0" applyProtection="0"/>
    <xf numFmtId="0" fontId="93" fillId="27" borderId="501" applyNumberFormat="0" applyAlignment="0" applyProtection="0"/>
    <xf numFmtId="43" fontId="6" fillId="0" borderId="0" applyFont="0" applyFill="0" applyBorder="0" applyAlignment="0" applyProtection="0"/>
    <xf numFmtId="0" fontId="47" fillId="0" borderId="503">
      <alignment horizontal="center"/>
    </xf>
    <xf numFmtId="0" fontId="18" fillId="0" borderId="0" applyNumberFormat="0" applyFill="0" applyBorder="0" applyAlignment="0">
      <protection locked="0"/>
    </xf>
    <xf numFmtId="177" fontId="52" fillId="0" borderId="504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0" fontId="93" fillId="27" borderId="501" applyNumberFormat="0" applyAlignment="0" applyProtection="0"/>
    <xf numFmtId="0" fontId="94" fillId="27" borderId="499" applyNumberFormat="0" applyAlignment="0" applyProtection="0"/>
    <xf numFmtId="0" fontId="102" fillId="12" borderId="499" applyNumberFormat="0" applyAlignment="0" applyProtection="0"/>
    <xf numFmtId="0" fontId="104" fillId="0" borderId="502" applyNumberFormat="0" applyFill="0" applyAlignment="0" applyProtection="0"/>
    <xf numFmtId="0" fontId="43" fillId="31" borderId="500" applyNumberFormat="0" applyFont="0" applyAlignment="0" applyProtection="0"/>
    <xf numFmtId="10" fontId="19" fillId="29" borderId="503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4" fillId="0" borderId="12">
      <alignment horizontal="right" vertical="center"/>
    </xf>
    <xf numFmtId="177" fontId="52" fillId="0" borderId="504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7" fontId="52" fillId="0" borderId="504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77" fontId="52" fillId="0" borderId="504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177" fontId="52" fillId="0" borderId="49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77" fontId="52" fillId="0" borderId="504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10" fontId="19" fillId="29" borderId="503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4" fillId="0" borderId="0"/>
    <xf numFmtId="0" fontId="138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0" fontId="27" fillId="0" borderId="6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232" fontId="140" fillId="0" borderId="0"/>
    <xf numFmtId="43" fontId="140" fillId="0" borderId="0" applyFont="0" applyFill="0" applyBorder="0" applyAlignment="0" applyProtection="0"/>
    <xf numFmtId="0" fontId="21" fillId="0" borderId="0"/>
    <xf numFmtId="0" fontId="2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0" borderId="0"/>
    <xf numFmtId="43" fontId="142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0" fontId="16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6" applyNumberFormat="0" applyFill="0" applyBorder="0" applyAlignment="0">
      <alignment wrapText="1"/>
      <protection locked="0"/>
    </xf>
    <xf numFmtId="0" fontId="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" fillId="0" borderId="6" applyNumberFormat="0" applyFill="0" applyBorder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>
      <protection locked="0"/>
    </xf>
    <xf numFmtId="0" fontId="6" fillId="0" borderId="0"/>
    <xf numFmtId="0" fontId="6" fillId="0" borderId="0"/>
    <xf numFmtId="0" fontId="15" fillId="0" borderId="0">
      <protection locked="0"/>
    </xf>
    <xf numFmtId="43" fontId="8" fillId="0" borderId="0" applyFont="0" applyFill="0" applyBorder="0" applyAlignment="0" applyProtection="0"/>
    <xf numFmtId="0" fontId="6" fillId="0" borderId="0"/>
    <xf numFmtId="0" fontId="1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15" fillId="0" borderId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118" fillId="0" borderId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0" fontId="21" fillId="0" borderId="0"/>
    <xf numFmtId="0" fontId="21" fillId="0" borderId="0"/>
    <xf numFmtId="0" fontId="143" fillId="0" borderId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0" fontId="1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1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1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42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>
      <protection locked="0"/>
    </xf>
    <xf numFmtId="0" fontId="18" fillId="0" borderId="6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15" fillId="0" borderId="0">
      <protection locked="0"/>
    </xf>
    <xf numFmtId="0" fontId="6" fillId="0" borderId="0"/>
    <xf numFmtId="0" fontId="15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15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/>
    <xf numFmtId="0" fontId="27" fillId="0" borderId="6" applyNumberFormat="0" applyFill="0" applyAlignment="0">
      <protection locked="0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0" fontId="18" fillId="0" borderId="0" applyNumberForma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14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0" fontId="18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>
      <protection locked="0"/>
    </xf>
    <xf numFmtId="0" fontId="6" fillId="0" borderId="0"/>
    <xf numFmtId="0" fontId="144" fillId="0" borderId="0"/>
    <xf numFmtId="0" fontId="14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118" fillId="0" borderId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232" fontId="14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6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8" fillId="0" borderId="0"/>
    <xf numFmtId="0" fontId="6" fillId="0" borderId="0"/>
    <xf numFmtId="0" fontId="6" fillId="0" borderId="0"/>
    <xf numFmtId="0" fontId="16" fillId="0" borderId="0"/>
    <xf numFmtId="43" fontId="15" fillId="0" borderId="0" applyFont="0" applyFill="0" applyBorder="0" applyAlignment="0" applyProtection="0"/>
    <xf numFmtId="0" fontId="147" fillId="0" borderId="0" applyNumberFormat="0" applyFill="0" applyBorder="0" applyProtection="0">
      <alignment vertical="top" wrapText="1"/>
    </xf>
    <xf numFmtId="0" fontId="146" fillId="0" borderId="0"/>
    <xf numFmtId="43" fontId="147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21" fillId="0" borderId="0"/>
    <xf numFmtId="0" fontId="141" fillId="0" borderId="0"/>
    <xf numFmtId="43" fontId="14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6" fillId="0" borderId="0"/>
    <xf numFmtId="43" fontId="146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0" fontId="148" fillId="0" borderId="0"/>
    <xf numFmtId="235" fontId="148" fillId="0" borderId="0"/>
    <xf numFmtId="237" fontId="148" fillId="0" borderId="0"/>
    <xf numFmtId="236" fontId="148" fillId="0" borderId="0"/>
    <xf numFmtId="0" fontId="148" fillId="0" borderId="0"/>
    <xf numFmtId="0" fontId="148" fillId="0" borderId="0"/>
    <xf numFmtId="0" fontId="148" fillId="0" borderId="0"/>
    <xf numFmtId="235" fontId="148" fillId="0" borderId="0"/>
    <xf numFmtId="238" fontId="149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50" fillId="0" borderId="6" applyNumberFormat="0" applyFill="0" applyAlignment="0">
      <protection locked="0"/>
    </xf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24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3" fillId="0" borderId="0"/>
    <xf numFmtId="0" fontId="21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7" fillId="0" borderId="6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6" fillId="0" borderId="0"/>
    <xf numFmtId="0" fontId="14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43" fontId="7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15" fillId="0" borderId="0">
      <protection locked="0"/>
    </xf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8" fillId="0" borderId="0"/>
    <xf numFmtId="0" fontId="18" fillId="0" borderId="0" applyNumberFormat="0" applyFill="0" applyBorder="0" applyAlignment="0" applyProtection="0">
      <alignment wrapText="1"/>
    </xf>
    <xf numFmtId="43" fontId="1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6" fillId="0" borderId="0"/>
    <xf numFmtId="0" fontId="17" fillId="0" borderId="0" applyNumberFormat="0" applyFill="0" applyBorder="0" applyAlignment="0" applyProtection="0"/>
    <xf numFmtId="0" fontId="27" fillId="0" borderId="6" applyNumberFormat="0" applyFill="0" applyAlignment="0">
      <protection locked="0"/>
    </xf>
    <xf numFmtId="0" fontId="17" fillId="0" borderId="0" applyNumberFormat="0" applyFill="0" applyBorder="0" applyAlignment="0" applyProtection="0"/>
    <xf numFmtId="0" fontId="16" fillId="0" borderId="0"/>
    <xf numFmtId="0" fontId="25" fillId="0" borderId="0" applyNumberFormat="0" applyFill="0" applyBorder="0" applyAlignment="0" applyProtection="0"/>
    <xf numFmtId="43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0" fillId="0" borderId="6" applyNumberFormat="0" applyFill="0" applyAlignment="0">
      <protection locked="0"/>
    </xf>
    <xf numFmtId="0" fontId="146" fillId="0" borderId="0"/>
    <xf numFmtId="0" fontId="152" fillId="0" borderId="0"/>
    <xf numFmtId="43" fontId="1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8" fillId="0" borderId="0"/>
    <xf numFmtId="0" fontId="6" fillId="38" borderId="48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0" fontId="154" fillId="0" borderId="0"/>
    <xf numFmtId="0" fontId="15" fillId="0" borderId="0"/>
    <xf numFmtId="43" fontId="8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0" fontId="8" fillId="0" borderId="0"/>
    <xf numFmtId="0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31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63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1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6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14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30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27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3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240" fontId="43" fillId="12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8" borderId="0" applyNumberFormat="0" applyBorder="0" applyAlignment="0" applyProtection="0"/>
    <xf numFmtId="0" fontId="177" fillId="54" borderId="0" applyNumberFormat="0" applyBorder="0" applyAlignment="0" applyProtection="0"/>
    <xf numFmtId="0" fontId="177" fillId="54" borderId="0" applyNumberFormat="0" applyBorder="0" applyAlignment="0" applyProtection="0"/>
    <xf numFmtId="0" fontId="178" fillId="54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9" fontId="20" fillId="0" borderId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18" borderId="0" applyNumberFormat="0" applyBorder="0" applyAlignment="0" applyProtection="0"/>
    <xf numFmtId="0" fontId="177" fillId="51" borderId="0" applyNumberFormat="0" applyBorder="0" applyAlignment="0" applyProtection="0"/>
    <xf numFmtId="0" fontId="177" fillId="51" borderId="0" applyNumberFormat="0" applyBorder="0" applyAlignment="0" applyProtection="0"/>
    <xf numFmtId="0" fontId="45" fillId="19" borderId="0" applyNumberFormat="0" applyBorder="0" applyAlignment="0" applyProtection="0"/>
    <xf numFmtId="0" fontId="45" fillId="26" borderId="0" applyNumberFormat="0" applyBorder="0" applyAlignment="0" applyProtection="0"/>
    <xf numFmtId="0" fontId="121" fillId="0" borderId="0"/>
    <xf numFmtId="0" fontId="92" fillId="8" borderId="0" applyNumberFormat="0" applyBorder="0" applyAlignment="0" applyProtection="0"/>
    <xf numFmtId="15" fontId="8" fillId="0" borderId="510" applyNumberFormat="0" applyFont="0" applyFill="0" applyAlignment="0"/>
    <xf numFmtId="199" fontId="53" fillId="0" borderId="0" applyFill="0" applyBorder="0" applyAlignment="0"/>
    <xf numFmtId="0" fontId="94" fillId="27" borderId="506" applyNumberFormat="0" applyAlignment="0" applyProtection="0"/>
    <xf numFmtId="0" fontId="90" fillId="28" borderId="14" applyNumberFormat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175" fontId="8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175" fontId="8" fillId="0" borderId="0" applyFont="0" applyFill="0" applyBorder="0" applyAlignment="0" applyProtection="0"/>
    <xf numFmtId="245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238" fontId="64" fillId="0" borderId="0" applyFont="0" applyFill="0" applyBorder="0" applyAlignment="0" applyProtection="0"/>
    <xf numFmtId="245" fontId="156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80" fontId="7" fillId="0" borderId="0" applyFont="0" applyFill="0" applyBorder="0" applyAlignment="0" applyProtection="0"/>
    <xf numFmtId="237" fontId="156" fillId="0" borderId="0" applyFont="0" applyFill="0" applyBorder="0" applyAlignment="0" applyProtection="0"/>
    <xf numFmtId="173" fontId="156" fillId="0" borderId="0" applyFont="0" applyFill="0" applyBorder="0" applyAlignment="0" applyProtection="0"/>
    <xf numFmtId="173" fontId="156" fillId="0" borderId="0" applyFont="0" applyFill="0" applyBorder="0" applyAlignment="0" applyProtection="0"/>
    <xf numFmtId="173" fontId="156" fillId="0" borderId="0" applyFont="0" applyFill="0" applyBorder="0" applyAlignment="0" applyProtection="0"/>
    <xf numFmtId="253" fontId="8" fillId="0" borderId="0" applyFont="0" applyFill="0" applyBorder="0" applyAlignment="0" applyProtection="0"/>
    <xf numFmtId="173" fontId="156" fillId="0" borderId="0" applyFont="0" applyFill="0" applyBorder="0" applyAlignment="0" applyProtection="0"/>
    <xf numFmtId="173" fontId="156" fillId="0" borderId="0" applyFont="0" applyFill="0" applyBorder="0" applyAlignment="0" applyProtection="0"/>
    <xf numFmtId="240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43" fontId="64" fillId="0" borderId="0" applyFont="0" applyFill="0" applyBorder="0" applyAlignment="0" applyProtection="0"/>
    <xf numFmtId="24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4" fontId="8" fillId="0" borderId="0" applyFont="0" applyFill="0" applyBorder="0" applyAlignment="0" applyProtection="0"/>
    <xf numFmtId="258" fontId="167" fillId="0" borderId="0" applyFont="0" applyFill="0" applyBorder="0" applyAlignment="0" applyProtection="0"/>
    <xf numFmtId="229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29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29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40" fontId="142" fillId="0" borderId="0" applyFont="0" applyFill="0" applyBorder="0" applyAlignment="0" applyProtection="0"/>
    <xf numFmtId="258" fontId="167" fillId="0" borderId="0" applyFont="0" applyFill="0" applyBorder="0" applyAlignment="0" applyProtection="0"/>
    <xf numFmtId="240" fontId="142" fillId="0" borderId="0" applyFont="0" applyFill="0" applyBorder="0" applyAlignment="0" applyProtection="0"/>
    <xf numFmtId="24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29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45" fontId="7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258" fontId="167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7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1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228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8" fontId="157" fillId="64" borderId="0" applyFill="0" applyBorder="0" applyAlignment="0">
      <protection locked="0"/>
    </xf>
    <xf numFmtId="248" fontId="47" fillId="0" borderId="0" applyFill="0" applyBorder="0" applyAlignment="0">
      <protection locked="0"/>
    </xf>
    <xf numFmtId="245" fontId="20" fillId="0" borderId="0"/>
    <xf numFmtId="245" fontId="20" fillId="0" borderId="0"/>
    <xf numFmtId="165" fontId="34" fillId="0" borderId="0"/>
    <xf numFmtId="165" fontId="34" fillId="0" borderId="0"/>
    <xf numFmtId="165" fontId="34" fillId="0" borderId="0"/>
    <xf numFmtId="37" fontId="8" fillId="0" borderId="0" applyFill="0" applyBorder="0" applyAlignment="0" applyProtection="0"/>
    <xf numFmtId="244" fontId="20" fillId="0" borderId="0"/>
    <xf numFmtId="244" fontId="20" fillId="0" borderId="0"/>
    <xf numFmtId="260" fontId="20" fillId="0" borderId="0"/>
    <xf numFmtId="260" fontId="20" fillId="0" borderId="0"/>
    <xf numFmtId="260" fontId="20" fillId="0" borderId="0"/>
    <xf numFmtId="254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173" fontId="20" fillId="0" borderId="0"/>
    <xf numFmtId="173" fontId="20" fillId="0" borderId="0"/>
    <xf numFmtId="218" fontId="20" fillId="0" borderId="0"/>
    <xf numFmtId="218" fontId="20" fillId="0" borderId="0"/>
    <xf numFmtId="218" fontId="20" fillId="0" borderId="0"/>
    <xf numFmtId="249" fontId="1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235" fontId="148" fillId="0" borderId="0"/>
    <xf numFmtId="235" fontId="148" fillId="0" borderId="0"/>
    <xf numFmtId="235" fontId="148" fillId="0" borderId="0"/>
    <xf numFmtId="0" fontId="148" fillId="0" borderId="0"/>
    <xf numFmtId="235" fontId="148" fillId="0" borderId="0"/>
    <xf numFmtId="235" fontId="148" fillId="0" borderId="0"/>
    <xf numFmtId="0" fontId="148" fillId="0" borderId="0"/>
    <xf numFmtId="0" fontId="148" fillId="0" borderId="0"/>
    <xf numFmtId="256" fontId="148" fillId="0" borderId="0"/>
    <xf numFmtId="256" fontId="148" fillId="0" borderId="0"/>
    <xf numFmtId="235" fontId="148" fillId="0" borderId="0"/>
    <xf numFmtId="235" fontId="148" fillId="0" borderId="0"/>
    <xf numFmtId="235" fontId="148" fillId="0" borderId="0"/>
    <xf numFmtId="235" fontId="148" fillId="0" borderId="0"/>
    <xf numFmtId="0" fontId="148" fillId="0" borderId="0"/>
    <xf numFmtId="251" fontId="148" fillId="0" borderId="0"/>
    <xf numFmtId="251" fontId="148" fillId="0" borderId="0"/>
    <xf numFmtId="251" fontId="148" fillId="0" borderId="0"/>
    <xf numFmtId="251" fontId="148" fillId="0" borderId="0"/>
    <xf numFmtId="251" fontId="148" fillId="0" borderId="0"/>
    <xf numFmtId="251" fontId="148" fillId="0" borderId="0"/>
    <xf numFmtId="251" fontId="148" fillId="0" borderId="0"/>
    <xf numFmtId="251" fontId="148" fillId="0" borderId="0"/>
    <xf numFmtId="237" fontId="148" fillId="0" borderId="0"/>
    <xf numFmtId="251" fontId="148" fillId="0" borderId="0"/>
    <xf numFmtId="237" fontId="148" fillId="0" borderId="0"/>
    <xf numFmtId="237" fontId="148" fillId="0" borderId="0"/>
    <xf numFmtId="237" fontId="148" fillId="0" borderId="0"/>
    <xf numFmtId="237" fontId="148" fillId="0" borderId="0"/>
    <xf numFmtId="251" fontId="148" fillId="0" borderId="0"/>
    <xf numFmtId="251" fontId="148" fillId="0" borderId="0"/>
    <xf numFmtId="251" fontId="148" fillId="0" borderId="0"/>
    <xf numFmtId="236" fontId="148" fillId="0" borderId="0"/>
    <xf numFmtId="236" fontId="148" fillId="0" borderId="0"/>
    <xf numFmtId="236" fontId="148" fillId="0" borderId="0"/>
    <xf numFmtId="236" fontId="148" fillId="0" borderId="0"/>
    <xf numFmtId="236" fontId="148" fillId="0" borderId="0"/>
    <xf numFmtId="236" fontId="148" fillId="0" borderId="0"/>
    <xf numFmtId="236" fontId="148" fillId="0" borderId="0"/>
    <xf numFmtId="236" fontId="148" fillId="0" borderId="0"/>
    <xf numFmtId="0" fontId="99" fillId="9" borderId="0" applyNumberFormat="0" applyBorder="0" applyAlignment="0" applyProtection="0"/>
    <xf numFmtId="240" fontId="61" fillId="0" borderId="11" applyNumberFormat="0" applyAlignment="0" applyProtection="0">
      <alignment horizontal="left" vertical="center"/>
    </xf>
    <xf numFmtId="240" fontId="61" fillId="0" borderId="11" applyNumberFormat="0" applyAlignment="0" applyProtection="0">
      <alignment horizontal="left" vertical="center"/>
    </xf>
    <xf numFmtId="240" fontId="61" fillId="0" borderId="505">
      <alignment horizontal="left" vertical="center"/>
    </xf>
    <xf numFmtId="240" fontId="61" fillId="0" borderId="505">
      <alignment horizontal="left" vertical="center"/>
    </xf>
    <xf numFmtId="0" fontId="106" fillId="0" borderId="16" applyNumberFormat="0" applyFill="0" applyAlignment="0" applyProtection="0"/>
    <xf numFmtId="0" fontId="107" fillId="0" borderId="17" applyNumberFormat="0" applyFill="0" applyAlignment="0" applyProtection="0"/>
    <xf numFmtId="0" fontId="108" fillId="0" borderId="18" applyNumberFormat="0" applyFill="0" applyAlignment="0" applyProtection="0"/>
    <xf numFmtId="0" fontId="108" fillId="0" borderId="0" applyNumberFormat="0" applyFill="0" applyBorder="0" applyAlignment="0" applyProtection="0"/>
    <xf numFmtId="174" fontId="163" fillId="0" borderId="0" applyNumberFormat="0" applyFill="0" applyBorder="0" applyAlignment="0" applyProtection="0">
      <alignment vertical="top"/>
      <protection locked="0"/>
    </xf>
    <xf numFmtId="240" fontId="155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240" fontId="26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174" fontId="164" fillId="0" borderId="0" applyNumberFormat="0" applyFill="0" applyBorder="0" applyAlignment="0" applyProtection="0">
      <alignment vertical="top"/>
      <protection locked="0"/>
    </xf>
    <xf numFmtId="240" fontId="179" fillId="0" borderId="0" applyNumberFormat="0" applyFill="0" applyBorder="0" applyAlignment="0" applyProtection="0">
      <alignment vertical="top"/>
      <protection locked="0"/>
    </xf>
    <xf numFmtId="0" fontId="180" fillId="0" borderId="0">
      <alignment vertical="top"/>
      <protection locked="0"/>
    </xf>
    <xf numFmtId="0" fontId="102" fillId="12" borderId="506" applyNumberFormat="0" applyAlignment="0" applyProtection="0"/>
    <xf numFmtId="0" fontId="181" fillId="35" borderId="484" applyNumberFormat="0" applyAlignment="0" applyProtection="0"/>
    <xf numFmtId="0" fontId="181" fillId="35" borderId="484" applyNumberFormat="0" applyAlignment="0" applyProtection="0"/>
    <xf numFmtId="0" fontId="91" fillId="0" borderId="19" applyNumberFormat="0" applyFill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03" fillId="30" borderId="0" applyNumberFormat="0" applyBorder="0" applyAlignment="0" applyProtection="0"/>
    <xf numFmtId="37" fontId="75" fillId="0" borderId="0"/>
    <xf numFmtId="0" fontId="76" fillId="0" borderId="0"/>
    <xf numFmtId="240" fontId="76" fillId="0" borderId="0"/>
    <xf numFmtId="240" fontId="76" fillId="0" borderId="0"/>
    <xf numFmtId="240" fontId="76" fillId="0" borderId="0"/>
    <xf numFmtId="240" fontId="76" fillId="0" borderId="0"/>
    <xf numFmtId="240" fontId="76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0" fontId="152" fillId="0" borderId="0"/>
    <xf numFmtId="0" fontId="153" fillId="0" borderId="0"/>
    <xf numFmtId="0" fontId="8" fillId="0" borderId="0"/>
    <xf numFmtId="0" fontId="148" fillId="0" borderId="0"/>
    <xf numFmtId="0" fontId="8" fillId="0" borderId="0"/>
    <xf numFmtId="0" fontId="148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0" fontId="148" fillId="0" borderId="0"/>
    <xf numFmtId="240" fontId="167" fillId="0" borderId="0"/>
    <xf numFmtId="240" fontId="167" fillId="0" borderId="0"/>
    <xf numFmtId="240" fontId="167" fillId="0" borderId="0"/>
    <xf numFmtId="43" fontId="8" fillId="0" borderId="0"/>
    <xf numFmtId="43" fontId="8" fillId="0" borderId="0"/>
    <xf numFmtId="43" fontId="8" fillId="0" borderId="0"/>
    <xf numFmtId="43" fontId="8" fillId="0" borderId="0"/>
    <xf numFmtId="0" fontId="8" fillId="0" borderId="0"/>
    <xf numFmtId="0" fontId="6" fillId="0" borderId="0"/>
    <xf numFmtId="240" fontId="167" fillId="0" borderId="0"/>
    <xf numFmtId="240" fontId="167" fillId="0" borderId="0"/>
    <xf numFmtId="0" fontId="120" fillId="0" borderId="0"/>
    <xf numFmtId="240" fontId="167" fillId="0" borderId="0"/>
    <xf numFmtId="240" fontId="167" fillId="0" borderId="0"/>
    <xf numFmtId="0" fontId="156" fillId="0" borderId="0"/>
    <xf numFmtId="0" fontId="156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0" fontId="8" fillId="0" borderId="0"/>
    <xf numFmtId="0" fontId="148" fillId="0" borderId="0"/>
    <xf numFmtId="0" fontId="8" fillId="0" borderId="0">
      <alignment vertical="top"/>
    </xf>
    <xf numFmtId="0" fontId="8" fillId="0" borderId="0"/>
    <xf numFmtId="239" fontId="8" fillId="0" borderId="0"/>
    <xf numFmtId="239" fontId="8" fillId="0" borderId="0"/>
    <xf numFmtId="239" fontId="8" fillId="0" borderId="0"/>
    <xf numFmtId="0" fontId="7" fillId="0" borderId="0"/>
    <xf numFmtId="0" fontId="7" fillId="0" borderId="0"/>
    <xf numFmtId="240" fontId="8" fillId="0" borderId="0"/>
    <xf numFmtId="0" fontId="21" fillId="0" borderId="0"/>
    <xf numFmtId="0" fontId="7" fillId="0" borderId="0"/>
    <xf numFmtId="0" fontId="153" fillId="0" borderId="0"/>
    <xf numFmtId="0" fontId="8" fillId="0" borderId="0"/>
    <xf numFmtId="239" fontId="8" fillId="0" borderId="0"/>
    <xf numFmtId="0" fontId="7" fillId="0" borderId="0"/>
    <xf numFmtId="0" fontId="8" fillId="0" borderId="0"/>
    <xf numFmtId="0" fontId="120" fillId="0" borderId="0"/>
    <xf numFmtId="240" fontId="43" fillId="0" borderId="0"/>
    <xf numFmtId="240" fontId="8" fillId="0" borderId="0"/>
    <xf numFmtId="240" fontId="8" fillId="0" borderId="0"/>
    <xf numFmtId="240" fontId="8" fillId="0" borderId="0"/>
    <xf numFmtId="240" fontId="8" fillId="0" borderId="0"/>
    <xf numFmtId="0" fontId="64" fillId="0" borderId="0"/>
    <xf numFmtId="0" fontId="156" fillId="0" borderId="0"/>
    <xf numFmtId="0" fontId="148" fillId="0" borderId="0"/>
    <xf numFmtId="0" fontId="148" fillId="0" borderId="0"/>
    <xf numFmtId="0" fontId="148" fillId="0" borderId="0"/>
    <xf numFmtId="0" fontId="6" fillId="0" borderId="0"/>
    <xf numFmtId="0" fontId="8" fillId="0" borderId="0"/>
    <xf numFmtId="0" fontId="153" fillId="0" borderId="0"/>
    <xf numFmtId="0" fontId="6" fillId="0" borderId="0"/>
    <xf numFmtId="0" fontId="167" fillId="0" borderId="0"/>
    <xf numFmtId="0" fontId="6" fillId="0" borderId="0"/>
    <xf numFmtId="0" fontId="167" fillId="0" borderId="0"/>
    <xf numFmtId="0" fontId="6" fillId="0" borderId="0"/>
    <xf numFmtId="0" fontId="167" fillId="0" borderId="0"/>
    <xf numFmtId="0" fontId="6" fillId="0" borderId="0"/>
    <xf numFmtId="0" fontId="64" fillId="0" borderId="0"/>
    <xf numFmtId="0" fontId="6" fillId="0" borderId="0"/>
    <xf numFmtId="0" fontId="153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240" fontId="8" fillId="0" borderId="0"/>
    <xf numFmtId="240" fontId="7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240" fontId="4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174" fontId="8" fillId="0" borderId="0"/>
    <xf numFmtId="231" fontId="8" fillId="0" borderId="0"/>
    <xf numFmtId="0" fontId="8" fillId="0" borderId="0"/>
    <xf numFmtId="252" fontId="8" fillId="0" borderId="0"/>
    <xf numFmtId="252" fontId="8" fillId="0" borderId="0"/>
    <xf numFmtId="240" fontId="8" fillId="0" borderId="0"/>
    <xf numFmtId="24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6" fillId="0" borderId="0"/>
    <xf numFmtId="0" fontId="6" fillId="0" borderId="0"/>
    <xf numFmtId="0" fontId="6" fillId="0" borderId="0"/>
    <xf numFmtId="0" fontId="148" fillId="0" borderId="0"/>
    <xf numFmtId="0" fontId="148" fillId="0" borderId="0"/>
    <xf numFmtId="0" fontId="156" fillId="0" borderId="0"/>
    <xf numFmtId="0" fontId="8" fillId="0" borderId="0"/>
    <xf numFmtId="240" fontId="7" fillId="0" borderId="0"/>
    <xf numFmtId="0" fontId="21" fillId="0" borderId="0"/>
    <xf numFmtId="0" fontId="8" fillId="0" borderId="0"/>
    <xf numFmtId="240" fontId="8" fillId="0" borderId="0"/>
    <xf numFmtId="0" fontId="156" fillId="0" borderId="0"/>
    <xf numFmtId="0" fontId="156" fillId="0" borderId="0"/>
    <xf numFmtId="0" fontId="156" fillId="0" borderId="0"/>
    <xf numFmtId="0" fontId="148" fillId="0" borderId="0"/>
    <xf numFmtId="0" fontId="165" fillId="0" borderId="0"/>
    <xf numFmtId="0" fontId="148" fillId="0" borderId="0"/>
    <xf numFmtId="0" fontId="8" fillId="0" borderId="0"/>
    <xf numFmtId="0" fontId="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8" fillId="0" borderId="0"/>
    <xf numFmtId="0" fontId="8" fillId="0" borderId="0"/>
    <xf numFmtId="0" fontId="8" fillId="0" borderId="0"/>
    <xf numFmtId="242" fontId="167" fillId="0" borderId="0"/>
    <xf numFmtId="242" fontId="167" fillId="0" borderId="0"/>
    <xf numFmtId="242" fontId="167" fillId="0" borderId="0"/>
    <xf numFmtId="240" fontId="8" fillId="0" borderId="0"/>
    <xf numFmtId="0" fontId="7" fillId="0" borderId="0"/>
    <xf numFmtId="240" fontId="167" fillId="0" borderId="0"/>
    <xf numFmtId="240" fontId="167" fillId="0" borderId="0"/>
    <xf numFmtId="240" fontId="167" fillId="0" borderId="0"/>
    <xf numFmtId="0" fontId="6" fillId="0" borderId="0"/>
    <xf numFmtId="240" fontId="8" fillId="0" borderId="0"/>
    <xf numFmtId="173" fontId="8" fillId="0" borderId="0"/>
    <xf numFmtId="0" fontId="8" fillId="0" borderId="0"/>
    <xf numFmtId="0" fontId="148" fillId="0" borderId="0"/>
    <xf numFmtId="0" fontId="8" fillId="31" borderId="507" applyNumberFormat="0" applyFont="0" applyAlignment="0" applyProtection="0"/>
    <xf numFmtId="0" fontId="156" fillId="38" borderId="488" applyNumberFormat="0" applyFont="0" applyAlignment="0" applyProtection="0"/>
    <xf numFmtId="0" fontId="156" fillId="38" borderId="488" applyNumberFormat="0" applyFont="0" applyAlignment="0" applyProtection="0"/>
    <xf numFmtId="0" fontId="148" fillId="38" borderId="488" applyNumberFormat="0" applyFont="0" applyAlignment="0" applyProtection="0"/>
    <xf numFmtId="0" fontId="148" fillId="38" borderId="488" applyNumberFormat="0" applyFont="0" applyAlignment="0" applyProtection="0"/>
    <xf numFmtId="0" fontId="142" fillId="38" borderId="488" applyNumberFormat="0" applyFont="0" applyAlignment="0" applyProtection="0"/>
    <xf numFmtId="0" fontId="21" fillId="38" borderId="488" applyNumberFormat="0" applyFon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93" fillId="27" borderId="508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7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1" fontId="8" fillId="0" borderId="7" applyNumberFormat="0" applyFill="0" applyAlignment="0" applyProtection="0">
      <alignment horizontal="center" vertical="center"/>
    </xf>
    <xf numFmtId="1" fontId="8" fillId="0" borderId="7" applyNumberFormat="0" applyFill="0" applyAlignment="0" applyProtection="0">
      <alignment horizontal="center" vertical="center"/>
    </xf>
    <xf numFmtId="0" fontId="168" fillId="0" borderId="0"/>
    <xf numFmtId="43" fontId="6" fillId="0" borderId="0" applyFont="0" applyFill="0" applyBorder="0" applyAlignment="0" applyProtection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60" fillId="65" borderId="0"/>
    <xf numFmtId="0" fontId="158" fillId="66" borderId="0"/>
    <xf numFmtId="0" fontId="158" fillId="67" borderId="0"/>
    <xf numFmtId="0" fontId="161" fillId="68" borderId="0"/>
    <xf numFmtId="0" fontId="158" fillId="68" borderId="0"/>
    <xf numFmtId="0" fontId="159" fillId="0" borderId="0"/>
    <xf numFmtId="0" fontId="161" fillId="0" borderId="0"/>
    <xf numFmtId="0" fontId="172" fillId="15" borderId="0"/>
    <xf numFmtId="0" fontId="161" fillId="0" borderId="0"/>
    <xf numFmtId="0" fontId="172" fillId="69" borderId="0"/>
    <xf numFmtId="0" fontId="160" fillId="0" borderId="0"/>
    <xf numFmtId="0" fontId="171" fillId="0" borderId="0"/>
    <xf numFmtId="0" fontId="158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70" borderId="0"/>
    <xf numFmtId="0" fontId="171" fillId="0" borderId="0"/>
    <xf numFmtId="0" fontId="159" fillId="0" borderId="0"/>
    <xf numFmtId="0" fontId="160" fillId="70" borderId="0"/>
    <xf numFmtId="0" fontId="175" fillId="70" borderId="0"/>
    <xf numFmtId="0" fontId="175" fillId="70" borderId="0"/>
    <xf numFmtId="0" fontId="159" fillId="70" borderId="0"/>
    <xf numFmtId="0" fontId="160" fillId="63" borderId="0"/>
    <xf numFmtId="0" fontId="174" fillId="0" borderId="0"/>
    <xf numFmtId="0" fontId="159" fillId="63" borderId="0"/>
    <xf numFmtId="0" fontId="160" fillId="24" borderId="0"/>
    <xf numFmtId="0" fontId="176" fillId="0" borderId="0"/>
    <xf numFmtId="0" fontId="158" fillId="0" borderId="0"/>
    <xf numFmtId="0" fontId="160" fillId="24" borderId="0"/>
    <xf numFmtId="0" fontId="160" fillId="15" borderId="0"/>
    <xf numFmtId="0" fontId="160" fillId="69" borderId="0"/>
    <xf numFmtId="250" fontId="8" fillId="0" borderId="0" applyFill="0" applyBorder="0" applyProtection="0"/>
    <xf numFmtId="0" fontId="97" fillId="0" borderId="0" applyNumberFormat="0" applyFill="0" applyBorder="0" applyAlignment="0" applyProtection="0"/>
    <xf numFmtId="0" fontId="104" fillId="0" borderId="509" applyNumberFormat="0" applyFill="0" applyAlignment="0" applyProtection="0"/>
    <xf numFmtId="18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7" fillId="0" borderId="0"/>
    <xf numFmtId="240" fontId="8" fillId="0" borderId="0"/>
    <xf numFmtId="240" fontId="7" fillId="0" borderId="0"/>
    <xf numFmtId="240" fontId="8" fillId="0" borderId="0"/>
    <xf numFmtId="0" fontId="7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40" fontId="43" fillId="31" borderId="507" applyNumberFormat="0" applyFont="0" applyAlignment="0" applyProtection="0"/>
    <xf numFmtId="261" fontId="49" fillId="0" borderId="0" applyFont="0" applyFill="0" applyBorder="0" applyAlignment="0" applyProtection="0"/>
    <xf numFmtId="228" fontId="173" fillId="0" borderId="0" applyFont="0" applyFill="0" applyBorder="0" applyAlignment="0" applyProtection="0"/>
    <xf numFmtId="0" fontId="148" fillId="0" borderId="0"/>
    <xf numFmtId="235" fontId="148" fillId="0" borderId="0"/>
    <xf numFmtId="43" fontId="7" fillId="0" borderId="0" applyFont="0" applyFill="0" applyBorder="0" applyAlignment="0" applyProtection="0"/>
    <xf numFmtId="0" fontId="148" fillId="0" borderId="0"/>
    <xf numFmtId="235" fontId="148" fillId="0" borderId="0"/>
    <xf numFmtId="0" fontId="152" fillId="0" borderId="0"/>
    <xf numFmtId="0" fontId="146" fillId="0" borderId="0"/>
    <xf numFmtId="43" fontId="146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146" fillId="38" borderId="488" applyNumberFormat="0" applyFont="0" applyAlignment="0" applyProtection="0"/>
    <xf numFmtId="9" fontId="156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7" fillId="0" borderId="0"/>
    <xf numFmtId="0" fontId="148" fillId="0" borderId="0"/>
    <xf numFmtId="235" fontId="148" fillId="0" borderId="0"/>
    <xf numFmtId="0" fontId="148" fillId="0" borderId="0"/>
    <xf numFmtId="0" fontId="182" fillId="0" borderId="0"/>
    <xf numFmtId="0" fontId="148" fillId="0" borderId="0"/>
    <xf numFmtId="0" fontId="182" fillId="70" borderId="0"/>
    <xf numFmtId="0" fontId="183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2" fillId="12" borderId="506" applyNumberFormat="0" applyAlignment="0" applyProtection="0"/>
    <xf numFmtId="43" fontId="8" fillId="0" borderId="0" applyFont="0" applyFill="0" applyBorder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12" borderId="5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0" fontId="102" fillId="12" borderId="50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8" fillId="0" borderId="0" applyNumberFormat="0" applyFill="0" applyBorder="0" applyAlignment="0" applyProtection="0"/>
    <xf numFmtId="0" fontId="27" fillId="0" borderId="6" applyNumberFormat="0" applyFill="0" applyAlignment="0">
      <alignment wrapText="1"/>
      <protection locked="0"/>
    </xf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0" fontId="16" fillId="0" borderId="0"/>
    <xf numFmtId="171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6" applyNumberFormat="0" applyFill="0" applyAlignment="0">
      <protection locked="0"/>
    </xf>
    <xf numFmtId="0" fontId="18" fillId="0" borderId="6" applyNumberFormat="0" applyFill="0" applyBorder="0" applyAlignment="0">
      <protection locked="0"/>
    </xf>
    <xf numFmtId="0" fontId="6" fillId="0" borderId="0"/>
    <xf numFmtId="0" fontId="16" fillId="0" borderId="0"/>
    <xf numFmtId="234" fontId="146" fillId="0" borderId="0"/>
    <xf numFmtId="43" fontId="1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21" fillId="0" borderId="0"/>
    <xf numFmtId="43" fontId="21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/>
    <xf numFmtId="43" fontId="14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6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0" fontId="58" fillId="0" borderId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41" fontId="167" fillId="0" borderId="0" applyFont="0" applyFill="0" applyBorder="0" applyAlignment="0" applyProtection="0"/>
    <xf numFmtId="235" fontId="148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3" fillId="0" borderId="0" applyNumberFormat="0" applyFill="0" applyBorder="0" applyAlignment="0" applyProtection="0">
      <alignment vertical="top"/>
      <protection locked="0"/>
    </xf>
    <xf numFmtId="43" fontId="8" fillId="0" borderId="0"/>
    <xf numFmtId="43" fontId="8" fillId="0" borderId="0"/>
    <xf numFmtId="43" fontId="8" fillId="0" borderId="0"/>
    <xf numFmtId="43" fontId="8" fillId="0" borderId="0"/>
    <xf numFmtId="0" fontId="8" fillId="0" borderId="0"/>
    <xf numFmtId="0" fontId="8" fillId="0" borderId="0"/>
    <xf numFmtId="24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/>
    <xf numFmtId="0" fontId="6" fillId="0" borderId="0"/>
    <xf numFmtId="43" fontId="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34" fontId="146" fillId="0" borderId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234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7" fillId="0" borderId="6" applyNumberFormat="0" applyFill="0"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16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27" fillId="0" borderId="6" applyNumberFormat="0" applyFill="0">
      <protection locked="0"/>
    </xf>
    <xf numFmtId="0" fontId="8" fillId="0" borderId="0"/>
    <xf numFmtId="0" fontId="184" fillId="0" borderId="0"/>
    <xf numFmtId="43" fontId="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 applyNumberFormat="0" applyFill="0" applyBorder="0" applyAlignment="0" applyProtection="0"/>
    <xf numFmtId="0" fontId="3" fillId="0" borderId="0"/>
    <xf numFmtId="0" fontId="6" fillId="0" borderId="0"/>
    <xf numFmtId="43" fontId="1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40" borderId="0" applyNumberFormat="0" applyBorder="0" applyAlignment="0" applyProtection="0"/>
    <xf numFmtId="0" fontId="6" fillId="44" borderId="0" applyNumberFormat="0" applyBorder="0" applyAlignment="0" applyProtection="0"/>
    <xf numFmtId="0" fontId="6" fillId="48" borderId="0" applyNumberFormat="0" applyBorder="0" applyAlignment="0" applyProtection="0"/>
    <xf numFmtId="0" fontId="6" fillId="52" borderId="0" applyNumberFormat="0" applyBorder="0" applyAlignment="0" applyProtection="0"/>
    <xf numFmtId="0" fontId="6" fillId="56" borderId="0" applyNumberFormat="0" applyBorder="0" applyAlignment="0" applyProtection="0"/>
    <xf numFmtId="0" fontId="6" fillId="60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57" borderId="0" applyNumberFormat="0" applyBorder="0" applyAlignment="0" applyProtection="0"/>
    <xf numFmtId="0" fontId="6" fillId="61" borderId="0" applyNumberFormat="0" applyBorder="0" applyAlignment="0" applyProtection="0"/>
    <xf numFmtId="0" fontId="137" fillId="42" borderId="0" applyNumberFormat="0" applyBorder="0" applyAlignment="0" applyProtection="0"/>
    <xf numFmtId="0" fontId="137" fillId="46" borderId="0" applyNumberFormat="0" applyBorder="0" applyAlignment="0" applyProtection="0"/>
    <xf numFmtId="0" fontId="137" fillId="50" borderId="0" applyNumberFormat="0" applyBorder="0" applyAlignment="0" applyProtection="0"/>
    <xf numFmtId="0" fontId="137" fillId="54" borderId="0" applyNumberFormat="0" applyBorder="0" applyAlignment="0" applyProtection="0"/>
    <xf numFmtId="0" fontId="137" fillId="58" borderId="0" applyNumberFormat="0" applyBorder="0" applyAlignment="0" applyProtection="0"/>
    <xf numFmtId="0" fontId="137" fillId="62" borderId="0" applyNumberFormat="0" applyBorder="0" applyAlignment="0" applyProtection="0"/>
    <xf numFmtId="0" fontId="137" fillId="39" borderId="0" applyNumberFormat="0" applyBorder="0" applyAlignment="0" applyProtection="0"/>
    <xf numFmtId="0" fontId="137" fillId="43" borderId="0" applyNumberFormat="0" applyBorder="0" applyAlignment="0" applyProtection="0"/>
    <xf numFmtId="0" fontId="137" fillId="47" borderId="0" applyNumberFormat="0" applyBorder="0" applyAlignment="0" applyProtection="0"/>
    <xf numFmtId="0" fontId="137" fillId="51" borderId="0" applyNumberFormat="0" applyBorder="0" applyAlignment="0" applyProtection="0"/>
    <xf numFmtId="0" fontId="137" fillId="55" borderId="0" applyNumberFormat="0" applyBorder="0" applyAlignment="0" applyProtection="0"/>
    <xf numFmtId="0" fontId="137" fillId="59" borderId="0" applyNumberFormat="0" applyBorder="0" applyAlignment="0" applyProtection="0"/>
    <xf numFmtId="0" fontId="129" fillId="34" borderId="0" applyNumberFormat="0" applyBorder="0" applyAlignment="0" applyProtection="0"/>
    <xf numFmtId="0" fontId="132" fillId="36" borderId="484" applyNumberFormat="0" applyAlignment="0" applyProtection="0"/>
    <xf numFmtId="0" fontId="134" fillId="37" borderId="487" applyNumberFormat="0" applyAlignment="0" applyProtection="0"/>
    <xf numFmtId="0" fontId="136" fillId="0" borderId="0" applyNumberFormat="0" applyFill="0" applyBorder="0" applyAlignment="0" applyProtection="0"/>
    <xf numFmtId="0" fontId="128" fillId="4" borderId="0" applyNumberFormat="0" applyBorder="0" applyAlignment="0" applyProtection="0"/>
    <xf numFmtId="0" fontId="125" fillId="0" borderId="481" applyNumberFormat="0" applyFill="0" applyAlignment="0" applyProtection="0"/>
    <xf numFmtId="0" fontId="126" fillId="0" borderId="482" applyNumberFormat="0" applyFill="0" applyAlignment="0" applyProtection="0"/>
    <xf numFmtId="0" fontId="127" fillId="0" borderId="483" applyNumberFormat="0" applyFill="0" applyAlignment="0" applyProtection="0"/>
    <xf numFmtId="0" fontId="127" fillId="0" borderId="0" applyNumberFormat="0" applyFill="0" applyBorder="0" applyAlignment="0" applyProtection="0"/>
    <xf numFmtId="0" fontId="130" fillId="35" borderId="484" applyNumberFormat="0" applyAlignment="0" applyProtection="0"/>
    <xf numFmtId="0" fontId="133" fillId="0" borderId="486" applyNumberFormat="0" applyFill="0" applyAlignment="0" applyProtection="0"/>
    <xf numFmtId="0" fontId="185" fillId="5" borderId="0" applyNumberFormat="0" applyBorder="0" applyAlignment="0" applyProtection="0"/>
    <xf numFmtId="0" fontId="131" fillId="36" borderId="485" applyNumberFormat="0" applyAlignment="0" applyProtection="0"/>
    <xf numFmtId="0" fontId="121" fillId="0" borderId="489" applyNumberFormat="0" applyFill="0" applyAlignment="0" applyProtection="0"/>
    <xf numFmtId="0" fontId="1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238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8" fillId="0" borderId="0"/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145" fillId="0" borderId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7" fillId="0" borderId="6" applyNumberFormat="0" applyFill="0" applyAlignment="0">
      <protection locked="0"/>
    </xf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6" fillId="0" borderId="0" applyFont="0" applyFill="0" applyBorder="0" applyAlignment="0" applyProtection="0"/>
    <xf numFmtId="0" fontId="24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38" fillId="0" borderId="0" applyNumberForma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7" fillId="0" borderId="0"/>
    <xf numFmtId="0" fontId="18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87" fillId="0" borderId="0"/>
    <xf numFmtId="0" fontId="6" fillId="0" borderId="0"/>
    <xf numFmtId="0" fontId="27" fillId="0" borderId="6" applyNumberFormat="0" applyFill="0" applyAlignment="0">
      <alignment wrapText="1"/>
      <protection locked="0"/>
    </xf>
    <xf numFmtId="0" fontId="27" fillId="0" borderId="6" applyNumberFormat="0" applyFill="0" applyAlignment="0">
      <alignment wrapText="1"/>
      <protection locked="0"/>
    </xf>
    <xf numFmtId="0" fontId="15" fillId="0" borderId="0">
      <protection locked="0"/>
    </xf>
    <xf numFmtId="0" fontId="27" fillId="0" borderId="6" applyNumberFormat="0" applyFill="0" applyAlignment="0">
      <protection locked="0"/>
    </xf>
    <xf numFmtId="43" fontId="6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8" fillId="0" borderId="0"/>
    <xf numFmtId="0" fontId="123" fillId="0" borderId="0" applyFill="0" applyBorder="0" applyProtection="0">
      <alignment horizontal="left" vertical="top" wrapText="1"/>
    </xf>
    <xf numFmtId="0" fontId="18" fillId="0" borderId="0" applyNumberFormat="0" applyFill="0" applyBorder="0" applyAlignment="0">
      <alignment vertical="top"/>
      <protection locked="0"/>
    </xf>
    <xf numFmtId="0" fontId="27" fillId="0" borderId="6" applyNumberFormat="0" applyFill="0" applyAlignment="0">
      <protection locked="0"/>
    </xf>
    <xf numFmtId="0" fontId="124" fillId="0" borderId="0"/>
    <xf numFmtId="0" fontId="123" fillId="0" borderId="0" applyFill="0" applyBorder="0" applyProtection="0">
      <alignment horizontal="left" vertical="top" wrapText="1"/>
    </xf>
    <xf numFmtId="43" fontId="188" fillId="0" borderId="0" applyFont="0" applyFill="0" applyBorder="0" applyAlignment="0" applyProtection="0"/>
    <xf numFmtId="0" fontId="6" fillId="0" borderId="0"/>
    <xf numFmtId="0" fontId="123" fillId="0" borderId="0" applyFill="0" applyBorder="0" applyProtection="0">
      <alignment horizontal="left" vertical="top" wrapText="1"/>
    </xf>
    <xf numFmtId="0" fontId="18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0" fontId="15" fillId="0" borderId="0">
      <protection locked="0"/>
    </xf>
    <xf numFmtId="43" fontId="1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0" fontId="1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24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232" fontId="140" fillId="0" borderId="0"/>
    <xf numFmtId="43" fontId="140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0" borderId="0"/>
    <xf numFmtId="9" fontId="21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6" applyNumberFormat="0" applyFill="0" applyBorder="0" applyAlignment="0">
      <alignment wrapText="1"/>
      <protection locked="0"/>
    </xf>
    <xf numFmtId="0" fontId="8" fillId="0" borderId="0">
      <protection locked="0"/>
    </xf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6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21" fillId="0" borderId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143" fillId="0" borderId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20" fillId="0" borderId="0" applyFont="0" applyFill="0" applyBorder="0" applyAlignment="0" applyProtection="0"/>
    <xf numFmtId="0" fontId="120" fillId="0" borderId="0"/>
    <xf numFmtId="0" fontId="21" fillId="0" borderId="0"/>
    <xf numFmtId="0" fontId="21" fillId="0" borderId="0"/>
    <xf numFmtId="0" fontId="6" fillId="0" borderId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0" fontId="11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43" fontId="142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>
      <protection locked="0"/>
    </xf>
    <xf numFmtId="232" fontId="140" fillId="0" borderId="0"/>
    <xf numFmtId="43" fontId="140" fillId="0" borderId="0" applyFont="0" applyFill="0" applyBorder="0" applyAlignment="0" applyProtection="0"/>
    <xf numFmtId="0" fontId="6" fillId="0" borderId="0"/>
    <xf numFmtId="0" fontId="3" fillId="0" borderId="0"/>
    <xf numFmtId="0" fontId="141" fillId="0" borderId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0" fontId="118" fillId="0" borderId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12">
      <alignment horizontal="right" vertical="center"/>
    </xf>
    <xf numFmtId="9" fontId="23" fillId="0" borderId="0"/>
    <xf numFmtId="194" fontId="8" fillId="0" borderId="0" applyFill="0" applyBorder="0" applyAlignment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8" fillId="0" borderId="0" applyFont="0" applyFill="0" applyBorder="0" applyAlignment="0" applyProtection="0"/>
    <xf numFmtId="202" fontId="54" fillId="0" borderId="0"/>
    <xf numFmtId="204" fontId="54" fillId="0" borderId="0"/>
    <xf numFmtId="43" fontId="6" fillId="0" borderId="0" applyFont="0" applyFill="0" applyBorder="0" applyAlignment="0" applyProtection="0"/>
    <xf numFmtId="212" fontId="76" fillId="0" borderId="0"/>
    <xf numFmtId="0" fontId="8" fillId="0" borderId="0"/>
    <xf numFmtId="0" fontId="8" fillId="0" borderId="0"/>
    <xf numFmtId="0" fontId="8" fillId="0" borderId="0"/>
    <xf numFmtId="0" fontId="19" fillId="0" borderId="0"/>
    <xf numFmtId="43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85" fillId="0" borderId="0" applyNumberFormat="0" applyBorder="0"/>
    <xf numFmtId="0" fontId="8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43" fillId="31" borderId="507" applyNumberFormat="0" applyFont="0" applyAlignment="0" applyProtection="0"/>
    <xf numFmtId="174" fontId="116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0" fontId="1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43" fontId="7" fillId="0" borderId="0" applyFont="0" applyFill="0" applyBorder="0" applyAlignment="0" applyProtection="0"/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19" fillId="0" borderId="0"/>
    <xf numFmtId="12" fontId="84" fillId="0" borderId="503">
      <alignment horizontal="center"/>
    </xf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43" fontId="15" fillId="0" borderId="0" applyFont="0" applyFill="0" applyBorder="0" applyAlignment="0" applyProtection="0"/>
    <xf numFmtId="0" fontId="43" fillId="31" borderId="507" applyNumberFormat="0" applyFont="0" applyAlignment="0" applyProtection="0"/>
    <xf numFmtId="0" fontId="15" fillId="0" borderId="0">
      <protection locked="0"/>
    </xf>
    <xf numFmtId="174" fontId="116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93" fillId="27" borderId="508" applyNumberFormat="0" applyAlignment="0" applyProtection="0"/>
    <xf numFmtId="0" fontId="102" fillId="12" borderId="50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505">
      <alignment horizontal="left" vertical="center"/>
    </xf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43" fillId="31" borderId="507" applyNumberFormat="0" applyFont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12" fontId="84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93" fillId="27" borderId="508" applyNumberFormat="0" applyAlignment="0" applyProtection="0"/>
    <xf numFmtId="0" fontId="102" fillId="12" borderId="506" applyNumberFormat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15" fillId="0" borderId="0">
      <protection locked="0"/>
    </xf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9" fillId="29" borderId="503" applyNumberFormat="0" applyBorder="0" applyAlignment="0" applyProtection="0"/>
    <xf numFmtId="0" fontId="47" fillId="0" borderId="503">
      <alignment horizontal="center"/>
    </xf>
    <xf numFmtId="43" fontId="15" fillId="0" borderId="0" applyFont="0" applyFill="0" applyBorder="0" applyAlignment="0" applyProtection="0"/>
    <xf numFmtId="0" fontId="1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3" fillId="27" borderId="508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3" fillId="27" borderId="508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4" fillId="0" borderId="12">
      <alignment horizontal="right" vertical="center"/>
    </xf>
    <xf numFmtId="0" fontId="47" fillId="0" borderId="503">
      <alignment horizont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12" fontId="84" fillId="0" borderId="503">
      <alignment horizontal="center"/>
    </xf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9" fillId="29" borderId="503" applyNumberFormat="0" applyBorder="0" applyAlignment="0" applyProtection="0"/>
    <xf numFmtId="0" fontId="43" fillId="31" borderId="507" applyNumberFormat="0" applyFont="0" applyAlignment="0" applyProtection="0"/>
    <xf numFmtId="0" fontId="94" fillId="27" borderId="506" applyNumberFormat="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47" fillId="0" borderId="503">
      <alignment horizont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104" fillId="0" borderId="509" applyNumberFormat="0" applyFill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>
      <alignment vertical="top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6" applyNumberFormat="0" applyFill="0" applyAlignment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3" fillId="31" borderId="507" applyNumberFormat="0" applyFont="0" applyAlignment="0" applyProtection="0"/>
    <xf numFmtId="43" fontId="44" fillId="0" borderId="12">
      <alignment horizontal="right" vertical="center"/>
    </xf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4" fillId="27" borderId="50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44" fillId="0" borderId="12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1" borderId="507" applyNumberFormat="0" applyFont="0" applyAlignment="0" applyProtection="0"/>
    <xf numFmtId="0" fontId="61" fillId="0" borderId="505">
      <alignment horizontal="left" vertical="center"/>
    </xf>
    <xf numFmtId="43" fontId="6" fillId="0" borderId="0" applyFont="0" applyFill="0" applyBorder="0" applyAlignment="0" applyProtection="0"/>
    <xf numFmtId="177" fontId="52" fillId="0" borderId="504" applyAlignment="0" applyProtection="0"/>
    <xf numFmtId="0" fontId="93" fillId="27" borderId="508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>
      <protection locked="0"/>
    </xf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505">
      <alignment horizontal="left" vertical="center"/>
    </xf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43" fillId="31" borderId="507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4" fillId="0" borderId="12">
      <alignment horizontal="right" vertical="center"/>
    </xf>
    <xf numFmtId="177" fontId="52" fillId="0" borderId="504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12" fontId="84" fillId="0" borderId="503">
      <alignment horizont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1" fillId="0" borderId="505">
      <alignment horizontal="left" vertical="center"/>
    </xf>
    <xf numFmtId="0" fontId="61" fillId="0" borderId="505">
      <alignment horizontal="left" vertical="center"/>
    </xf>
    <xf numFmtId="177" fontId="52" fillId="0" borderId="504" applyAlignment="0" applyProtection="0"/>
    <xf numFmtId="0" fontId="61" fillId="0" borderId="505">
      <alignment horizontal="left" vertical="center"/>
    </xf>
    <xf numFmtId="0" fontId="61" fillId="0" borderId="505">
      <alignment horizontal="left" vertical="center"/>
    </xf>
    <xf numFmtId="0" fontId="61" fillId="0" borderId="505">
      <alignment horizontal="left" vertical="center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>
      <protection locked="0"/>
    </xf>
    <xf numFmtId="0" fontId="43" fillId="31" borderId="507" applyNumberFormat="0" applyFont="0" applyAlignment="0" applyProtection="0"/>
    <xf numFmtId="0" fontId="94" fillId="27" borderId="506" applyNumberFormat="0" applyAlignment="0" applyProtection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4" fillId="0" borderId="509" applyNumberFormat="0" applyFill="0" applyAlignment="0" applyProtection="0"/>
    <xf numFmtId="0" fontId="94" fillId="27" borderId="506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0" fontId="19" fillId="29" borderId="503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04" fillId="0" borderId="50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503">
      <alignment horizontal="center"/>
    </xf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7" fillId="0" borderId="503">
      <alignment horizont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27" borderId="508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1" fillId="0" borderId="505">
      <alignment horizontal="left" vertical="center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7" fillId="0" borderId="503">
      <alignment horizontal="center"/>
    </xf>
    <xf numFmtId="0" fontId="93" fillId="27" borderId="508" applyNumberFormat="0" applyAlignment="0" applyProtection="0"/>
    <xf numFmtId="10" fontId="19" fillId="29" borderId="503" applyNumberFormat="0" applyBorder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3" fillId="27" borderId="508" applyNumberFormat="0" applyAlignment="0" applyProtection="0"/>
    <xf numFmtId="0" fontId="104" fillId="0" borderId="509" applyNumberFormat="0" applyFill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0" fontId="102" fillId="12" borderId="506" applyNumberFormat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12" fontId="84" fillId="0" borderId="503">
      <alignment horizontal="center"/>
    </xf>
    <xf numFmtId="0" fontId="93" fillId="27" borderId="501" applyNumberFormat="0" applyAlignment="0" applyProtection="0"/>
    <xf numFmtId="0" fontId="94" fillId="27" borderId="499" applyNumberFormat="0" applyAlignment="0" applyProtection="0"/>
    <xf numFmtId="0" fontId="102" fillId="12" borderId="499" applyNumberFormat="0" applyAlignment="0" applyProtection="0"/>
    <xf numFmtId="0" fontId="104" fillId="0" borderId="502" applyNumberFormat="0" applyFill="0" applyAlignment="0" applyProtection="0"/>
    <xf numFmtId="0" fontId="43" fillId="31" borderId="500" applyNumberFormat="0" applyFont="0" applyAlignment="0" applyProtection="0"/>
    <xf numFmtId="43" fontId="15" fillId="0" borderId="0" applyFont="0" applyFill="0" applyBorder="0" applyAlignment="0" applyProtection="0"/>
    <xf numFmtId="0" fontId="1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5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2" fontId="84" fillId="0" borderId="503">
      <alignment horizontal="center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2" fontId="84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93" fillId="27" borderId="508" applyNumberFormat="0" applyAlignment="0" applyProtection="0"/>
    <xf numFmtId="0" fontId="102" fillId="12" borderId="506" applyNumberFormat="0" applyAlignment="0" applyProtection="0"/>
    <xf numFmtId="0" fontId="47" fillId="0" borderId="503">
      <alignment horizont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12" fontId="84" fillId="0" borderId="503">
      <alignment horizontal="center"/>
    </xf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2" fillId="12" borderId="506" applyNumberFormat="0" applyAlignment="0" applyProtection="0"/>
    <xf numFmtId="0" fontId="94" fillId="27" borderId="506" applyNumberFormat="0" applyAlignment="0" applyProtection="0"/>
    <xf numFmtId="0" fontId="94" fillId="27" borderId="506" applyNumberFormat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12" fontId="84" fillId="0" borderId="503">
      <alignment horizont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3" fillId="31" borderId="507" applyNumberFormat="0" applyFont="0" applyAlignment="0" applyProtection="0"/>
    <xf numFmtId="0" fontId="43" fillId="31" borderId="507" applyNumberFormat="0" applyFont="0" applyAlignment="0" applyProtection="0"/>
    <xf numFmtId="0" fontId="102" fillId="12" borderId="506" applyNumberFormat="0" applyAlignment="0" applyProtection="0"/>
    <xf numFmtId="0" fontId="94" fillId="27" borderId="506" applyNumberFormat="0" applyAlignment="0" applyProtection="0"/>
    <xf numFmtId="0" fontId="93" fillId="27" borderId="50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0" fontId="19" fillId="29" borderId="503" applyNumberFormat="0" applyBorder="0" applyAlignment="0" applyProtection="0"/>
    <xf numFmtId="0" fontId="43" fillId="31" borderId="507" applyNumberFormat="0" applyFont="0" applyAlignment="0" applyProtection="0"/>
    <xf numFmtId="0" fontId="94" fillId="27" borderId="506" applyNumberFormat="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47" fillId="0" borderId="503">
      <alignment horizont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104" fillId="0" borderId="509" applyNumberFormat="0" applyFill="0" applyAlignment="0" applyProtection="0"/>
    <xf numFmtId="0" fontId="47" fillId="0" borderId="503">
      <alignment horizontal="center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94" fillId="27" borderId="506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3" fillId="27" borderId="508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4" fillId="0" borderId="509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9" fillId="29" borderId="503" applyNumberFormat="0" applyBorder="0" applyAlignment="0" applyProtection="0"/>
    <xf numFmtId="0" fontId="43" fillId="31" borderId="507" applyNumberFormat="0" applyFon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4" fillId="27" borderId="506" applyNumberFormat="0" applyAlignment="0" applyProtection="0"/>
    <xf numFmtId="0" fontId="93" fillId="27" borderId="50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2" fillId="12" borderId="506" applyNumberFormat="0" applyAlignment="0" applyProtection="0"/>
    <xf numFmtId="0" fontId="6" fillId="0" borderId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2" fillId="12" borderId="506" applyNumberFormat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43" fontId="6" fillId="0" borderId="0" applyFont="0" applyFill="0" applyBorder="0" applyAlignment="0" applyProtection="0"/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2" fontId="84" fillId="0" borderId="503">
      <alignment horizontal="center"/>
    </xf>
    <xf numFmtId="0" fontId="6" fillId="0" borderId="0"/>
    <xf numFmtId="0" fontId="6" fillId="0" borderId="0"/>
    <xf numFmtId="0" fontId="6" fillId="0" borderId="0"/>
    <xf numFmtId="0" fontId="61" fillId="0" borderId="505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43" fontId="6" fillId="0" borderId="0" applyFont="0" applyFill="0" applyBorder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52" fillId="0" borderId="504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77" fontId="52" fillId="0" borderId="504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77" fontId="52" fillId="0" borderId="504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10" fontId="19" fillId="29" borderId="503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7" fillId="0" borderId="503">
      <alignment horizontal="center"/>
    </xf>
    <xf numFmtId="177" fontId="52" fillId="0" borderId="490" applyAlignment="0" applyProtection="0"/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94" fillId="27" borderId="506" applyNumberFormat="0" applyAlignment="0" applyProtection="0"/>
    <xf numFmtId="0" fontId="94" fillId="27" borderId="506" applyNumberFormat="0" applyAlignment="0" applyProtection="0"/>
    <xf numFmtId="12" fontId="84" fillId="0" borderId="503">
      <alignment horizontal="center"/>
    </xf>
    <xf numFmtId="0" fontId="104" fillId="0" borderId="509" applyNumberFormat="0" applyFill="0" applyAlignment="0" applyProtection="0"/>
    <xf numFmtId="10" fontId="19" fillId="29" borderId="503" applyNumberFormat="0" applyBorder="0" applyAlignment="0" applyProtection="0"/>
    <xf numFmtId="0" fontId="102" fillId="12" borderId="506" applyNumberFormat="0" applyAlignment="0" applyProtection="0"/>
    <xf numFmtId="10" fontId="19" fillId="29" borderId="503" applyNumberFormat="0" applyBorder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0" fontId="47" fillId="0" borderId="503">
      <alignment horizontal="center"/>
    </xf>
    <xf numFmtId="0" fontId="43" fillId="31" borderId="507" applyNumberFormat="0" applyFont="0" applyAlignment="0" applyProtection="0"/>
    <xf numFmtId="0" fontId="93" fillId="27" borderId="508" applyNumberFormat="0" applyAlignment="0" applyProtection="0"/>
    <xf numFmtId="10" fontId="19" fillId="29" borderId="503" applyNumberFormat="0" applyBorder="0" applyAlignment="0" applyProtection="0"/>
    <xf numFmtId="0" fontId="43" fillId="31" borderId="507" applyNumberFormat="0" applyFont="0" applyAlignment="0" applyProtection="0"/>
    <xf numFmtId="0" fontId="94" fillId="27" borderId="506" applyNumberFormat="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47" fillId="0" borderId="503">
      <alignment horizontal="center"/>
    </xf>
    <xf numFmtId="0" fontId="102" fillId="12" borderId="506" applyNumberFormat="0" applyAlignment="0" applyProtection="0"/>
    <xf numFmtId="0" fontId="93" fillId="27" borderId="508" applyNumberFormat="0" applyAlignment="0" applyProtection="0"/>
    <xf numFmtId="0" fontId="104" fillId="0" borderId="509" applyNumberFormat="0" applyFill="0" applyAlignment="0" applyProtection="0"/>
    <xf numFmtId="0" fontId="47" fillId="0" borderId="503">
      <alignment horizontal="center"/>
    </xf>
    <xf numFmtId="0" fontId="43" fillId="31" borderId="507" applyNumberFormat="0" applyFont="0" applyAlignment="0" applyProtection="0"/>
    <xf numFmtId="0" fontId="102" fillId="12" borderId="506" applyNumberFormat="0" applyAlignment="0" applyProtection="0"/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0" fontId="104" fillId="0" borderId="509" applyNumberFormat="0" applyFill="0" applyAlignment="0" applyProtection="0"/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4" fillId="27" borderId="506" applyNumberFormat="0" applyAlignment="0" applyProtection="0"/>
    <xf numFmtId="0" fontId="93" fillId="27" borderId="508" applyNumberFormat="0" applyAlignment="0" applyProtection="0"/>
    <xf numFmtId="177" fontId="52" fillId="0" borderId="490" applyAlignment="0" applyProtection="0"/>
    <xf numFmtId="12" fontId="84" fillId="0" borderId="503">
      <alignment horizont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104" fillId="0" borderId="509" applyNumberFormat="0" applyFill="0" applyAlignment="0" applyProtection="0"/>
    <xf numFmtId="177" fontId="52" fillId="0" borderId="49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12" fontId="84" fillId="0" borderId="503">
      <alignment horizontal="center"/>
    </xf>
    <xf numFmtId="0" fontId="94" fillId="27" borderId="506" applyNumberFormat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177" fontId="52" fillId="0" borderId="49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2" fontId="84" fillId="0" borderId="503">
      <alignment horizontal="center"/>
    </xf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77" fontId="52" fillId="0" borderId="490" applyAlignment="0" applyProtection="0"/>
    <xf numFmtId="12" fontId="84" fillId="0" borderId="503">
      <alignment horizontal="center"/>
    </xf>
    <xf numFmtId="0" fontId="61" fillId="0" borderId="505">
      <alignment horizontal="left" vertical="center"/>
    </xf>
    <xf numFmtId="0" fontId="93" fillId="27" borderId="508" applyNumberFormat="0" applyAlignment="0" applyProtection="0"/>
    <xf numFmtId="0" fontId="47" fillId="0" borderId="503">
      <alignment horizontal="center"/>
    </xf>
    <xf numFmtId="10" fontId="19" fillId="29" borderId="503" applyNumberFormat="0" applyBorder="0" applyAlignment="0" applyProtection="0"/>
    <xf numFmtId="0" fontId="94" fillId="27" borderId="506" applyNumberFormat="0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0" fontId="93" fillId="27" borderId="508" applyNumberFormat="0" applyAlignment="0" applyProtection="0"/>
    <xf numFmtId="0" fontId="94" fillId="27" borderId="506" applyNumberFormat="0" applyAlignment="0" applyProtection="0"/>
    <xf numFmtId="0" fontId="102" fillId="12" borderId="506" applyNumberFormat="0" applyAlignment="0" applyProtection="0"/>
    <xf numFmtId="0" fontId="104" fillId="0" borderId="509" applyNumberFormat="0" applyFill="0" applyAlignment="0" applyProtection="0"/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43" fillId="31" borderId="507" applyNumberFormat="0" applyFont="0" applyAlignment="0" applyProtection="0"/>
    <xf numFmtId="12" fontId="84" fillId="0" borderId="503">
      <alignment horizontal="center"/>
    </xf>
    <xf numFmtId="177" fontId="52" fillId="0" borderId="490" applyAlignment="0" applyProtection="0"/>
    <xf numFmtId="10" fontId="19" fillId="29" borderId="503" applyNumberFormat="0" applyBorder="0" applyAlignment="0" applyProtection="0"/>
    <xf numFmtId="0" fontId="102" fillId="12" borderId="506" applyNumberFormat="0" applyAlignment="0" applyProtection="0"/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94" fillId="27" borderId="506" applyNumberFormat="0" applyAlignment="0" applyProtection="0"/>
    <xf numFmtId="177" fontId="52" fillId="0" borderId="49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77" fontId="52" fillId="0" borderId="490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177" fontId="52" fillId="0" borderId="504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77" fontId="52" fillId="0" borderId="490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10" fontId="19" fillId="29" borderId="503" applyNumberFormat="0" applyBorder="0" applyAlignment="0" applyProtection="0"/>
    <xf numFmtId="177" fontId="52" fillId="0" borderId="504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77" fontId="52" fillId="0" borderId="504" applyAlignment="0" applyProtection="0"/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12" fontId="84" fillId="0" borderId="503">
      <alignment horizontal="center"/>
    </xf>
    <xf numFmtId="12" fontId="84" fillId="0" borderId="503">
      <alignment horizontal="center"/>
    </xf>
    <xf numFmtId="0" fontId="43" fillId="31" borderId="507" applyNumberFormat="0" applyFont="0" applyAlignment="0" applyProtection="0"/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0" fontId="47" fillId="0" borderId="503">
      <alignment horizontal="center"/>
    </xf>
    <xf numFmtId="0" fontId="94" fillId="27" borderId="506" applyNumberFormat="0" applyAlignment="0" applyProtection="0"/>
    <xf numFmtId="0" fontId="104" fillId="0" borderId="509" applyNumberFormat="0" applyFill="0" applyAlignment="0" applyProtection="0"/>
    <xf numFmtId="0" fontId="102" fillId="12" borderId="506" applyNumberFormat="0" applyAlignment="0" applyProtection="0"/>
    <xf numFmtId="0" fontId="93" fillId="27" borderId="508" applyNumberFormat="0" applyAlignment="0" applyProtection="0"/>
    <xf numFmtId="0" fontId="47" fillId="0" borderId="503">
      <alignment horizontal="center"/>
    </xf>
    <xf numFmtId="177" fontId="52" fillId="0" borderId="504" applyAlignment="0" applyProtection="0"/>
    <xf numFmtId="12" fontId="84" fillId="0" borderId="503">
      <alignment horizontal="center"/>
    </xf>
    <xf numFmtId="0" fontId="47" fillId="0" borderId="503">
      <alignment horizontal="center"/>
    </xf>
    <xf numFmtId="0" fontId="47" fillId="0" borderId="503">
      <alignment horizontal="center"/>
    </xf>
    <xf numFmtId="0" fontId="61" fillId="0" borderId="505">
      <alignment horizontal="left" vertical="center"/>
    </xf>
    <xf numFmtId="10" fontId="19" fillId="29" borderId="503" applyNumberFormat="0" applyBorder="0" applyAlignment="0" applyProtection="0"/>
    <xf numFmtId="0" fontId="61" fillId="0" borderId="505">
      <alignment horizontal="left" vertical="center"/>
    </xf>
    <xf numFmtId="12" fontId="84" fillId="0" borderId="503">
      <alignment horizontal="center"/>
    </xf>
    <xf numFmtId="10" fontId="19" fillId="29" borderId="503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9" fillId="29" borderId="518" applyNumberFormat="0" applyBorder="0" applyAlignment="0" applyProtection="0"/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12" fontId="84" fillId="0" borderId="518">
      <alignment horizontal="center"/>
    </xf>
    <xf numFmtId="0" fontId="61" fillId="0" borderId="520">
      <alignment horizontal="left" vertical="center"/>
    </xf>
    <xf numFmtId="0" fontId="47" fillId="0" borderId="518">
      <alignment horizontal="center"/>
    </xf>
    <xf numFmtId="0" fontId="102" fillId="12" borderId="514" applyNumberForma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3" fillId="27" borderId="516" applyNumberFormat="0" applyAlignment="0" applyProtection="0"/>
    <xf numFmtId="177" fontId="52" fillId="0" borderId="519" applyAlignment="0" applyProtection="0"/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12" fontId="84" fillId="0" borderId="518">
      <alignment horizontal="center"/>
    </xf>
    <xf numFmtId="0" fontId="43" fillId="31" borderId="515" applyNumberFormat="0" applyFont="0" applyAlignment="0" applyProtection="0"/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0" fontId="47" fillId="0" borderId="518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177" fontId="52" fillId="0" borderId="519" applyAlignment="0" applyProtection="0"/>
    <xf numFmtId="0" fontId="93" fillId="27" borderId="516" applyNumberFormat="0" applyAlignment="0" applyProtection="0"/>
    <xf numFmtId="12" fontId="84" fillId="0" borderId="518">
      <alignment horizontal="center"/>
    </xf>
    <xf numFmtId="12" fontId="84" fillId="0" borderId="518">
      <alignment horizontal="center"/>
    </xf>
    <xf numFmtId="0" fontId="43" fillId="31" borderId="515" applyNumberFormat="0" applyFont="0" applyAlignment="0" applyProtection="0"/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0" fontId="47" fillId="0" borderId="518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8">
      <alignment horizontal="center"/>
    </xf>
    <xf numFmtId="177" fontId="52" fillId="0" borderId="519" applyAlignment="0" applyProtection="0"/>
    <xf numFmtId="12" fontId="84" fillId="0" borderId="518">
      <alignment horizontal="center"/>
    </xf>
    <xf numFmtId="0" fontId="47" fillId="0" borderId="518">
      <alignment horizontal="center"/>
    </xf>
    <xf numFmtId="0" fontId="47" fillId="0" borderId="518">
      <alignment horizontal="center"/>
    </xf>
    <xf numFmtId="0" fontId="61" fillId="0" borderId="520">
      <alignment horizontal="left" vertical="center"/>
    </xf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12" fontId="84" fillId="0" borderId="518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0" fontId="19" fillId="29" borderId="518" applyNumberFormat="0" applyBorder="0" applyAlignment="0" applyProtection="0"/>
    <xf numFmtId="177" fontId="52" fillId="0" borderId="519" applyAlignment="0" applyProtection="0"/>
    <xf numFmtId="177" fontId="52" fillId="0" borderId="519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177" fontId="52" fillId="0" borderId="512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77" fontId="52" fillId="0" borderId="519" applyAlignment="0" applyProtection="0"/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10" fontId="19" fillId="29" borderId="513" applyNumberFormat="0" applyBorder="0" applyAlignment="0" applyProtection="0"/>
    <xf numFmtId="15" fontId="8" fillId="0" borderId="521" applyNumberFormat="0" applyFont="0" applyFill="0" applyAlignment="0"/>
    <xf numFmtId="0" fontId="94" fillId="27" borderId="514" applyNumberFormat="0" applyAlignment="0" applyProtection="0"/>
    <xf numFmtId="240" fontId="61" fillId="0" borderId="520">
      <alignment horizontal="left" vertical="center"/>
    </xf>
    <xf numFmtId="0" fontId="102" fillId="12" borderId="514" applyNumberFormat="0" applyAlignment="0" applyProtection="0"/>
    <xf numFmtId="0" fontId="8" fillId="31" borderId="515" applyNumberFormat="0" applyFon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7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240" fontId="43" fillId="31" borderId="515" applyNumberFormat="0" applyFon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102" fillId="12" borderId="514" applyNumberFormat="0" applyAlignment="0" applyProtection="0"/>
    <xf numFmtId="0" fontId="43" fillId="31" borderId="515" applyNumberFormat="0" applyFont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12" fontId="84" fillId="0" borderId="513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93" fillId="27" borderId="516" applyNumberFormat="0" applyAlignment="0" applyProtection="0"/>
    <xf numFmtId="0" fontId="102" fillId="12" borderId="514" applyNumberFormat="0" applyAlignment="0" applyProtection="0"/>
    <xf numFmtId="0" fontId="61" fillId="0" borderId="520">
      <alignment horizontal="left" vertical="center"/>
    </xf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2" fontId="84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93" fillId="27" borderId="516" applyNumberFormat="0" applyAlignment="0" applyProtection="0"/>
    <xf numFmtId="0" fontId="102" fillId="12" borderId="514" applyNumberFormat="0" applyAlignment="0" applyProtection="0"/>
    <xf numFmtId="0" fontId="47" fillId="0" borderId="513">
      <alignment horizontal="center"/>
    </xf>
    <xf numFmtId="0" fontId="61" fillId="0" borderId="520">
      <alignment horizontal="left" vertical="center"/>
    </xf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10" fontId="19" fillId="29" borderId="518" applyNumberFormat="0" applyBorder="0" applyAlignment="0" applyProtection="0"/>
    <xf numFmtId="0" fontId="47" fillId="0" borderId="518">
      <alignment horizontal="center"/>
    </xf>
    <xf numFmtId="0" fontId="93" fillId="27" borderId="516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12" fontId="84" fillId="0" borderId="513">
      <alignment horizontal="center"/>
    </xf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0" fontId="47" fillId="0" borderId="513">
      <alignment horizontal="center"/>
    </xf>
    <xf numFmtId="0" fontId="102" fillId="12" borderId="514" applyNumberForma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43" fillId="31" borderId="515" applyNumberFormat="0" applyFont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0" fontId="93" fillId="27" borderId="516" applyNumberFormat="0" applyAlignment="0" applyProtection="0"/>
    <xf numFmtId="0" fontId="61" fillId="0" borderId="520">
      <alignment horizontal="left" vertic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77" fontId="52" fillId="0" borderId="519" applyAlignment="0" applyProtection="0"/>
    <xf numFmtId="12" fontId="84" fillId="0" borderId="518">
      <alignment horizontal="center"/>
    </xf>
    <xf numFmtId="0" fontId="61" fillId="0" borderId="520">
      <alignment horizontal="left" vertical="center"/>
    </xf>
    <xf numFmtId="0" fontId="61" fillId="0" borderId="520">
      <alignment horizontal="left" vertical="center"/>
    </xf>
    <xf numFmtId="177" fontId="52" fillId="0" borderId="519" applyAlignment="0" applyProtection="0"/>
    <xf numFmtId="0" fontId="61" fillId="0" borderId="520">
      <alignment horizontal="left" vertical="center"/>
    </xf>
    <xf numFmtId="0" fontId="61" fillId="0" borderId="520">
      <alignment horizontal="left" vertical="center"/>
    </xf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94" fillId="27" borderId="514" applyNumberFormat="0" applyAlignment="0" applyProtection="0"/>
    <xf numFmtId="10" fontId="19" fillId="29" borderId="513" applyNumberFormat="0" applyBorder="0" applyAlignment="0" applyProtection="0"/>
    <xf numFmtId="0" fontId="104" fillId="0" borderId="517" applyNumberFormat="0" applyFill="0" applyAlignment="0" applyProtection="0"/>
    <xf numFmtId="0" fontId="47" fillId="0" borderId="513">
      <alignment horizontal="center"/>
    </xf>
    <xf numFmtId="0" fontId="47" fillId="0" borderId="513">
      <alignment horizontal="center"/>
    </xf>
    <xf numFmtId="0" fontId="93" fillId="27" borderId="516" applyNumberFormat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3" fillId="27" borderId="516" applyNumberFormat="0" applyAlignment="0" applyProtection="0"/>
    <xf numFmtId="10" fontId="19" fillId="29" borderId="513" applyNumberFormat="0" applyBorder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0" fontId="102" fillId="12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93" fillId="27" borderId="516" applyNumberFormat="0" applyAlignment="0" applyProtection="0"/>
    <xf numFmtId="0" fontId="102" fillId="12" borderId="514" applyNumberFormat="0" applyAlignment="0" applyProtection="0"/>
    <xf numFmtId="0" fontId="47" fillId="0" borderId="518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8" applyNumberFormat="0" applyBorder="0" applyAlignment="0" applyProtection="0"/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12" fontId="84" fillId="0" borderId="518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4" fillId="27" borderId="514" applyNumberFormat="0" applyAlignment="0" applyProtection="0"/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0" fontId="43" fillId="31" borderId="515" applyNumberFormat="0" applyFont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3" fillId="27" borderId="516" applyNumberFormat="0" applyAlignment="0" applyProtection="0"/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0" fontId="47" fillId="0" borderId="513">
      <alignment horizontal="center"/>
    </xf>
    <xf numFmtId="0" fontId="102" fillId="12" borderId="514" applyNumberForma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47" fillId="0" borderId="513">
      <alignment horizontal="center"/>
    </xf>
    <xf numFmtId="0" fontId="94" fillId="27" borderId="514" applyNumberForma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3" fillId="27" borderId="516" applyNumberFormat="0" applyAlignment="0" applyProtection="0"/>
    <xf numFmtId="0" fontId="102" fillId="12" borderId="514" applyNumberForma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102" fillId="12" borderId="514" applyNumberFormat="0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0" fontId="61" fillId="0" borderId="520">
      <alignment horizontal="left" vertical="center"/>
    </xf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77" fontId="52" fillId="0" borderId="519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77" fontId="52" fillId="0" borderId="519" applyAlignment="0" applyProtection="0"/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10" fontId="19" fillId="29" borderId="513" applyNumberFormat="0" applyBorder="0" applyAlignment="0" applyProtection="0"/>
    <xf numFmtId="0" fontId="47" fillId="0" borderId="513">
      <alignment horizontal="center"/>
    </xf>
    <xf numFmtId="177" fontId="52" fillId="0" borderId="512" applyAlignment="0" applyProtection="0"/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0" fontId="94" fillId="27" borderId="514" applyNumberFormat="0" applyAlignment="0" applyProtection="0"/>
    <xf numFmtId="0" fontId="94" fillId="27" borderId="514" applyNumberFormat="0" applyAlignment="0" applyProtection="0"/>
    <xf numFmtId="12" fontId="84" fillId="0" borderId="513">
      <alignment horizontal="center"/>
    </xf>
    <xf numFmtId="0" fontId="104" fillId="0" borderId="517" applyNumberFormat="0" applyFill="0" applyAlignment="0" applyProtection="0"/>
    <xf numFmtId="10" fontId="19" fillId="29" borderId="513" applyNumberFormat="0" applyBorder="0" applyAlignment="0" applyProtection="0"/>
    <xf numFmtId="0" fontId="102" fillId="12" borderId="514" applyNumberFormat="0" applyAlignment="0" applyProtection="0"/>
    <xf numFmtId="10" fontId="19" fillId="29" borderId="513" applyNumberFormat="0" applyBorder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0" fontId="47" fillId="0" borderId="513">
      <alignment horizontal="center"/>
    </xf>
    <xf numFmtId="0" fontId="43" fillId="31" borderId="515" applyNumberFormat="0" applyFont="0" applyAlignment="0" applyProtection="0"/>
    <xf numFmtId="0" fontId="93" fillId="27" borderId="516" applyNumberFormat="0" applyAlignment="0" applyProtection="0"/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0" fontId="94" fillId="27" borderId="514" applyNumberFormat="0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0" fontId="47" fillId="0" borderId="513">
      <alignment horizontal="center"/>
    </xf>
    <xf numFmtId="0" fontId="102" fillId="12" borderId="514" applyNumberFormat="0" applyAlignment="0" applyProtection="0"/>
    <xf numFmtId="0" fontId="93" fillId="27" borderId="516" applyNumberFormat="0" applyAlignment="0" applyProtection="0"/>
    <xf numFmtId="0" fontId="104" fillId="0" borderId="517" applyNumberFormat="0" applyFill="0" applyAlignment="0" applyProtection="0"/>
    <xf numFmtId="0" fontId="47" fillId="0" borderId="513">
      <alignment horizontal="center"/>
    </xf>
    <xf numFmtId="0" fontId="43" fillId="31" borderId="515" applyNumberFormat="0" applyFont="0" applyAlignment="0" applyProtection="0"/>
    <xf numFmtId="0" fontId="102" fillId="12" borderId="514" applyNumberFormat="0" applyAlignment="0" applyProtection="0"/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4" fillId="27" borderId="514" applyNumberFormat="0" applyAlignment="0" applyProtection="0"/>
    <xf numFmtId="0" fontId="93" fillId="27" borderId="516" applyNumberFormat="0" applyAlignment="0" applyProtection="0"/>
    <xf numFmtId="177" fontId="52" fillId="0" borderId="512" applyAlignment="0" applyProtection="0"/>
    <xf numFmtId="12" fontId="84" fillId="0" borderId="513">
      <alignment horizont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104" fillId="0" borderId="517" applyNumberFormat="0" applyFill="0" applyAlignment="0" applyProtection="0"/>
    <xf numFmtId="177" fontId="52" fillId="0" borderId="512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12" fontId="84" fillId="0" borderId="513">
      <alignment horizontal="center"/>
    </xf>
    <xf numFmtId="0" fontId="94" fillId="27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177" fontId="52" fillId="0" borderId="512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2" fontId="84" fillId="0" borderId="513">
      <alignment horizont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77" fontId="52" fillId="0" borderId="512" applyAlignment="0" applyProtection="0"/>
    <xf numFmtId="12" fontId="84" fillId="0" borderId="513">
      <alignment horizontal="center"/>
    </xf>
    <xf numFmtId="0" fontId="61" fillId="0" borderId="520">
      <alignment horizontal="left" vertical="center"/>
    </xf>
    <xf numFmtId="0" fontId="93" fillId="27" borderId="516" applyNumberFormat="0" applyAlignment="0" applyProtection="0"/>
    <xf numFmtId="0" fontId="47" fillId="0" borderId="513">
      <alignment horizontal="center"/>
    </xf>
    <xf numFmtId="10" fontId="19" fillId="29" borderId="513" applyNumberFormat="0" applyBorder="0" applyAlignment="0" applyProtection="0"/>
    <xf numFmtId="0" fontId="94" fillId="27" borderId="514" applyNumberFormat="0" applyAlignment="0" applyProtection="0"/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0" fontId="93" fillId="27" borderId="516" applyNumberFormat="0" applyAlignment="0" applyProtection="0"/>
    <xf numFmtId="0" fontId="94" fillId="27" borderId="514" applyNumberFormat="0" applyAlignment="0" applyProtection="0"/>
    <xf numFmtId="0" fontId="102" fillId="12" borderId="514" applyNumberFormat="0" applyAlignment="0" applyProtection="0"/>
    <xf numFmtId="0" fontId="104" fillId="0" borderId="517" applyNumberFormat="0" applyFill="0" applyAlignment="0" applyProtection="0"/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43" fillId="31" borderId="515" applyNumberFormat="0" applyFont="0" applyAlignment="0" applyProtection="0"/>
    <xf numFmtId="12" fontId="84" fillId="0" borderId="513">
      <alignment horizontal="center"/>
    </xf>
    <xf numFmtId="177" fontId="52" fillId="0" borderId="512" applyAlignment="0" applyProtection="0"/>
    <xf numFmtId="10" fontId="19" fillId="29" borderId="513" applyNumberFormat="0" applyBorder="0" applyAlignment="0" applyProtection="0"/>
    <xf numFmtId="0" fontId="102" fillId="12" borderId="514" applyNumberFormat="0" applyAlignment="0" applyProtection="0"/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94" fillId="27" borderId="514" applyNumberFormat="0" applyAlignment="0" applyProtection="0"/>
    <xf numFmtId="177" fontId="52" fillId="0" borderId="512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77" fontId="52" fillId="0" borderId="512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177" fontId="52" fillId="0" borderId="519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77" fontId="52" fillId="0" borderId="512" applyAlignment="0" applyProtection="0"/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10" fontId="19" fillId="29" borderId="513" applyNumberFormat="0" applyBorder="0" applyAlignment="0" applyProtection="0"/>
    <xf numFmtId="177" fontId="52" fillId="0" borderId="519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77" fontId="52" fillId="0" borderId="519" applyAlignment="0" applyProtection="0"/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12" fontId="84" fillId="0" borderId="513">
      <alignment horizontal="center"/>
    </xf>
    <xf numFmtId="12" fontId="84" fillId="0" borderId="513">
      <alignment horizontal="center"/>
    </xf>
    <xf numFmtId="0" fontId="43" fillId="31" borderId="515" applyNumberFormat="0" applyFont="0" applyAlignment="0" applyProtection="0"/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0" fontId="47" fillId="0" borderId="513">
      <alignment horizontal="center"/>
    </xf>
    <xf numFmtId="0" fontId="94" fillId="27" borderId="514" applyNumberFormat="0" applyAlignment="0" applyProtection="0"/>
    <xf numFmtId="0" fontId="104" fillId="0" borderId="517" applyNumberFormat="0" applyFill="0" applyAlignment="0" applyProtection="0"/>
    <xf numFmtId="0" fontId="102" fillId="12" borderId="514" applyNumberFormat="0" applyAlignment="0" applyProtection="0"/>
    <xf numFmtId="0" fontId="93" fillId="27" borderId="516" applyNumberFormat="0" applyAlignment="0" applyProtection="0"/>
    <xf numFmtId="0" fontId="47" fillId="0" borderId="513">
      <alignment horizontal="center"/>
    </xf>
    <xf numFmtId="177" fontId="52" fillId="0" borderId="519" applyAlignment="0" applyProtection="0"/>
    <xf numFmtId="12" fontId="84" fillId="0" borderId="513">
      <alignment horizontal="center"/>
    </xf>
    <xf numFmtId="0" fontId="47" fillId="0" borderId="513">
      <alignment horizontal="center"/>
    </xf>
    <xf numFmtId="0" fontId="47" fillId="0" borderId="513">
      <alignment horizontal="center"/>
    </xf>
    <xf numFmtId="0" fontId="61" fillId="0" borderId="520">
      <alignment horizontal="left" vertical="center"/>
    </xf>
    <xf numFmtId="10" fontId="19" fillId="29" borderId="513" applyNumberFormat="0" applyBorder="0" applyAlignment="0" applyProtection="0"/>
    <xf numFmtId="0" fontId="61" fillId="0" borderId="520">
      <alignment horizontal="left" vertical="center"/>
    </xf>
    <xf numFmtId="12" fontId="84" fillId="0" borderId="513">
      <alignment horizontal="center"/>
    </xf>
    <xf numFmtId="10" fontId="19" fillId="29" borderId="513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67" fontId="7" fillId="0" borderId="0" applyFont="0" applyFill="0" applyBorder="0" applyAlignment="0" applyProtection="0"/>
  </cellStyleXfs>
  <cellXfs count="321">
    <xf numFmtId="0" fontId="0" fillId="0" borderId="0" xfId="0"/>
    <xf numFmtId="0" fontId="10" fillId="0" borderId="0" xfId="7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10" fillId="0" borderId="0" xfId="14" applyFont="1" applyAlignment="1">
      <alignment vertical="center" wrapText="1"/>
    </xf>
    <xf numFmtId="169" fontId="10" fillId="0" borderId="0" xfId="14" applyNumberFormat="1" applyFont="1" applyAlignment="1">
      <alignment horizontal="right" vertical="center" wrapText="1"/>
    </xf>
    <xf numFmtId="165" fontId="9" fillId="0" borderId="0" xfId="9" applyNumberFormat="1" applyFont="1" applyAlignment="1">
      <alignment vertical="center"/>
    </xf>
    <xf numFmtId="165" fontId="10" fillId="0" borderId="0" xfId="9" applyNumberFormat="1" applyFont="1" applyAlignment="1">
      <alignment vertical="center"/>
    </xf>
    <xf numFmtId="165" fontId="9" fillId="0" borderId="0" xfId="9" quotePrefix="1" applyNumberFormat="1" applyFont="1" applyAlignment="1">
      <alignment horizontal="left" vertical="center"/>
    </xf>
    <xf numFmtId="0" fontId="9" fillId="0" borderId="0" xfId="14" applyFont="1" applyAlignment="1">
      <alignment vertical="center"/>
    </xf>
    <xf numFmtId="37" fontId="10" fillId="0" borderId="0" xfId="14" applyNumberFormat="1" applyFont="1" applyAlignment="1">
      <alignment horizontal="left" vertical="center"/>
    </xf>
    <xf numFmtId="37" fontId="10" fillId="0" borderId="0" xfId="14" quotePrefix="1" applyNumberFormat="1" applyFont="1" applyAlignment="1">
      <alignment horizontal="left" vertical="center"/>
    </xf>
    <xf numFmtId="37" fontId="10" fillId="0" borderId="0" xfId="14" applyNumberFormat="1" applyFont="1" applyAlignment="1">
      <alignment horizontal="center" vertical="center"/>
    </xf>
    <xf numFmtId="0" fontId="9" fillId="0" borderId="1" xfId="14" applyFont="1" applyBorder="1" applyAlignment="1">
      <alignment vertical="center"/>
    </xf>
    <xf numFmtId="0" fontId="9" fillId="0" borderId="1" xfId="9" applyFont="1" applyBorder="1" applyAlignment="1">
      <alignment horizontal="center" vertical="center"/>
    </xf>
    <xf numFmtId="164" fontId="10" fillId="0" borderId="0" xfId="7" applyNumberFormat="1" applyFont="1" applyAlignment="1">
      <alignment vertical="center"/>
    </xf>
    <xf numFmtId="165" fontId="9" fillId="0" borderId="1" xfId="9" applyNumberFormat="1" applyFont="1" applyBorder="1" applyAlignment="1">
      <alignment horizontal="left" vertical="center"/>
    </xf>
    <xf numFmtId="168" fontId="10" fillId="0" borderId="0" xfId="18" applyNumberFormat="1" applyFont="1" applyFill="1"/>
    <xf numFmtId="168" fontId="10" fillId="0" borderId="0" xfId="18" applyNumberFormat="1" applyFont="1" applyFill="1" applyAlignment="1">
      <alignment horizontal="center" vertical="center"/>
    </xf>
    <xf numFmtId="168" fontId="9" fillId="0" borderId="0" xfId="18" quotePrefix="1" applyNumberFormat="1" applyFont="1" applyFill="1" applyAlignment="1">
      <alignment horizontal="left" vertical="center"/>
    </xf>
    <xf numFmtId="0" fontId="9" fillId="0" borderId="0" xfId="18" quotePrefix="1" applyNumberFormat="1" applyFont="1" applyFill="1" applyAlignment="1">
      <alignment horizontal="center" vertical="center"/>
    </xf>
    <xf numFmtId="0" fontId="10" fillId="0" borderId="0" xfId="18" applyNumberFormat="1" applyFont="1" applyFill="1" applyAlignment="1">
      <alignment horizontal="center" vertical="center"/>
    </xf>
    <xf numFmtId="168" fontId="10" fillId="0" borderId="0" xfId="18" applyNumberFormat="1" applyFont="1" applyFill="1" applyAlignment="1">
      <alignment vertical="center"/>
    </xf>
    <xf numFmtId="168" fontId="10" fillId="0" borderId="0" xfId="18" applyNumberFormat="1" applyFont="1" applyFill="1" applyAlignment="1">
      <alignment horizontal="left" vertical="center"/>
    </xf>
    <xf numFmtId="0" fontId="9" fillId="0" borderId="0" xfId="18" applyNumberFormat="1" applyFont="1" applyFill="1" applyAlignment="1">
      <alignment horizontal="center" vertical="center"/>
    </xf>
    <xf numFmtId="168" fontId="9" fillId="0" borderId="0" xfId="18" applyNumberFormat="1" applyFont="1" applyFill="1" applyAlignment="1">
      <alignment horizontal="left" vertical="center"/>
    </xf>
    <xf numFmtId="164" fontId="9" fillId="0" borderId="1" xfId="4" applyNumberFormat="1" applyFont="1" applyFill="1" applyBorder="1" applyAlignment="1">
      <alignment horizontal="center" vertical="center"/>
    </xf>
    <xf numFmtId="164" fontId="10" fillId="0" borderId="0" xfId="20" applyNumberFormat="1" applyFont="1" applyFill="1" applyBorder="1" applyAlignment="1">
      <alignment horizontal="right" vertical="center"/>
    </xf>
    <xf numFmtId="43" fontId="10" fillId="0" borderId="0" xfId="14" applyNumberFormat="1" applyFont="1" applyAlignment="1">
      <alignment vertical="center"/>
    </xf>
    <xf numFmtId="43" fontId="10" fillId="0" borderId="0" xfId="21" applyFont="1" applyAlignment="1">
      <alignment vertical="center"/>
    </xf>
    <xf numFmtId="169" fontId="9" fillId="0" borderId="0" xfId="20" quotePrefix="1" applyNumberFormat="1" applyFont="1" applyFill="1" applyBorder="1" applyAlignment="1">
      <alignment horizontal="right" vertical="center"/>
    </xf>
    <xf numFmtId="169" fontId="9" fillId="0" borderId="0" xfId="20" applyNumberFormat="1" applyFont="1" applyFill="1" applyBorder="1" applyAlignment="1">
      <alignment horizontal="right" vertical="center"/>
    </xf>
    <xf numFmtId="169" fontId="9" fillId="0" borderId="1" xfId="20" quotePrefix="1" applyNumberFormat="1" applyFont="1" applyFill="1" applyBorder="1" applyAlignment="1">
      <alignment horizontal="right" vertical="center"/>
    </xf>
    <xf numFmtId="0" fontId="10" fillId="0" borderId="0" xfId="9" applyFont="1" applyAlignment="1">
      <alignment vertical="center"/>
    </xf>
    <xf numFmtId="165" fontId="10" fillId="0" borderId="0" xfId="11" applyNumberFormat="1" applyFont="1" applyAlignment="1">
      <alignment vertical="center"/>
    </xf>
    <xf numFmtId="165" fontId="9" fillId="0" borderId="0" xfId="11" applyNumberFormat="1" applyFont="1" applyAlignment="1">
      <alignment horizontal="left" vertical="center"/>
    </xf>
    <xf numFmtId="165" fontId="10" fillId="0" borderId="0" xfId="11" applyNumberFormat="1" applyFont="1" applyAlignment="1">
      <alignment horizontal="centerContinuous" vertical="center"/>
    </xf>
    <xf numFmtId="165" fontId="9" fillId="0" borderId="1" xfId="11" applyNumberFormat="1" applyFont="1" applyBorder="1" applyAlignment="1">
      <alignment horizontal="left" vertical="center"/>
    </xf>
    <xf numFmtId="165" fontId="10" fillId="0" borderId="1" xfId="11" applyNumberFormat="1" applyFont="1" applyBorder="1" applyAlignment="1">
      <alignment horizontal="centerContinuous" vertical="center"/>
    </xf>
    <xf numFmtId="165" fontId="9" fillId="0" borderId="3" xfId="11" applyNumberFormat="1" applyFont="1" applyBorder="1" applyAlignment="1">
      <alignment horizontal="left" vertical="center"/>
    </xf>
    <xf numFmtId="165" fontId="10" fillId="0" borderId="3" xfId="11" applyNumberFormat="1" applyFont="1" applyBorder="1" applyAlignment="1">
      <alignment horizontal="centerContinuous" vertical="center"/>
    </xf>
    <xf numFmtId="165" fontId="9" fillId="0" borderId="0" xfId="11" applyNumberFormat="1" applyFont="1" applyAlignment="1">
      <alignment horizontal="center" vertical="center"/>
    </xf>
    <xf numFmtId="165" fontId="11" fillId="0" borderId="0" xfId="11" applyNumberFormat="1" applyFont="1" applyAlignment="1">
      <alignment horizontal="center" vertical="center"/>
    </xf>
    <xf numFmtId="165" fontId="9" fillId="0" borderId="0" xfId="11" quotePrefix="1" applyNumberFormat="1" applyFont="1" applyAlignment="1">
      <alignment horizontal="left" vertical="center"/>
    </xf>
    <xf numFmtId="0" fontId="10" fillId="0" borderId="0" xfId="14" applyFont="1" applyAlignment="1">
      <alignment horizontal="center" vertical="center" wrapText="1"/>
    </xf>
    <xf numFmtId="0" fontId="9" fillId="0" borderId="0" xfId="7" applyFont="1" applyAlignment="1">
      <alignment horizontal="left" vertical="center"/>
    </xf>
    <xf numFmtId="0" fontId="10" fillId="0" borderId="0" xfId="7" applyFont="1" applyAlignment="1">
      <alignment vertical="center"/>
    </xf>
    <xf numFmtId="0" fontId="10" fillId="0" borderId="0" xfId="14" applyFont="1" applyAlignment="1">
      <alignment vertical="center"/>
    </xf>
    <xf numFmtId="169" fontId="10" fillId="0" borderId="0" xfId="14" applyNumberFormat="1" applyFont="1" applyFill="1" applyAlignment="1">
      <alignment horizontal="right" vertical="center" wrapText="1"/>
    </xf>
    <xf numFmtId="0" fontId="10" fillId="0" borderId="1" xfId="14" applyFont="1" applyBorder="1" applyAlignment="1">
      <alignment vertical="center"/>
    </xf>
    <xf numFmtId="165" fontId="11" fillId="0" borderId="0" xfId="9" applyNumberFormat="1" applyFont="1" applyAlignment="1">
      <alignment horizontal="center" vertical="center"/>
    </xf>
    <xf numFmtId="165" fontId="10" fillId="0" borderId="0" xfId="9" applyNumberFormat="1" applyFont="1" applyAlignment="1">
      <alignment horizontal="center" vertical="center"/>
    </xf>
    <xf numFmtId="165" fontId="10" fillId="0" borderId="1" xfId="9" applyNumberFormat="1" applyFont="1" applyBorder="1" applyAlignment="1">
      <alignment horizontal="center" vertical="center"/>
    </xf>
    <xf numFmtId="169" fontId="10" fillId="3" borderId="0" xfId="14" applyNumberFormat="1" applyFont="1" applyFill="1" applyAlignment="1">
      <alignment horizontal="right" vertical="center" wrapText="1"/>
    </xf>
    <xf numFmtId="165" fontId="10" fillId="3" borderId="0" xfId="9" applyNumberFormat="1" applyFont="1" applyFill="1" applyAlignment="1">
      <alignment horizontal="center" vertical="center"/>
    </xf>
    <xf numFmtId="0" fontId="12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164" fontId="13" fillId="0" borderId="0" xfId="1" applyNumberFormat="1" applyFont="1" applyBorder="1" applyAlignment="1">
      <alignment vertical="center"/>
    </xf>
    <xf numFmtId="0" fontId="12" fillId="0" borderId="0" xfId="1" applyFont="1" applyBorder="1" applyAlignment="1">
      <alignment horizontal="center" vertical="center"/>
    </xf>
    <xf numFmtId="164" fontId="12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 wrapText="1"/>
    </xf>
    <xf numFmtId="164" fontId="12" fillId="0" borderId="0" xfId="1" applyNumberFormat="1" applyFont="1" applyBorder="1" applyAlignment="1">
      <alignment horizontal="right" vertical="center"/>
    </xf>
    <xf numFmtId="165" fontId="12" fillId="0" borderId="0" xfId="2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vertical="center"/>
    </xf>
    <xf numFmtId="164" fontId="13" fillId="0" borderId="0" xfId="1" applyNumberFormat="1" applyFont="1" applyBorder="1" applyAlignment="1">
      <alignment vertical="center" wrapText="1"/>
    </xf>
    <xf numFmtId="164" fontId="12" fillId="0" borderId="0" xfId="1" applyNumberFormat="1" applyFont="1" applyBorder="1" applyAlignment="1">
      <alignment vertical="center"/>
    </xf>
    <xf numFmtId="0" fontId="13" fillId="0" borderId="0" xfId="1" applyFont="1" applyAlignment="1">
      <alignment horizontal="right" vertical="center" wrapText="1"/>
    </xf>
    <xf numFmtId="164" fontId="13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justify" vertical="center" wrapText="1"/>
    </xf>
    <xf numFmtId="164" fontId="13" fillId="0" borderId="0" xfId="1" applyNumberFormat="1" applyFont="1" applyAlignment="1">
      <alignment horizontal="justify" vertical="center"/>
    </xf>
    <xf numFmtId="164" fontId="13" fillId="0" borderId="0" xfId="1" applyNumberFormat="1" applyFont="1" applyBorder="1" applyAlignment="1">
      <alignment horizontal="right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right" vertical="center"/>
    </xf>
    <xf numFmtId="167" fontId="13" fillId="2" borderId="0" xfId="3" applyFont="1" applyFill="1" applyAlignment="1">
      <alignment vertical="center"/>
    </xf>
    <xf numFmtId="167" fontId="13" fillId="0" borderId="0" xfId="3" applyFont="1" applyFill="1" applyBorder="1" applyAlignment="1">
      <alignment horizontal="right" vertical="center"/>
    </xf>
    <xf numFmtId="167" fontId="13" fillId="0" borderId="0" xfId="3" applyFont="1" applyFill="1" applyAlignment="1">
      <alignment vertical="center"/>
    </xf>
    <xf numFmtId="164" fontId="12" fillId="0" borderId="0" xfId="4" applyNumberFormat="1" applyFont="1" applyFill="1" applyBorder="1" applyAlignment="1">
      <alignment vertical="center"/>
    </xf>
    <xf numFmtId="0" fontId="12" fillId="0" borderId="0" xfId="1" applyFont="1" applyAlignment="1">
      <alignment horizontal="justify" vertical="center"/>
    </xf>
    <xf numFmtId="164" fontId="12" fillId="0" borderId="0" xfId="1" applyNumberFormat="1" applyFont="1" applyAlignment="1">
      <alignment horizontal="justify" vertical="center"/>
    </xf>
    <xf numFmtId="165" fontId="12" fillId="0" borderId="0" xfId="2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center" vertical="center"/>
    </xf>
    <xf numFmtId="165" fontId="12" fillId="0" borderId="1" xfId="2" applyNumberFormat="1" applyFont="1" applyBorder="1" applyAlignment="1">
      <alignment vertical="center"/>
    </xf>
    <xf numFmtId="165" fontId="13" fillId="0" borderId="1" xfId="2" applyNumberFormat="1" applyFont="1" applyBorder="1" applyAlignment="1">
      <alignment vertical="center"/>
    </xf>
    <xf numFmtId="165" fontId="13" fillId="0" borderId="1" xfId="2" applyNumberFormat="1" applyFont="1" applyBorder="1" applyAlignment="1">
      <alignment horizontal="center" vertical="center"/>
    </xf>
    <xf numFmtId="0" fontId="12" fillId="0" borderId="0" xfId="2" applyFont="1" applyAlignment="1">
      <alignment vertical="center"/>
    </xf>
    <xf numFmtId="165" fontId="13" fillId="0" borderId="0" xfId="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167" fontId="13" fillId="0" borderId="0" xfId="3" applyFont="1" applyFill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1" applyFont="1" applyAlignment="1">
      <alignment horizontal="center" vertical="center" wrapText="1"/>
    </xf>
    <xf numFmtId="164" fontId="13" fillId="0" borderId="0" xfId="1" applyNumberFormat="1" applyFont="1" applyAlignment="1">
      <alignment vertical="center" wrapText="1"/>
    </xf>
    <xf numFmtId="165" fontId="12" fillId="0" borderId="0" xfId="2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center" vertical="center"/>
    </xf>
    <xf numFmtId="165" fontId="13" fillId="0" borderId="0" xfId="2" applyNumberFormat="1" applyFont="1" applyAlignment="1">
      <alignment horizontal="left" vertical="center"/>
    </xf>
    <xf numFmtId="165" fontId="9" fillId="0" borderId="0" xfId="11" quotePrefix="1" applyNumberFormat="1" applyFont="1" applyAlignment="1">
      <alignment horizontal="left" vertical="center"/>
    </xf>
    <xf numFmtId="0" fontId="10" fillId="0" borderId="0" xfId="14" applyFont="1" applyAlignment="1">
      <alignment horizontal="left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center" vertical="center"/>
    </xf>
    <xf numFmtId="165" fontId="9" fillId="0" borderId="0" xfId="11" quotePrefix="1" applyNumberFormat="1" applyFont="1" applyAlignment="1">
      <alignment horizontal="left" vertical="center"/>
    </xf>
    <xf numFmtId="0" fontId="10" fillId="0" borderId="0" xfId="18" quotePrefix="1" applyNumberFormat="1" applyFont="1" applyFill="1" applyAlignment="1">
      <alignment horizontal="center" vertical="center"/>
    </xf>
    <xf numFmtId="165" fontId="13" fillId="0" borderId="0" xfId="2" applyNumberFormat="1" applyFont="1" applyAlignment="1">
      <alignment vertical="center"/>
    </xf>
    <xf numFmtId="0" fontId="9" fillId="0" borderId="0" xfId="14" applyFont="1" applyFill="1" applyAlignment="1">
      <alignment vertical="center"/>
    </xf>
    <xf numFmtId="0" fontId="9" fillId="0" borderId="1" xfId="14" applyFont="1" applyFill="1" applyBorder="1" applyAlignment="1">
      <alignment vertical="center"/>
    </xf>
    <xf numFmtId="0" fontId="10" fillId="0" borderId="0" xfId="14" applyFont="1" applyFill="1" applyAlignment="1">
      <alignment vertical="center"/>
    </xf>
    <xf numFmtId="0" fontId="10" fillId="0" borderId="0" xfId="14" applyFont="1" applyFill="1" applyAlignment="1">
      <alignment horizontal="left" vertical="center" wrapText="1"/>
    </xf>
    <xf numFmtId="165" fontId="10" fillId="0" borderId="0" xfId="9" applyNumberFormat="1" applyFont="1" applyFill="1" applyAlignment="1">
      <alignment horizontal="center" vertical="center"/>
    </xf>
    <xf numFmtId="0" fontId="10" fillId="0" borderId="1" xfId="14" applyFont="1" applyFill="1" applyBorder="1" applyAlignment="1">
      <alignment vertical="center"/>
    </xf>
    <xf numFmtId="0" fontId="122" fillId="0" borderId="0" xfId="0" applyFont="1"/>
    <xf numFmtId="0" fontId="13" fillId="0" borderId="0" xfId="1" applyFont="1" applyAlignment="1">
      <alignment vertical="center"/>
    </xf>
    <xf numFmtId="164" fontId="13" fillId="0" borderId="0" xfId="1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0" fillId="0" borderId="0" xfId="14" applyFont="1" applyAlignment="1">
      <alignment horizontal="left" vertical="center" wrapText="1"/>
    </xf>
    <xf numFmtId="0" fontId="10" fillId="0" borderId="0" xfId="14" applyFont="1" applyAlignment="1">
      <alignment horizontal="center" vertical="center"/>
    </xf>
    <xf numFmtId="0" fontId="10" fillId="0" borderId="0" xfId="8497" applyFont="1" applyAlignment="1">
      <alignment horizontal="center" vertical="center"/>
    </xf>
    <xf numFmtId="165" fontId="11" fillId="0" borderId="0" xfId="8498" applyNumberFormat="1" applyFont="1" applyAlignment="1">
      <alignment horizontal="center" vertical="center"/>
    </xf>
    <xf numFmtId="0" fontId="9" fillId="0" borderId="0" xfId="8498" applyFont="1" applyAlignment="1">
      <alignment horizontal="center" vertical="center"/>
    </xf>
    <xf numFmtId="165" fontId="10" fillId="0" borderId="0" xfId="8497" applyNumberFormat="1" applyFont="1" applyAlignment="1">
      <alignment horizontal="center" vertical="center"/>
    </xf>
    <xf numFmtId="165" fontId="10" fillId="0" borderId="0" xfId="8497" applyNumberFormat="1" applyFont="1" applyAlignment="1">
      <alignment vertical="center"/>
    </xf>
    <xf numFmtId="0" fontId="10" fillId="0" borderId="0" xfId="8497" applyFont="1" applyAlignment="1">
      <alignment vertical="center"/>
    </xf>
    <xf numFmtId="165" fontId="10" fillId="0" borderId="0" xfId="8498" applyNumberFormat="1" applyFont="1" applyAlignment="1">
      <alignment vertical="center"/>
    </xf>
    <xf numFmtId="165" fontId="10" fillId="0" borderId="0" xfId="8498" applyNumberFormat="1" applyFont="1" applyAlignment="1">
      <alignment horizontal="center" vertical="center"/>
    </xf>
    <xf numFmtId="165" fontId="9" fillId="0" borderId="0" xfId="8498" applyNumberFormat="1" applyFont="1" applyAlignment="1">
      <alignment vertical="center"/>
    </xf>
    <xf numFmtId="0" fontId="10" fillId="0" borderId="0" xfId="8498" applyFont="1" applyAlignment="1">
      <alignment vertical="center"/>
    </xf>
    <xf numFmtId="165" fontId="10" fillId="0" borderId="0" xfId="8498" quotePrefix="1" applyNumberFormat="1" applyFont="1" applyAlignment="1">
      <alignment horizontal="left" vertical="center"/>
    </xf>
    <xf numFmtId="165" fontId="9" fillId="0" borderId="0" xfId="8498" quotePrefix="1" applyNumberFormat="1" applyFont="1" applyAlignment="1">
      <alignment horizontal="left" vertical="center"/>
    </xf>
    <xf numFmtId="262" fontId="10" fillId="0" borderId="0" xfId="8497" applyNumberFormat="1" applyFont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9" fillId="0" borderId="0" xfId="9" applyFont="1" applyBorder="1" applyAlignment="1">
      <alignment horizontal="center" vertical="center"/>
    </xf>
    <xf numFmtId="169" fontId="9" fillId="3" borderId="0" xfId="20" quotePrefix="1" applyNumberFormat="1" applyFont="1" applyFill="1" applyBorder="1" applyAlignment="1">
      <alignment horizontal="right" vertical="center"/>
    </xf>
    <xf numFmtId="165" fontId="10" fillId="0" borderId="0" xfId="20" applyNumberFormat="1" applyFont="1" applyFill="1" applyAlignment="1">
      <alignment vertical="center"/>
    </xf>
    <xf numFmtId="165" fontId="10" fillId="0" borderId="0" xfId="20" applyNumberFormat="1" applyFont="1" applyFill="1" applyAlignment="1">
      <alignment horizontal="center" vertical="center"/>
    </xf>
    <xf numFmtId="165" fontId="10" fillId="0" borderId="1" xfId="20" applyNumberFormat="1" applyFont="1" applyFill="1" applyBorder="1" applyAlignment="1">
      <alignment horizontal="center" vertical="center"/>
    </xf>
    <xf numFmtId="165" fontId="10" fillId="0" borderId="0" xfId="20" applyNumberFormat="1" applyFont="1" applyFill="1" applyBorder="1" applyAlignment="1">
      <alignment horizontal="right" vertical="center"/>
    </xf>
    <xf numFmtId="165" fontId="10" fillId="0" borderId="0" xfId="7" applyNumberFormat="1" applyFont="1" applyAlignment="1">
      <alignment horizontal="center" vertical="center"/>
    </xf>
    <xf numFmtId="165" fontId="9" fillId="0" borderId="0" xfId="20" quotePrefix="1" applyNumberFormat="1" applyFont="1" applyFill="1" applyBorder="1" applyAlignment="1">
      <alignment horizontal="right" vertical="center"/>
    </xf>
    <xf numFmtId="165" fontId="9" fillId="0" borderId="0" xfId="20" applyNumberFormat="1" applyFont="1" applyFill="1" applyBorder="1" applyAlignment="1">
      <alignment horizontal="right" vertical="center"/>
    </xf>
    <xf numFmtId="165" fontId="9" fillId="0" borderId="1" xfId="20" quotePrefix="1" applyNumberFormat="1" applyFont="1" applyFill="1" applyBorder="1" applyAlignment="1">
      <alignment horizontal="right" vertical="center"/>
    </xf>
    <xf numFmtId="165" fontId="10" fillId="3" borderId="0" xfId="20" applyNumberFormat="1" applyFont="1" applyFill="1" applyBorder="1" applyAlignment="1">
      <alignment horizontal="right" vertical="center"/>
    </xf>
    <xf numFmtId="165" fontId="10" fillId="3" borderId="0" xfId="8496" applyNumberFormat="1" applyFont="1" applyFill="1" applyAlignment="1">
      <alignment horizontal="center" vertical="center"/>
    </xf>
    <xf numFmtId="165" fontId="10" fillId="0" borderId="0" xfId="8496" applyNumberFormat="1" applyFont="1" applyFill="1" applyBorder="1" applyAlignment="1">
      <alignment horizontal="center" vertical="center"/>
    </xf>
    <xf numFmtId="165" fontId="10" fillId="0" borderId="0" xfId="8496" applyNumberFormat="1" applyFont="1" applyFill="1" applyAlignment="1">
      <alignment horizontal="center" vertical="center"/>
    </xf>
    <xf numFmtId="165" fontId="10" fillId="3" borderId="0" xfId="8496" applyNumberFormat="1" applyFont="1" applyFill="1" applyBorder="1" applyAlignment="1">
      <alignment horizontal="right" vertical="center"/>
    </xf>
    <xf numFmtId="165" fontId="10" fillId="0" borderId="0" xfId="8496" applyNumberFormat="1" applyFont="1" applyFill="1" applyBorder="1" applyAlignment="1">
      <alignment horizontal="right" vertical="center"/>
    </xf>
    <xf numFmtId="165" fontId="10" fillId="3" borderId="0" xfId="8496" applyNumberFormat="1" applyFont="1" applyFill="1" applyAlignment="1">
      <alignment vertical="center"/>
    </xf>
    <xf numFmtId="165" fontId="10" fillId="0" borderId="0" xfId="8496" applyNumberFormat="1" applyFont="1" applyFill="1" applyBorder="1" applyAlignment="1">
      <alignment vertical="center"/>
    </xf>
    <xf numFmtId="165" fontId="10" fillId="0" borderId="0" xfId="8496" applyNumberFormat="1" applyFont="1" applyFill="1" applyAlignment="1">
      <alignment vertical="center"/>
    </xf>
    <xf numFmtId="165" fontId="10" fillId="3" borderId="1" xfId="8496" applyNumberFormat="1" applyFont="1" applyFill="1" applyBorder="1" applyAlignment="1">
      <alignment horizontal="right" vertical="center"/>
    </xf>
    <xf numFmtId="165" fontId="10" fillId="0" borderId="1" xfId="8496" applyNumberFormat="1" applyFont="1" applyFill="1" applyBorder="1" applyAlignment="1">
      <alignment horizontal="right" vertical="center"/>
    </xf>
    <xf numFmtId="165" fontId="10" fillId="3" borderId="0" xfId="22" applyNumberFormat="1" applyFont="1" applyFill="1" applyBorder="1" applyAlignment="1">
      <alignment horizontal="right" vertical="center"/>
    </xf>
    <xf numFmtId="165" fontId="10" fillId="3" borderId="2" xfId="8496" applyNumberFormat="1" applyFont="1" applyFill="1" applyBorder="1" applyAlignment="1">
      <alignment horizontal="right" vertical="center"/>
    </xf>
    <xf numFmtId="165" fontId="10" fillId="0" borderId="2" xfId="8496" applyNumberFormat="1" applyFont="1" applyFill="1" applyBorder="1" applyAlignment="1">
      <alignment horizontal="right" vertical="center"/>
    </xf>
    <xf numFmtId="165" fontId="10" fillId="3" borderId="0" xfId="22" applyNumberFormat="1" applyFont="1" applyFill="1" applyAlignment="1">
      <alignment vertical="center"/>
    </xf>
    <xf numFmtId="165" fontId="10" fillId="0" borderId="0" xfId="7" applyNumberFormat="1" applyFont="1" applyAlignment="1">
      <alignment vertical="center"/>
    </xf>
    <xf numFmtId="165" fontId="10" fillId="3" borderId="0" xfId="7" applyNumberFormat="1" applyFont="1" applyFill="1" applyAlignment="1">
      <alignment vertical="center"/>
    </xf>
    <xf numFmtId="165" fontId="10" fillId="3" borderId="0" xfId="22" applyNumberFormat="1" applyFont="1" applyFill="1" applyAlignment="1">
      <alignment horizontal="center" vertical="center"/>
    </xf>
    <xf numFmtId="165" fontId="10" fillId="0" borderId="0" xfId="14" applyNumberFormat="1" applyFont="1" applyAlignment="1">
      <alignment vertical="center"/>
    </xf>
    <xf numFmtId="169" fontId="10" fillId="0" borderId="0" xfId="8496" applyNumberFormat="1" applyFont="1" applyFill="1" applyAlignment="1">
      <alignment vertical="center"/>
    </xf>
    <xf numFmtId="169" fontId="10" fillId="3" borderId="0" xfId="8496" applyNumberFormat="1" applyFont="1" applyFill="1" applyAlignment="1">
      <alignment vertical="center"/>
    </xf>
    <xf numFmtId="169" fontId="10" fillId="3" borderId="0" xfId="8496" applyNumberFormat="1" applyFont="1" applyFill="1" applyBorder="1" applyAlignment="1">
      <alignment horizontal="right" vertical="center"/>
    </xf>
    <xf numFmtId="169" fontId="10" fillId="0" borderId="1" xfId="8496" applyNumberFormat="1" applyFont="1" applyFill="1" applyBorder="1" applyAlignment="1">
      <alignment horizontal="right" vertical="center"/>
    </xf>
    <xf numFmtId="169" fontId="10" fillId="0" borderId="0" xfId="8496" applyNumberFormat="1" applyFont="1" applyFill="1" applyBorder="1" applyAlignment="1">
      <alignment horizontal="right" vertical="center"/>
    </xf>
    <xf numFmtId="169" fontId="10" fillId="3" borderId="1" xfId="8496" applyNumberFormat="1" applyFont="1" applyFill="1" applyBorder="1" applyAlignment="1">
      <alignment horizontal="right" vertical="center"/>
    </xf>
    <xf numFmtId="169" fontId="10" fillId="0" borderId="0" xfId="11" applyNumberFormat="1" applyFont="1" applyAlignment="1">
      <alignment vertical="center"/>
    </xf>
    <xf numFmtId="169" fontId="10" fillId="0" borderId="0" xfId="11" applyNumberFormat="1" applyFont="1" applyAlignment="1">
      <alignment horizontal="centerContinuous" vertical="center"/>
    </xf>
    <xf numFmtId="169" fontId="10" fillId="0" borderId="1" xfId="11" applyNumberFormat="1" applyFont="1" applyBorder="1" applyAlignment="1">
      <alignment vertical="center"/>
    </xf>
    <xf numFmtId="169" fontId="10" fillId="0" borderId="1" xfId="11" applyNumberFormat="1" applyFont="1" applyBorder="1" applyAlignment="1">
      <alignment horizontal="centerContinuous" vertical="center"/>
    </xf>
    <xf numFmtId="169" fontId="9" fillId="0" borderId="0" xfId="11" applyNumberFormat="1" applyFont="1" applyAlignment="1">
      <alignment vertical="center"/>
    </xf>
    <xf numFmtId="169" fontId="9" fillId="0" borderId="0" xfId="4" applyNumberFormat="1" applyFont="1" applyFill="1" applyBorder="1" applyAlignment="1">
      <alignment horizontal="right" vertical="center"/>
    </xf>
    <xf numFmtId="169" fontId="11" fillId="0" borderId="0" xfId="11" applyNumberFormat="1" applyFont="1" applyAlignment="1">
      <alignment horizontal="center" vertical="center"/>
    </xf>
    <xf numFmtId="169" fontId="9" fillId="0" borderId="0" xfId="11" applyNumberFormat="1" applyFont="1" applyAlignment="1">
      <alignment horizontal="right" vertical="center"/>
    </xf>
    <xf numFmtId="169" fontId="9" fillId="0" borderId="0" xfId="11" applyNumberFormat="1" applyFont="1" applyBorder="1" applyAlignment="1">
      <alignment horizontal="center"/>
    </xf>
    <xf numFmtId="169" fontId="9" fillId="0" borderId="0" xfId="11" applyNumberFormat="1" applyFont="1" applyAlignment="1">
      <alignment horizontal="center" vertical="center"/>
    </xf>
    <xf numFmtId="169" fontId="9" fillId="0" borderId="0" xfId="11" quotePrefix="1" applyNumberFormat="1" applyFont="1" applyAlignment="1">
      <alignment horizontal="right" vertical="center"/>
    </xf>
    <xf numFmtId="169" fontId="9" fillId="0" borderId="1" xfId="4" applyNumberFormat="1" applyFont="1" applyFill="1" applyBorder="1" applyAlignment="1">
      <alignment horizontal="right" vertical="center"/>
    </xf>
    <xf numFmtId="169" fontId="9" fillId="0" borderId="1" xfId="11" applyNumberFormat="1" applyFont="1" applyBorder="1" applyAlignment="1">
      <alignment horizontal="right" vertical="center"/>
    </xf>
    <xf numFmtId="169" fontId="10" fillId="0" borderId="0" xfId="18" applyNumberFormat="1" applyFont="1" applyFill="1" applyBorder="1" applyAlignment="1">
      <alignment horizontal="right" vertical="center"/>
    </xf>
    <xf numFmtId="169" fontId="10" fillId="0" borderId="0" xfId="18" applyNumberFormat="1" applyFont="1" applyFill="1" applyAlignment="1">
      <alignment horizontal="center" vertical="center"/>
    </xf>
    <xf numFmtId="169" fontId="10" fillId="0" borderId="0" xfId="18" applyNumberFormat="1" applyFont="1" applyFill="1" applyAlignment="1">
      <alignment horizontal="right" vertical="center"/>
    </xf>
    <xf numFmtId="169" fontId="10" fillId="0" borderId="0" xfId="22" applyNumberFormat="1" applyFont="1" applyAlignment="1">
      <alignment horizontal="right" vertical="center"/>
    </xf>
    <xf numFmtId="169" fontId="10" fillId="0" borderId="0" xfId="11" applyNumberFormat="1" applyFont="1" applyAlignment="1">
      <alignment horizontal="right" vertical="center"/>
    </xf>
    <xf numFmtId="169" fontId="10" fillId="0" borderId="1" xfId="10" applyNumberFormat="1" applyFont="1" applyBorder="1" applyAlignment="1">
      <alignment horizontal="right" vertical="center"/>
    </xf>
    <xf numFmtId="169" fontId="10" fillId="0" borderId="0" xfId="130" applyNumberFormat="1" applyFont="1" applyFill="1" applyAlignment="1">
      <alignment horizontal="center" vertical="center"/>
    </xf>
    <xf numFmtId="169" fontId="10" fillId="0" borderId="0" xfId="19" applyNumberFormat="1" applyFont="1" applyFill="1" applyBorder="1" applyAlignment="1">
      <alignment horizontal="right" vertical="center"/>
    </xf>
    <xf numFmtId="169" fontId="10" fillId="0" borderId="0" xfId="13" applyNumberFormat="1" applyFont="1" applyFill="1" applyBorder="1" applyAlignment="1">
      <alignment horizontal="right" vertical="center"/>
    </xf>
    <xf numFmtId="169" fontId="10" fillId="0" borderId="2" xfId="18" applyNumberFormat="1" applyFont="1" applyFill="1" applyBorder="1" applyAlignment="1">
      <alignment horizontal="right" vertical="center"/>
    </xf>
    <xf numFmtId="169" fontId="10" fillId="3" borderId="0" xfId="18" applyNumberFormat="1" applyFont="1" applyFill="1" applyBorder="1" applyAlignment="1">
      <alignment horizontal="right" vertical="center"/>
    </xf>
    <xf numFmtId="169" fontId="10" fillId="3" borderId="1" xfId="10" applyNumberFormat="1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horizontal="right" vertical="center"/>
    </xf>
    <xf numFmtId="169" fontId="9" fillId="0" borderId="0" xfId="11" applyNumberFormat="1" applyFont="1" applyFill="1" applyAlignment="1">
      <alignment horizontal="right" vertical="center"/>
    </xf>
    <xf numFmtId="169" fontId="10" fillId="3" borderId="2" xfId="18" applyNumberFormat="1" applyFont="1" applyFill="1" applyBorder="1" applyAlignment="1">
      <alignment horizontal="right" vertical="center"/>
    </xf>
    <xf numFmtId="169" fontId="189" fillId="0" borderId="0" xfId="18" applyNumberFormat="1" applyFont="1" applyFill="1" applyBorder="1" applyAlignment="1">
      <alignment horizontal="right" vertical="center"/>
    </xf>
    <xf numFmtId="169" fontId="189" fillId="0" borderId="0" xfId="18" applyNumberFormat="1" applyFont="1" applyFill="1" applyAlignment="1">
      <alignment horizontal="center" vertical="center"/>
    </xf>
    <xf numFmtId="169" fontId="10" fillId="0" borderId="0" xfId="18" applyNumberFormat="1" applyFont="1" applyFill="1"/>
    <xf numFmtId="169" fontId="10" fillId="0" borderId="0" xfId="4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vertical="center"/>
    </xf>
    <xf numFmtId="169" fontId="9" fillId="0" borderId="0" xfId="4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horizontal="centerContinuous" vertical="center"/>
    </xf>
    <xf numFmtId="169" fontId="10" fillId="0" borderId="1" xfId="4" applyNumberFormat="1" applyFont="1" applyFill="1" applyBorder="1" applyAlignment="1">
      <alignment horizontal="right" vertical="center"/>
    </xf>
    <xf numFmtId="169" fontId="10" fillId="0" borderId="1" xfId="4" applyNumberFormat="1" applyFont="1" applyFill="1" applyBorder="1" applyAlignment="1">
      <alignment horizontal="centerContinuous" vertical="center"/>
    </xf>
    <xf numFmtId="169" fontId="10" fillId="0" borderId="3" xfId="11" applyNumberFormat="1" applyFont="1" applyBorder="1" applyAlignment="1">
      <alignment horizontal="centerContinuous" vertical="center"/>
    </xf>
    <xf numFmtId="169" fontId="10" fillId="0" borderId="0" xfId="4" applyNumberFormat="1" applyFont="1" applyFill="1" applyBorder="1" applyAlignment="1">
      <alignment horizontal="centerContinuous" vertical="center"/>
    </xf>
    <xf numFmtId="169" fontId="9" fillId="0" borderId="0" xfId="4" quotePrefix="1" applyNumberFormat="1" applyFont="1" applyFill="1" applyBorder="1" applyAlignment="1">
      <alignment horizontal="right" vertical="center"/>
    </xf>
    <xf numFmtId="169" fontId="10" fillId="0" borderId="1" xfId="11" applyNumberFormat="1" applyFont="1" applyBorder="1" applyAlignment="1">
      <alignment horizontal="right" vertical="center"/>
    </xf>
    <xf numFmtId="169" fontId="10" fillId="0" borderId="1" xfId="11" applyNumberFormat="1" applyFont="1" applyFill="1" applyBorder="1" applyAlignment="1">
      <alignment horizontal="right" vertical="center"/>
    </xf>
    <xf numFmtId="169" fontId="10" fillId="3" borderId="1" xfId="18" applyNumberFormat="1" applyFont="1" applyFill="1" applyBorder="1" applyAlignment="1">
      <alignment horizontal="right" vertical="center"/>
    </xf>
    <xf numFmtId="169" fontId="10" fillId="3" borderId="0" xfId="18" applyNumberFormat="1" applyFont="1" applyFill="1"/>
    <xf numFmtId="169" fontId="13" fillId="0" borderId="0" xfId="2" applyNumberFormat="1" applyFont="1" applyAlignment="1">
      <alignment vertical="center"/>
    </xf>
    <xf numFmtId="169" fontId="13" fillId="0" borderId="1" xfId="2" applyNumberFormat="1" applyFont="1" applyBorder="1" applyAlignment="1">
      <alignment vertical="center"/>
    </xf>
    <xf numFmtId="169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horizontal="right" vertical="center"/>
    </xf>
    <xf numFmtId="169" fontId="12" fillId="0" borderId="1" xfId="2" applyNumberFormat="1" applyFont="1" applyBorder="1" applyAlignment="1">
      <alignment horizontal="right" vertical="center"/>
    </xf>
    <xf numFmtId="169" fontId="13" fillId="3" borderId="0" xfId="2" applyNumberFormat="1" applyFont="1" applyFill="1" applyAlignment="1">
      <alignment vertical="center"/>
    </xf>
    <xf numFmtId="169" fontId="10" fillId="3" borderId="0" xfId="5" applyNumberFormat="1" applyFont="1" applyFill="1" applyAlignment="1">
      <alignment vertical="center"/>
    </xf>
    <xf numFmtId="169" fontId="10" fillId="0" borderId="0" xfId="5" applyNumberFormat="1" applyFont="1" applyAlignment="1">
      <alignment vertical="center"/>
    </xf>
    <xf numFmtId="169" fontId="10" fillId="3" borderId="1" xfId="5" applyNumberFormat="1" applyFont="1" applyFill="1" applyBorder="1" applyAlignment="1">
      <alignment vertical="center"/>
    </xf>
    <xf numFmtId="169" fontId="10" fillId="0" borderId="1" xfId="5" applyNumberFormat="1" applyFont="1" applyBorder="1" applyAlignment="1">
      <alignment vertical="center"/>
    </xf>
    <xf numFmtId="169" fontId="10" fillId="3" borderId="0" xfId="5" applyNumberFormat="1" applyFont="1" applyFill="1" applyBorder="1" applyAlignment="1">
      <alignment vertical="center"/>
    </xf>
    <xf numFmtId="169" fontId="10" fillId="0" borderId="0" xfId="5" applyNumberFormat="1" applyFont="1" applyBorder="1" applyAlignment="1">
      <alignment vertical="center"/>
    </xf>
    <xf numFmtId="169" fontId="13" fillId="0" borderId="0" xfId="2" applyNumberFormat="1" applyFont="1" applyBorder="1" applyAlignment="1">
      <alignment vertical="center"/>
    </xf>
    <xf numFmtId="169" fontId="13" fillId="3" borderId="3" xfId="2" applyNumberFormat="1" applyFont="1" applyFill="1" applyBorder="1" applyAlignment="1">
      <alignment vertical="center"/>
    </xf>
    <xf numFmtId="169" fontId="13" fillId="0" borderId="3" xfId="2" applyNumberFormat="1" applyFont="1" applyBorder="1" applyAlignment="1">
      <alignment vertical="center"/>
    </xf>
    <xf numFmtId="169" fontId="10" fillId="3" borderId="2" xfId="5" applyNumberFormat="1" applyFont="1" applyFill="1" applyBorder="1" applyAlignment="1">
      <alignment vertical="center"/>
    </xf>
    <xf numFmtId="169" fontId="10" fillId="0" borderId="2" xfId="5" applyNumberFormat="1" applyFont="1" applyBorder="1" applyAlignment="1">
      <alignment vertical="center"/>
    </xf>
    <xf numFmtId="169" fontId="10" fillId="3" borderId="108" xfId="5" applyNumberFormat="1" applyFont="1" applyFill="1" applyBorder="1" applyAlignment="1">
      <alignment vertical="center"/>
    </xf>
    <xf numFmtId="169" fontId="10" fillId="0" borderId="108" xfId="5" applyNumberFormat="1" applyFont="1" applyBorder="1" applyAlignment="1">
      <alignment vertical="center"/>
    </xf>
    <xf numFmtId="169" fontId="13" fillId="0" borderId="0" xfId="1" applyNumberFormat="1" applyFont="1" applyAlignment="1">
      <alignment vertical="center"/>
    </xf>
    <xf numFmtId="169" fontId="13" fillId="0" borderId="0" xfId="22" applyNumberFormat="1" applyFont="1" applyAlignment="1">
      <alignment vertical="center"/>
    </xf>
    <xf numFmtId="169" fontId="13" fillId="0" borderId="1" xfId="1" applyNumberFormat="1" applyFont="1" applyBorder="1" applyAlignment="1">
      <alignment vertical="center"/>
    </xf>
    <xf numFmtId="169" fontId="13" fillId="0" borderId="1" xfId="22" applyNumberFormat="1" applyFont="1" applyBorder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169" fontId="12" fillId="0" borderId="0" xfId="22" applyNumberFormat="1" applyFont="1" applyAlignment="1">
      <alignment horizontal="right" vertical="center"/>
    </xf>
    <xf numFmtId="169" fontId="12" fillId="0" borderId="0" xfId="1" applyNumberFormat="1" applyFont="1" applyAlignment="1">
      <alignment horizontal="right" vertical="center" wrapText="1"/>
    </xf>
    <xf numFmtId="169" fontId="12" fillId="0" borderId="0" xfId="1" applyNumberFormat="1" applyFont="1" applyAlignment="1">
      <alignment horizontal="center" vertical="center" wrapText="1"/>
    </xf>
    <xf numFmtId="169" fontId="12" fillId="0" borderId="0" xfId="22" applyNumberFormat="1" applyFont="1" applyAlignment="1">
      <alignment horizontal="right" vertical="center" wrapText="1"/>
    </xf>
    <xf numFmtId="169" fontId="12" fillId="0" borderId="1" xfId="1" applyNumberFormat="1" applyFont="1" applyBorder="1" applyAlignment="1">
      <alignment horizontal="right" vertical="center" wrapText="1"/>
    </xf>
    <xf numFmtId="169" fontId="12" fillId="0" borderId="1" xfId="1" applyNumberFormat="1" applyFont="1" applyBorder="1" applyAlignment="1">
      <alignment horizontal="right" vertical="center"/>
    </xf>
    <xf numFmtId="169" fontId="12" fillId="0" borderId="1" xfId="22" applyNumberFormat="1" applyFont="1" applyBorder="1" applyAlignment="1">
      <alignment horizontal="right" vertical="center" wrapText="1"/>
    </xf>
    <xf numFmtId="169" fontId="12" fillId="3" borderId="0" xfId="1" applyNumberFormat="1" applyFont="1" applyFill="1" applyAlignment="1">
      <alignment horizontal="center" vertical="center" wrapText="1"/>
    </xf>
    <xf numFmtId="169" fontId="12" fillId="3" borderId="0" xfId="22" applyNumberFormat="1" applyFont="1" applyFill="1" applyAlignment="1">
      <alignment horizontal="center" vertical="center" wrapText="1"/>
    </xf>
    <xf numFmtId="169" fontId="13" fillId="3" borderId="0" xfId="1" applyNumberFormat="1" applyFont="1" applyFill="1" applyAlignment="1">
      <alignment horizontal="center" vertical="center" wrapText="1"/>
    </xf>
    <xf numFmtId="169" fontId="13" fillId="0" borderId="0" xfId="1" applyNumberFormat="1" applyFont="1" applyAlignment="1">
      <alignment horizontal="center" vertical="center" wrapText="1"/>
    </xf>
    <xf numFmtId="169" fontId="13" fillId="3" borderId="0" xfId="22" applyNumberFormat="1" applyFont="1" applyFill="1" applyAlignment="1">
      <alignment horizontal="center" vertical="center" wrapText="1"/>
    </xf>
    <xf numFmtId="169" fontId="13" fillId="3" borderId="0" xfId="1" applyNumberFormat="1" applyFont="1" applyFill="1" applyAlignment="1">
      <alignment vertical="center" wrapText="1"/>
    </xf>
    <xf numFmtId="169" fontId="13" fillId="0" borderId="0" xfId="1" applyNumberFormat="1" applyFont="1" applyAlignment="1">
      <alignment vertical="center" wrapText="1"/>
    </xf>
    <xf numFmtId="169" fontId="13" fillId="3" borderId="1" xfId="1" applyNumberFormat="1" applyFont="1" applyFill="1" applyBorder="1" applyAlignment="1">
      <alignment vertical="center" wrapText="1"/>
    </xf>
    <xf numFmtId="169" fontId="13" fillId="0" borderId="1" xfId="1" applyNumberFormat="1" applyFont="1" applyBorder="1" applyAlignment="1">
      <alignment vertical="center" wrapText="1"/>
    </xf>
    <xf numFmtId="169" fontId="13" fillId="3" borderId="0" xfId="1" applyNumberFormat="1" applyFont="1" applyFill="1" applyAlignment="1">
      <alignment vertical="center"/>
    </xf>
    <xf numFmtId="169" fontId="13" fillId="3" borderId="0" xfId="22" applyNumberFormat="1" applyFont="1" applyFill="1" applyAlignment="1">
      <alignment vertical="center"/>
    </xf>
    <xf numFmtId="169" fontId="13" fillId="3" borderId="2" xfId="1" applyNumberFormat="1" applyFont="1" applyFill="1" applyBorder="1" applyAlignment="1">
      <alignment vertical="center" wrapText="1"/>
    </xf>
    <xf numFmtId="169" fontId="13" fillId="0" borderId="2" xfId="1" applyNumberFormat="1" applyFont="1" applyBorder="1" applyAlignment="1">
      <alignment vertical="center" wrapText="1"/>
    </xf>
    <xf numFmtId="169" fontId="12" fillId="0" borderId="0" xfId="1" applyNumberFormat="1" applyFont="1" applyAlignment="1">
      <alignment vertical="center"/>
    </xf>
    <xf numFmtId="169" fontId="12" fillId="0" borderId="0" xfId="22" applyNumberFormat="1" applyFont="1" applyAlignment="1">
      <alignment vertical="center"/>
    </xf>
    <xf numFmtId="169" fontId="12" fillId="0" borderId="1" xfId="1" applyNumberFormat="1" applyFont="1" applyBorder="1" applyAlignment="1">
      <alignment vertical="center"/>
    </xf>
    <xf numFmtId="169" fontId="12" fillId="0" borderId="1" xfId="22" applyNumberFormat="1" applyFont="1" applyBorder="1" applyAlignment="1">
      <alignment vertical="center"/>
    </xf>
    <xf numFmtId="169" fontId="12" fillId="3" borderId="0" xfId="1" applyNumberFormat="1" applyFont="1" applyFill="1" applyAlignment="1">
      <alignment horizontal="right" vertical="center"/>
    </xf>
    <xf numFmtId="169" fontId="12" fillId="3" borderId="0" xfId="22" applyNumberFormat="1" applyFont="1" applyFill="1" applyAlignment="1">
      <alignment horizontal="right" vertical="center"/>
    </xf>
    <xf numFmtId="169" fontId="13" fillId="3" borderId="0" xfId="1" applyNumberFormat="1" applyFont="1" applyFill="1" applyAlignment="1">
      <alignment horizontal="right" vertical="center" wrapText="1"/>
    </xf>
    <xf numFmtId="169" fontId="13" fillId="0" borderId="0" xfId="1" applyNumberFormat="1" applyFont="1" applyAlignment="1">
      <alignment horizontal="right" vertical="center" wrapText="1"/>
    </xf>
    <xf numFmtId="169" fontId="13" fillId="0" borderId="0" xfId="1" applyNumberFormat="1" applyFont="1" applyAlignment="1">
      <alignment horizontal="right" vertical="center"/>
    </xf>
    <xf numFmtId="169" fontId="13" fillId="3" borderId="0" xfId="22" applyNumberFormat="1" applyFont="1" applyFill="1" applyAlignment="1">
      <alignment horizontal="right" vertical="center" wrapText="1"/>
    </xf>
    <xf numFmtId="169" fontId="13" fillId="3" borderId="0" xfId="1" applyNumberFormat="1" applyFont="1" applyFill="1" applyAlignment="1">
      <alignment horizontal="justify" vertical="center" wrapText="1"/>
    </xf>
    <xf numFmtId="169" fontId="13" fillId="0" borderId="0" xfId="1" applyNumberFormat="1" applyFont="1" applyAlignment="1">
      <alignment horizontal="justify" vertical="center" wrapText="1"/>
    </xf>
    <xf numFmtId="169" fontId="13" fillId="0" borderId="0" xfId="1" applyNumberFormat="1" applyFont="1" applyAlignment="1">
      <alignment horizontal="justify" vertical="center"/>
    </xf>
    <xf numFmtId="169" fontId="13" fillId="3" borderId="0" xfId="22" applyNumberFormat="1" applyFont="1" applyFill="1" applyAlignment="1">
      <alignment horizontal="justify" vertical="center" wrapText="1"/>
    </xf>
    <xf numFmtId="169" fontId="13" fillId="3" borderId="1" xfId="22" applyNumberFormat="1" applyFont="1" applyFill="1" applyBorder="1" applyAlignment="1">
      <alignment vertical="center" wrapText="1"/>
    </xf>
    <xf numFmtId="169" fontId="13" fillId="3" borderId="0" xfId="1" applyNumberFormat="1" applyFont="1" applyFill="1" applyAlignment="1">
      <alignment horizontal="justify" vertical="center"/>
    </xf>
    <xf numFmtId="169" fontId="13" fillId="3" borderId="0" xfId="22" applyNumberFormat="1" applyFont="1" applyFill="1" applyAlignment="1">
      <alignment horizontal="justify" vertical="center"/>
    </xf>
    <xf numFmtId="169" fontId="13" fillId="0" borderId="1" xfId="1" applyNumberFormat="1" applyFont="1" applyFill="1" applyBorder="1" applyAlignment="1">
      <alignment vertical="center" wrapText="1"/>
    </xf>
    <xf numFmtId="169" fontId="13" fillId="3" borderId="3" xfId="1" applyNumberFormat="1" applyFont="1" applyFill="1" applyBorder="1" applyAlignment="1">
      <alignment horizontal="right" vertical="center"/>
    </xf>
    <xf numFmtId="169" fontId="13" fillId="0" borderId="3" xfId="1" applyNumberFormat="1" applyFont="1" applyBorder="1" applyAlignment="1">
      <alignment horizontal="right" vertical="center"/>
    </xf>
    <xf numFmtId="169" fontId="13" fillId="3" borderId="3" xfId="22" applyNumberFormat="1" applyFont="1" applyFill="1" applyBorder="1" applyAlignment="1">
      <alignment horizontal="right" vertical="center"/>
    </xf>
    <xf numFmtId="169" fontId="13" fillId="0" borderId="0" xfId="22" applyNumberFormat="1" applyFont="1" applyAlignment="1">
      <alignment horizontal="right" vertical="center" wrapText="1"/>
    </xf>
    <xf numFmtId="169" fontId="13" fillId="0" borderId="0" xfId="22" applyNumberFormat="1" applyFont="1" applyAlignment="1">
      <alignment horizontal="justify" vertical="center" wrapText="1"/>
    </xf>
    <xf numFmtId="169" fontId="12" fillId="0" borderId="1" xfId="22" applyNumberFormat="1" applyFont="1" applyBorder="1" applyAlignment="1">
      <alignment horizontal="right" vertical="center"/>
    </xf>
    <xf numFmtId="169" fontId="12" fillId="3" borderId="0" xfId="1" applyNumberFormat="1" applyFont="1" applyFill="1" applyAlignment="1">
      <alignment vertical="center"/>
    </xf>
    <xf numFmtId="169" fontId="12" fillId="3" borderId="0" xfId="22" applyNumberFormat="1" applyFont="1" applyFill="1" applyAlignment="1">
      <alignment vertical="center"/>
    </xf>
    <xf numFmtId="169" fontId="13" fillId="3" borderId="0" xfId="1" applyNumberFormat="1" applyFont="1" applyFill="1" applyBorder="1" applyAlignment="1">
      <alignment vertical="center" wrapText="1"/>
    </xf>
    <xf numFmtId="169" fontId="13" fillId="0" borderId="0" xfId="1" applyNumberFormat="1" applyFont="1" applyBorder="1" applyAlignment="1">
      <alignment horizontal="right" vertical="center" wrapText="1"/>
    </xf>
    <xf numFmtId="169" fontId="13" fillId="0" borderId="0" xfId="1" applyNumberFormat="1" applyFont="1" applyFill="1" applyBorder="1" applyAlignment="1">
      <alignment vertical="center" wrapText="1"/>
    </xf>
    <xf numFmtId="169" fontId="13" fillId="3" borderId="0" xfId="1" applyNumberFormat="1" applyFont="1" applyFill="1" applyBorder="1" applyAlignment="1">
      <alignment horizontal="right" vertical="center"/>
    </xf>
    <xf numFmtId="169" fontId="13" fillId="0" borderId="0" xfId="1" applyNumberFormat="1" applyFont="1" applyBorder="1" applyAlignment="1">
      <alignment horizontal="right" vertical="center"/>
    </xf>
    <xf numFmtId="169" fontId="13" fillId="0" borderId="2" xfId="1" applyNumberFormat="1" applyFont="1" applyFill="1" applyBorder="1" applyAlignment="1">
      <alignment vertical="center" wrapText="1"/>
    </xf>
    <xf numFmtId="169" fontId="13" fillId="0" borderId="0" xfId="3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vertical="center"/>
    </xf>
    <xf numFmtId="169" fontId="12" fillId="0" borderId="0" xfId="1" applyNumberFormat="1" applyFont="1" applyAlignment="1">
      <alignment horizontal="justify" vertical="center"/>
    </xf>
    <xf numFmtId="169" fontId="12" fillId="0" borderId="0" xfId="22" applyNumberFormat="1" applyFont="1" applyAlignment="1">
      <alignment horizontal="justify" vertical="center"/>
    </xf>
    <xf numFmtId="169" fontId="10" fillId="0" borderId="0" xfId="14" applyNumberFormat="1" applyFont="1" applyAlignment="1">
      <alignment horizontal="right" vertical="center"/>
    </xf>
    <xf numFmtId="169" fontId="10" fillId="0" borderId="0" xfId="14" applyNumberFormat="1" applyFont="1" applyFill="1" applyAlignment="1">
      <alignment horizontal="right" vertical="center"/>
    </xf>
    <xf numFmtId="169" fontId="10" fillId="0" borderId="1" xfId="14" applyNumberFormat="1" applyFont="1" applyBorder="1" applyAlignment="1">
      <alignment horizontal="right" vertical="center"/>
    </xf>
    <xf numFmtId="169" fontId="10" fillId="0" borderId="1" xfId="14" applyNumberFormat="1" applyFont="1" applyFill="1" applyBorder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169" fontId="11" fillId="0" borderId="0" xfId="9" applyNumberFormat="1" applyFont="1" applyAlignment="1">
      <alignment horizontal="right" vertical="center"/>
    </xf>
    <xf numFmtId="169" fontId="11" fillId="3" borderId="0" xfId="8496" applyNumberFormat="1" applyFont="1" applyFill="1" applyAlignment="1">
      <alignment horizontal="right" vertical="center"/>
    </xf>
    <xf numFmtId="169" fontId="11" fillId="0" borderId="0" xfId="8496" applyNumberFormat="1" applyFont="1" applyFill="1" applyBorder="1" applyAlignment="1">
      <alignment horizontal="right" vertical="center"/>
    </xf>
    <xf numFmtId="169" fontId="11" fillId="0" borderId="0" xfId="8496" applyNumberFormat="1" applyFont="1" applyFill="1" applyAlignment="1">
      <alignment horizontal="right" vertical="center"/>
    </xf>
    <xf numFmtId="169" fontId="10" fillId="3" borderId="0" xfId="8496" applyNumberFormat="1" applyFont="1" applyFill="1" applyAlignment="1">
      <alignment horizontal="right" vertical="center" wrapText="1"/>
    </xf>
    <xf numFmtId="169" fontId="10" fillId="0" borderId="0" xfId="8496" applyNumberFormat="1" applyFont="1" applyFill="1" applyBorder="1" applyAlignment="1">
      <alignment horizontal="right" vertical="center" wrapText="1"/>
    </xf>
    <xf numFmtId="169" fontId="10" fillId="0" borderId="0" xfId="8496" applyNumberFormat="1" applyFont="1" applyFill="1" applyAlignment="1">
      <alignment horizontal="right" vertical="center" wrapText="1"/>
    </xf>
    <xf numFmtId="169" fontId="10" fillId="3" borderId="0" xfId="8496" applyNumberFormat="1" applyFont="1" applyFill="1" applyAlignment="1">
      <alignment horizontal="right" vertical="center"/>
    </xf>
    <xf numFmtId="169" fontId="10" fillId="0" borderId="0" xfId="8496" applyNumberFormat="1" applyFont="1" applyFill="1" applyAlignment="1">
      <alignment horizontal="right" vertical="center"/>
    </xf>
    <xf numFmtId="169" fontId="10" fillId="3" borderId="0" xfId="14" applyNumberFormat="1" applyFont="1" applyFill="1" applyAlignment="1">
      <alignment horizontal="right" vertical="center"/>
    </xf>
    <xf numFmtId="164" fontId="9" fillId="0" borderId="0" xfId="4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>
      <alignment horizontal="center" vertical="center"/>
    </xf>
    <xf numFmtId="169" fontId="12" fillId="0" borderId="1" xfId="2" applyNumberFormat="1" applyFont="1" applyBorder="1" applyAlignment="1">
      <alignment horizontal="center" vertical="center"/>
    </xf>
    <xf numFmtId="169" fontId="9" fillId="0" borderId="1" xfId="11" applyNumberFormat="1" applyFont="1" applyBorder="1" applyAlignment="1">
      <alignment horizontal="center" vertical="center"/>
    </xf>
    <xf numFmtId="169" fontId="9" fillId="0" borderId="1" xfId="11" applyNumberFormat="1" applyFont="1" applyBorder="1" applyAlignment="1">
      <alignment horizontal="center"/>
    </xf>
    <xf numFmtId="0" fontId="10" fillId="0" borderId="1" xfId="11" applyFont="1" applyBorder="1" applyAlignment="1">
      <alignment horizontal="left" vertical="center"/>
    </xf>
    <xf numFmtId="169" fontId="9" fillId="0" borderId="1" xfId="18" applyNumberFormat="1" applyFont="1" applyFill="1" applyBorder="1" applyAlignment="1">
      <alignment horizontal="center" vertical="center"/>
    </xf>
    <xf numFmtId="0" fontId="10" fillId="0" borderId="0" xfId="14" applyFont="1" applyAlignment="1">
      <alignment horizontal="left" vertical="center" wrapText="1"/>
    </xf>
    <xf numFmtId="0" fontId="10" fillId="0" borderId="0" xfId="14" quotePrefix="1" applyFont="1" applyAlignment="1">
      <alignment horizontal="left" vertical="center" wrapText="1"/>
    </xf>
    <xf numFmtId="165" fontId="9" fillId="0" borderId="1" xfId="18" applyNumberFormat="1" applyFont="1" applyFill="1" applyBorder="1" applyAlignment="1">
      <alignment horizontal="center" vertical="center"/>
    </xf>
    <xf numFmtId="0" fontId="10" fillId="0" borderId="1" xfId="9" applyFont="1" applyBorder="1" applyAlignment="1">
      <alignment horizontal="justify" vertical="center"/>
    </xf>
    <xf numFmtId="169" fontId="13" fillId="0" borderId="0" xfId="2" applyNumberFormat="1" applyFont="1" applyFill="1" applyAlignment="1">
      <alignment vertical="center"/>
    </xf>
  </cellXfs>
  <cellStyles count="8500">
    <cellStyle name="､@ｯ・AP" xfId="165" xr:uid="{162D33D5-3E1E-4E6D-8870-BCB55063BD4F}"/>
    <cellStyle name="､@ｯ・AR" xfId="166" xr:uid="{5D560D17-6F85-4802-B5D0-8F8959A8A32E}"/>
    <cellStyle name="､@ｯ・FROM-11" xfId="167" xr:uid="{4CF490AF-DCCA-4794-9B56-2EDA3AA49E02}"/>
    <cellStyle name="､@ｯ・GROUP" xfId="168" xr:uid="{896745AF-0441-48C3-927F-54016B9095C0}"/>
    <cellStyle name="､@ｯ・INVESTMENT" xfId="169" xr:uid="{3FD7F69E-4517-4D08-8EBB-0726A1549103}"/>
    <cellStyle name="､@ｯ・LAND &amp; BLDG" xfId="170" xr:uid="{650070AD-4FB7-4D8B-AF0C-5CB75B4DA6ED}"/>
    <cellStyle name="､@ｯ・MACHINERY &amp; EQUIPMENT" xfId="171" xr:uid="{B0014F57-9BBE-4E51-AEF8-EAD352782807}"/>
    <cellStyle name="､@ｯ・OTHER ASSETS" xfId="172" xr:uid="{13B2F0A6-D511-43A0-BC62-4BC31F416C77}"/>
    <cellStyle name="､@ｯ・OTHER LIABILITIES" xfId="173" xr:uid="{BE3A90CB-309C-426A-8EF7-E89B26EC74B4}"/>
    <cellStyle name="??" xfId="174" xr:uid="{DDDD680F-B469-424F-9FCA-483355334A9B}"/>
    <cellStyle name="?? [0.00]_ADMAG" xfId="175" xr:uid="{E3F530D5-8822-4A81-B932-8AB1B3E087A0}"/>
    <cellStyle name="???" xfId="176" xr:uid="{6DE95EE3-9825-423E-B128-24E37FE341E8}"/>
    <cellStyle name="???? [0.00]_ADMAG" xfId="177" xr:uid="{240F15DF-58E8-4838-8DC1-CE9DB683A478}"/>
    <cellStyle name="?????????????????" xfId="178" xr:uid="{A48B1E0E-0196-4FB4-A0FF-98B9ED80AB33}"/>
    <cellStyle name="????????????????? [0]_MOGAS97" xfId="179" xr:uid="{48BEDA61-4FB9-48DB-B79A-7E642E6C87F3}"/>
    <cellStyle name="??????????????????? [0]_MOGAS97" xfId="180" xr:uid="{7A91F9DA-1887-4C2F-97BB-1EFB4D19A245}"/>
    <cellStyle name="???????????????????_MOGAS97" xfId="181" xr:uid="{7EC30CF4-BB14-4863-B317-099A0FF5D9E6}"/>
    <cellStyle name="?????????????????_MOGAS97" xfId="182" xr:uid="{85F315D8-6A03-4A66-8AED-5671910BED29}"/>
    <cellStyle name="????_ADMAG" xfId="183" xr:uid="{A8BFB11F-20E1-4FCD-B857-E4CC65DA636E}"/>
    <cellStyle name="???[0]_liz-ss" xfId="184" xr:uid="{5CE47BB0-6549-4513-9DF0-D029AB67D6DD}"/>
    <cellStyle name="???_'01.11" xfId="185" xr:uid="{406B23E5-87B1-43B2-BF5E-EEF4E5432464}"/>
    <cellStyle name="??_ADMAG" xfId="186" xr:uid="{EFF38243-5120-4294-889E-143FFDAD1628}"/>
    <cellStyle name="_20-TEST'04-yim" xfId="187" xr:uid="{96D8B3BB-B5BE-4615-89F0-FF029F52DEE3}"/>
    <cellStyle name="_20-TEST'04-yim 2" xfId="628" xr:uid="{04AF9638-776F-45D8-9053-CFF7D8050CDE}"/>
    <cellStyle name="_20-TEST'04-yim 2 2" xfId="2099" xr:uid="{F4359F57-D493-423B-8B39-EB089AA37E15}"/>
    <cellStyle name="_20-TEST'04-yim 2 2 2" xfId="6957" xr:uid="{695D987F-86FF-4A8C-B491-FADE610F01BB}"/>
    <cellStyle name="_20-TEST'04-yim 2 3" xfId="1786" xr:uid="{5BDFE6CE-1FE7-4FF7-9A68-701D41142A2D}"/>
    <cellStyle name="_20-TEST'04-yim 2 3 2" xfId="6683" xr:uid="{30EC8D81-F9B7-4321-8F09-CF3B7A25676A}"/>
    <cellStyle name="_20-TEST'04-yim 2 4" xfId="6437" xr:uid="{3D2C14F6-BA1A-4DDE-9460-E443BBE9A15C}"/>
    <cellStyle name="_20-TEST'04-yim 3" xfId="1627" xr:uid="{0F848222-87C9-461B-8249-45DBB559D4E5}"/>
    <cellStyle name="_20-TEST'04-yim 3 2" xfId="6531" xr:uid="{959B4735-C7AB-4EA3-ABAE-CF35C50571F7}"/>
    <cellStyle name="_20-TEST'04-yim 4" xfId="5874" xr:uid="{16F650CF-3CB6-438F-A045-BA4CCDCA48CC}"/>
    <cellStyle name="_30 11" xfId="188" xr:uid="{275AC0A9-40A6-4903-89D2-8EFBEF53C839}"/>
    <cellStyle name="_30 11 2" xfId="629" xr:uid="{919F16DB-1B21-4B00-9874-25DB9E217FD0}"/>
    <cellStyle name="_30 11 2 2" xfId="2100" xr:uid="{18522C4C-AC17-40D3-8153-8C572217F522}"/>
    <cellStyle name="_30 11 2 2 2" xfId="6958" xr:uid="{32F6FFAC-14A9-4227-95B6-205FD529B4A7}"/>
    <cellStyle name="_30 11 2 3" xfId="1787" xr:uid="{A2BBE603-1ABD-4F73-AC1E-4E27AEC2E3F7}"/>
    <cellStyle name="_30 11 2 3 2" xfId="6684" xr:uid="{D8AEB472-A891-4191-8063-BEE0D0BA676A}"/>
    <cellStyle name="_30 11 2 4" xfId="6438" xr:uid="{DDDCF443-7E94-4CD5-911B-D2CF2C50A266}"/>
    <cellStyle name="_30 11 3" xfId="1628" xr:uid="{59F9B73A-E099-4B7B-9E18-A85721E21D5E}"/>
    <cellStyle name="_30 11 3 2" xfId="6532" xr:uid="{5AFB6B02-4844-4BD4-83D5-591D01F222D0}"/>
    <cellStyle name="_30 11 4" xfId="5875" xr:uid="{7EB98C7F-4A06-4770-A6F3-4F22C36625C7}"/>
    <cellStyle name="_Anol_PCC_06.30.05" xfId="189" xr:uid="{711F1F81-6BF2-4B14-97FF-F3369EA002A2}"/>
    <cellStyle name="_Anol_PCC_06.30.05 2" xfId="630" xr:uid="{220FBA14-35B4-4840-B45A-7272FD651757}"/>
    <cellStyle name="_Anol_PCC_06.30.05 2 2" xfId="2101" xr:uid="{C221AB6A-7FBC-4A5C-A563-9015BCD96767}"/>
    <cellStyle name="_Anol_PCC_06.30.05 2 2 2" xfId="6959" xr:uid="{51FE4544-5276-435F-9878-FAE6F1684E62}"/>
    <cellStyle name="_Anol_PCC_06.30.05 2 3" xfId="1788" xr:uid="{9B2B3BB4-D00E-46A4-8B1C-222E139B9874}"/>
    <cellStyle name="_Anol_PCC_06.30.05 2 3 2" xfId="6685" xr:uid="{ED185736-3A89-4DA5-95AB-8BF156D99E76}"/>
    <cellStyle name="_Anol_PCC_06.30.05 2 4" xfId="6439" xr:uid="{6B536CE6-32A0-4684-8095-8B12A7A322B1}"/>
    <cellStyle name="_Anol_PCC_06.30.05 3" xfId="1629" xr:uid="{33966BE6-12B5-413C-ACA9-482503246F71}"/>
    <cellStyle name="_Anol_PCC_06.30.05 3 2" xfId="6533" xr:uid="{236B6A40-4059-42E0-A675-11B268CE68DD}"/>
    <cellStyle name="_Anol_PCC_06.30.05 4" xfId="5876" xr:uid="{B9C6020E-DE32-436B-90E9-FCFF6EB90863}"/>
    <cellStyle name="_Assest" xfId="190" xr:uid="{0D114949-CE15-47A1-A7EF-D31BB28500FB}"/>
    <cellStyle name="_BB" xfId="191" xr:uid="{FDACE03B-05C7-48D8-9DE9-5969FC3198FC}"/>
    <cellStyle name="_BB 2" xfId="631" xr:uid="{9E1603E0-2C29-4C41-8308-8D3AF5E469B1}"/>
    <cellStyle name="_BB 2 2" xfId="2102" xr:uid="{5842B36E-2AF9-4292-A3DB-7D525CB36E11}"/>
    <cellStyle name="_BB 2 2 2" xfId="6960" xr:uid="{D88FDF12-DD22-4CEA-92A7-D57E8FABA438}"/>
    <cellStyle name="_BB 2 3" xfId="1789" xr:uid="{490EB243-C980-4DE9-AED8-9A78CEE2DE42}"/>
    <cellStyle name="_BB 2 3 2" xfId="6686" xr:uid="{BF89A7FF-5A6E-4EC9-8930-0DB6B594384D}"/>
    <cellStyle name="_BB 2 4" xfId="6440" xr:uid="{B38F9CE9-C6B7-4CD3-9074-84432025399C}"/>
    <cellStyle name="_BB 3" xfId="1630" xr:uid="{052E9DE5-0A24-48AF-8891-F872DB774058}"/>
    <cellStyle name="_BB 3 2" xfId="6534" xr:uid="{BEA8A4BD-4102-4861-90DA-FF07E892128F}"/>
    <cellStyle name="_BB 4" xfId="5877" xr:uid="{2954742E-9B31-46E3-9A7B-1886397CEDC5}"/>
    <cellStyle name="_Detail_0351" xfId="192" xr:uid="{F9CD7661-764A-4F7B-B441-FFF7E7F09239}"/>
    <cellStyle name="_DSP_Q205" xfId="193" xr:uid="{58185B0B-047E-45B0-9364-2928B8614959}"/>
    <cellStyle name="_FA Register-TSC" xfId="194" xr:uid="{0D9264BC-DEBC-4C17-AA17-A2DEE0A772D9}"/>
    <cellStyle name="_Ind.xls" xfId="195" xr:uid="{938205B5-0172-4CD9-9827-CB58D9002EA8}"/>
    <cellStyle name="_KYE_31.12.06" xfId="196" xr:uid="{D616F676-2583-452A-AF1E-C03DDC28E315}"/>
    <cellStyle name="_KYE_31.12.06 2" xfId="632" xr:uid="{3DF9B873-94A8-426C-8589-CC7DF1A62A34}"/>
    <cellStyle name="_KYE_31.12.06 2 2" xfId="2103" xr:uid="{21BB25DE-62A1-415E-95AC-3777930CA111}"/>
    <cellStyle name="_KYE_31.12.06 2 2 2" xfId="6961" xr:uid="{E0EC3828-E50D-44B6-BAC1-08E1D34CB6B3}"/>
    <cellStyle name="_KYE_31.12.06 2 3" xfId="1790" xr:uid="{B768D3BD-42B2-4B40-B92E-7D6FAB95A860}"/>
    <cellStyle name="_KYE_31.12.06 2 3 2" xfId="6687" xr:uid="{F5A42DC2-9EA2-41DA-B7C7-6FCC8065143A}"/>
    <cellStyle name="_KYE_31.12.06 2 4" xfId="6441" xr:uid="{0D68AC5F-FF9E-4D04-884B-290FAD60080E}"/>
    <cellStyle name="_KYE_31.12.06 3" xfId="1631" xr:uid="{AE360684-EEE4-47BC-A379-00BA16075D22}"/>
    <cellStyle name="_KYE_31.12.06 3 2" xfId="6535" xr:uid="{97F30636-1E6F-464B-897C-7EA44CD826B8}"/>
    <cellStyle name="_KYE_31.12.06 4" xfId="5878" xr:uid="{97C1EFD2-C30E-446C-A04E-57C48C175F6E}"/>
    <cellStyle name="_Lux_KK'05" xfId="197" xr:uid="{10DDEDBE-51C1-4DAF-BB77-42140AFE2A6D}"/>
    <cellStyle name="_Lux_YE'05(Complete)" xfId="198" xr:uid="{56AD1C81-AD12-418C-AC16-6C1A0931A384}"/>
    <cellStyle name="_Lux_YE'05(Complete) 2" xfId="633" xr:uid="{7EA3748B-B73E-435F-A74E-225DEFD6F03C}"/>
    <cellStyle name="_Lux_YE'05(Complete) 2 2" xfId="2104" xr:uid="{329D93E2-3DB0-4D7F-9BB9-0947B7465BEF}"/>
    <cellStyle name="_Lux_YE'05(Complete) 2 2 2" xfId="6962" xr:uid="{3624FB3D-8217-4DCC-BDF8-5842DC4B07D1}"/>
    <cellStyle name="_Lux_YE'05(Complete) 2 3" xfId="1791" xr:uid="{B1E78F29-A710-4E82-A95E-4E5E183CC22C}"/>
    <cellStyle name="_Lux_YE'05(Complete) 2 3 2" xfId="6688" xr:uid="{59C29F82-14E5-4239-890D-361495468268}"/>
    <cellStyle name="_Lux_YE'05(Complete) 2 4" xfId="6442" xr:uid="{28743645-AAE6-408A-8614-B53934207ADB}"/>
    <cellStyle name="_Lux_YE'05(Complete) 3" xfId="1632" xr:uid="{933FE1F4-0A2C-4076-B04C-E17D0D6F6849}"/>
    <cellStyle name="_Lux_YE'05(Complete) 3 2" xfId="6536" xr:uid="{A75AB6BB-CB15-47B5-829C-FD81181AD7CB}"/>
    <cellStyle name="_Lux_YE'05(Complete) 4" xfId="5879" xr:uid="{9302B2A2-5D68-4744-B0CA-583EB50DC4B5}"/>
    <cellStyle name="_Luxasia_Jin'05" xfId="199" xr:uid="{17A3EB47-FC44-475D-A15A-938940849BDC}"/>
    <cellStyle name="_Luxasia_Jin'05 2" xfId="634" xr:uid="{CA92ED1F-41D5-4873-AF3F-0628FAFBE198}"/>
    <cellStyle name="_Luxasia_Jin'05 2 2" xfId="2105" xr:uid="{0610C1B6-A38E-4F1E-9813-7DD191F49173}"/>
    <cellStyle name="_Luxasia_Jin'05 2 2 2" xfId="6963" xr:uid="{D538C990-5198-44CA-91B1-C46BE704BA6E}"/>
    <cellStyle name="_Luxasia_Jin'05 2 3" xfId="1792" xr:uid="{117F05A7-AA4A-4A29-B92F-4BEDEC93558F}"/>
    <cellStyle name="_Luxasia_Jin'05 2 3 2" xfId="6689" xr:uid="{020E7B17-D434-471A-88A7-F6BE50BC95B9}"/>
    <cellStyle name="_Luxasia_Jin'05 2 4" xfId="6443" xr:uid="{CE6F9EAB-795B-4C19-B80C-07042F37B4C6}"/>
    <cellStyle name="_Luxasia_Jin'05 3" xfId="1633" xr:uid="{A437211A-59ED-4733-95FB-2178C6F77FFE}"/>
    <cellStyle name="_Luxasia_Jin'05 3 2" xfId="6537" xr:uid="{348640FD-B691-4EE7-831A-D8E6BE994BA3}"/>
    <cellStyle name="_Luxasia_Jin'05 4" xfId="5880" xr:uid="{28D4E496-92CF-4B9A-832C-A357FFD72034}"/>
    <cellStyle name="_''''''''MKY_Jin'3.31.06" xfId="200" xr:uid="{861BFE5F-7F4E-4D42-89F9-BA502E5EDA56}"/>
    <cellStyle name="_Pre Ops 30.09.07" xfId="3181" xr:uid="{9DD7F086-EAB6-4245-AA21-7D96D76BAD2B}"/>
    <cellStyle name="_Showa@yim" xfId="201" xr:uid="{5E2357A6-2D0E-4496-AA07-BA68E5E75787}"/>
    <cellStyle name="_Showa@yim 2" xfId="635" xr:uid="{11A10ED7-2A03-4839-9AB8-A6A7B152E3EE}"/>
    <cellStyle name="_Showa@yim 2 2" xfId="2106" xr:uid="{805043A3-D277-4302-80E5-2F5985EB932F}"/>
    <cellStyle name="_Showa@yim 2 2 2" xfId="6964" xr:uid="{0E9B2ACC-49D8-412F-9B6C-094BA3E5D518}"/>
    <cellStyle name="_Showa@yim 2 3" xfId="1793" xr:uid="{D2FF8E05-CAB0-4F79-B337-BA00C93DF74F}"/>
    <cellStyle name="_Showa@yim 2 3 2" xfId="6690" xr:uid="{BEE0C232-20B5-4216-BF07-55D9B87AC47C}"/>
    <cellStyle name="_Showa@yim 2 4" xfId="6444" xr:uid="{07874A9D-7C02-4681-99C4-1A1F73AB92FE}"/>
    <cellStyle name="_Showa@yim 3" xfId="1634" xr:uid="{606A57C4-4912-43B8-A710-EA525516EDDA}"/>
    <cellStyle name="_Showa@yim 3 2" xfId="6538" xr:uid="{EE0D3F49-B710-4986-A2E0-599DEE59B14A}"/>
    <cellStyle name="_Showa@yim 4" xfId="5881" xr:uid="{073C4495-D278-43EC-8BC4-BA4FE5F73553}"/>
    <cellStyle name="_Soft_Q0208" xfId="202" xr:uid="{42465246-F7F0-4D33-AEA4-59A5A7ED7091}"/>
    <cellStyle name="_TSC_detail AP" xfId="203" xr:uid="{7CBF150F-46C1-4014-97BF-F2FA89849385}"/>
    <cellStyle name="_YE" xfId="204" xr:uid="{3C0C32EA-9B9D-4A65-AA4F-133095A40BE2}"/>
    <cellStyle name="’??? [0.00]_TMCA Spreadsheet(body)" xfId="205" xr:uid="{3B52D6A3-042C-42FD-92B8-E7EF0B28B166}"/>
    <cellStyle name="’???_TMCA Spreadsheet(body)" xfId="206" xr:uid="{79B0D71F-F493-4A98-9DC7-DC2B2ADCF0DA}"/>
    <cellStyle name="•W?_TMCA Spreadsheet(body)" xfId="207" xr:uid="{CF2F1BA2-A474-4B63-A8C4-CCD255E549E0}"/>
    <cellStyle name="êÊ_PLDT" xfId="3182" xr:uid="{9242ACA2-49B3-4CF8-A4DB-AC7077A90C33}"/>
    <cellStyle name="ÊÝ [0.00]_PLDT" xfId="3183" xr:uid="{C670B013-330D-4149-B6EC-DC396DC22B11}"/>
    <cellStyle name="ÊÝ_PLDT" xfId="3184" xr:uid="{FC3EF2DB-6E47-49D8-905D-FEF770F74E5B}"/>
    <cellStyle name="Ý¼ [0]_PLDT" xfId="3185" xr:uid="{EF12D421-B6BC-40A5-A920-F59D1C35343F}"/>
    <cellStyle name="Ý¼_PLDT" xfId="3186" xr:uid="{4FB34985-5C64-4CFF-813B-86FAB7B40189}"/>
    <cellStyle name="12" xfId="208" xr:uid="{A51E49F9-2847-442F-B0D7-D4DD2B859295}"/>
    <cellStyle name="2)" xfId="209" xr:uid="{580843DD-01E9-4ED8-958C-F5328F00C8BF}"/>
    <cellStyle name="20% - Accent1 2" xfId="3187" xr:uid="{108DADB9-9A05-4DD2-9D31-97389473A1CA}"/>
    <cellStyle name="20% - Accent1 2 2" xfId="4925" xr:uid="{B7EC8103-05CB-400B-AC24-8F1ED3D269F3}"/>
    <cellStyle name="20% - Accent2 2" xfId="3188" xr:uid="{341985C7-1F75-48DD-AB70-712855CB3490}"/>
    <cellStyle name="20% - Accent2 2 2" xfId="4926" xr:uid="{C41A5F2D-5A92-41E2-9912-1B6E5F9238F8}"/>
    <cellStyle name="20% - Accent3 2" xfId="3189" xr:uid="{075B5DEC-7EC7-4EE2-9F20-FBC9F3520518}"/>
    <cellStyle name="20% - Accent3 2 2" xfId="4927" xr:uid="{FCEBF9B7-659F-4368-A269-0200CD98B4FE}"/>
    <cellStyle name="20% - Accent4 2" xfId="3190" xr:uid="{B388207F-F42E-46A2-8762-1B3ABD715715}"/>
    <cellStyle name="20% - Accent4 2 2" xfId="4928" xr:uid="{C95FAB9A-6C5B-4F72-8DE8-0B2F7DD24F8B}"/>
    <cellStyle name="20% - Accent5 2" xfId="3191" xr:uid="{91D2C426-7A84-4224-A862-3ECD1859451E}"/>
    <cellStyle name="20% - Accent5 2 2" xfId="4929" xr:uid="{1660E43F-C184-44DA-9B8C-23638FBCAAAE}"/>
    <cellStyle name="20% - Accent6 2" xfId="3192" xr:uid="{E99B65B7-43BE-4649-BEEE-4B247D41C25B}"/>
    <cellStyle name="20% - Accent6 2 2" xfId="4930" xr:uid="{473BF194-C758-4252-8A33-33F99C8AE669}"/>
    <cellStyle name="20% - ส่วนที่ถูกเน้น1" xfId="210" xr:uid="{B5E5D796-D06B-4657-B8F3-0EB2FE8C7E84}"/>
    <cellStyle name="20% - ส่วนที่ถูกเน้น1 10" xfId="3193" xr:uid="{80AEEF73-26C7-4AFB-B9B2-E2AD421075B2}"/>
    <cellStyle name="20% - ส่วนที่ถูกเน้น1 11" xfId="3194" xr:uid="{8F9501C6-5C1A-4E75-8D68-0BA070CF7108}"/>
    <cellStyle name="20% - ส่วนที่ถูกเน้น1 12" xfId="3195" xr:uid="{3C25D0D5-A284-466E-B12B-7E539575735B}"/>
    <cellStyle name="20% - ส่วนที่ถูกเน้น1 13" xfId="3196" xr:uid="{8B9A94F3-F12A-43B0-A549-FFC96F682154}"/>
    <cellStyle name="20% - ส่วนที่ถูกเน้น1 14" xfId="3197" xr:uid="{86E01015-8CD2-444A-8B64-C2A95B4BC4EC}"/>
    <cellStyle name="20% - ส่วนที่ถูกเน้น1 15" xfId="3198" xr:uid="{7F408DA0-1CB5-4944-8BE6-9C9A0CCC9245}"/>
    <cellStyle name="20% - ส่วนที่ถูกเน้น1 2" xfId="3199" xr:uid="{27DD2D07-685D-4A89-848D-256D6A3C4171}"/>
    <cellStyle name="20% - ส่วนที่ถูกเน้น1 3" xfId="3200" xr:uid="{0136FFF2-88DC-4CD9-9C20-EC5493A9AB43}"/>
    <cellStyle name="20% - ส่วนที่ถูกเน้น1 4" xfId="3201" xr:uid="{F54766B8-FA25-40C6-9792-E97109526091}"/>
    <cellStyle name="20% - ส่วนที่ถูกเน้น1 5" xfId="3202" xr:uid="{709348CF-C4C4-49E8-B4A9-1C321A20567F}"/>
    <cellStyle name="20% - ส่วนที่ถูกเน้น1 6" xfId="3203" xr:uid="{D7DFDD04-F444-4C33-82E4-1E3E74F8A265}"/>
    <cellStyle name="20% - ส่วนที่ถูกเน้น1 7" xfId="3204" xr:uid="{26ECD3D8-5152-42DF-B2EC-7604DECF1A2D}"/>
    <cellStyle name="20% - ส่วนที่ถูกเน้น1 8" xfId="3205" xr:uid="{96764080-46CC-402F-9D4B-FF8B2CABB778}"/>
    <cellStyle name="20% - ส่วนที่ถูกเน้น1 9" xfId="3206" xr:uid="{113990EC-4429-4A7C-A2A5-80A8A1F05531}"/>
    <cellStyle name="20% - ส่วนที่ถูกเน้น2" xfId="211" xr:uid="{BE30A097-E145-4DE4-8BD8-0C02470AECBB}"/>
    <cellStyle name="20% - ส่วนที่ถูกเน้น2 10" xfId="3207" xr:uid="{4893F522-DC4A-4481-9630-3D9207111D9A}"/>
    <cellStyle name="20% - ส่วนที่ถูกเน้น2 11" xfId="3208" xr:uid="{320481A1-E3AA-4869-BD5B-B9944D09A050}"/>
    <cellStyle name="20% - ส่วนที่ถูกเน้น2 12" xfId="3209" xr:uid="{84F4E777-41AE-4FDB-9F24-81DE902B5AA4}"/>
    <cellStyle name="20% - ส่วนที่ถูกเน้น2 13" xfId="3210" xr:uid="{C2164D29-E04D-40D2-8894-7BBC178A8CC7}"/>
    <cellStyle name="20% - ส่วนที่ถูกเน้น2 14" xfId="3211" xr:uid="{C9F83A23-A2F8-441F-83AF-B2A8DCF6F901}"/>
    <cellStyle name="20% - ส่วนที่ถูกเน้น2 15" xfId="3212" xr:uid="{67869EE1-016B-4023-894B-CC77505FC920}"/>
    <cellStyle name="20% - ส่วนที่ถูกเน้น2 2" xfId="3213" xr:uid="{2524A4CA-52C1-429C-BC05-7F08C078DE0D}"/>
    <cellStyle name="20% - ส่วนที่ถูกเน้น2 3" xfId="3214" xr:uid="{7BC71A24-5908-47CD-8B1B-547253C6B487}"/>
    <cellStyle name="20% - ส่วนที่ถูกเน้น2 4" xfId="3215" xr:uid="{BC91CFAC-D8DF-4F38-81A2-5B2B4697408D}"/>
    <cellStyle name="20% - ส่วนที่ถูกเน้น2 5" xfId="3216" xr:uid="{883ED3C6-7E9F-44B0-AB1F-9086B956A38B}"/>
    <cellStyle name="20% - ส่วนที่ถูกเน้น2 6" xfId="3217" xr:uid="{C7EED1A7-2253-4597-B54A-987E30C46319}"/>
    <cellStyle name="20% - ส่วนที่ถูกเน้น2 7" xfId="3218" xr:uid="{1E625307-A464-477A-B4CF-519205F7B9DF}"/>
    <cellStyle name="20% - ส่วนที่ถูกเน้น2 8" xfId="3219" xr:uid="{CFC6002A-7474-491A-AA9B-DC6A829E37C4}"/>
    <cellStyle name="20% - ส่วนที่ถูกเน้น2 9" xfId="3220" xr:uid="{5A59DB1E-F8CC-48C8-96BA-1A28ACC91647}"/>
    <cellStyle name="20% - ส่วนที่ถูกเน้น3" xfId="212" xr:uid="{6CACB27D-2D52-4783-9B2B-EA6337974811}"/>
    <cellStyle name="20% - ส่วนที่ถูกเน้น3 10" xfId="3221" xr:uid="{B15BD6C8-A72E-4E41-9945-3CF7C8135D03}"/>
    <cellStyle name="20% - ส่วนที่ถูกเน้น3 11" xfId="3222" xr:uid="{5B8FBD17-FD13-4B3C-A86F-4CC678532E84}"/>
    <cellStyle name="20% - ส่วนที่ถูกเน้น3 12" xfId="3223" xr:uid="{D4794833-3B4E-4917-A854-4B4302B4CFFC}"/>
    <cellStyle name="20% - ส่วนที่ถูกเน้น3 13" xfId="3224" xr:uid="{95E57721-1C7F-4990-A976-7F768AEEFA09}"/>
    <cellStyle name="20% - ส่วนที่ถูกเน้น3 14" xfId="3225" xr:uid="{B7E23F1E-FBCF-4180-B4E3-600957E885C2}"/>
    <cellStyle name="20% - ส่วนที่ถูกเน้น3 15" xfId="3226" xr:uid="{F5F33502-854B-4E1D-85C8-76D5125B5673}"/>
    <cellStyle name="20% - ส่วนที่ถูกเน้น3 2" xfId="3227" xr:uid="{CF4F8722-7625-4867-B71E-B0B33D116826}"/>
    <cellStyle name="20% - ส่วนที่ถูกเน้น3 3" xfId="3228" xr:uid="{5B8A8FE3-CBA9-401B-B68F-020B0FC0D149}"/>
    <cellStyle name="20% - ส่วนที่ถูกเน้น3 4" xfId="3229" xr:uid="{A3604F51-BA86-41F1-947D-5724E385C66A}"/>
    <cellStyle name="20% - ส่วนที่ถูกเน้น3 5" xfId="3230" xr:uid="{09F51CBA-F62A-4FF5-90D1-20942E2CF466}"/>
    <cellStyle name="20% - ส่วนที่ถูกเน้น3 6" xfId="3231" xr:uid="{0BC9A788-500A-4EC3-88B0-6B8F7D1F41FA}"/>
    <cellStyle name="20% - ส่วนที่ถูกเน้น3 7" xfId="3232" xr:uid="{C4FCC98F-D3B8-4B1E-A4D0-7680625B2D3D}"/>
    <cellStyle name="20% - ส่วนที่ถูกเน้น3 8" xfId="3233" xr:uid="{7B9578A9-110D-4CC7-AB84-C78AA5700837}"/>
    <cellStyle name="20% - ส่วนที่ถูกเน้น3 9" xfId="3234" xr:uid="{61E1E42B-DD59-4509-86E6-1BD15FEB2A03}"/>
    <cellStyle name="20% - ส่วนที่ถูกเน้น4" xfId="213" xr:uid="{EB59BE79-3DCC-4A63-A6EC-991A6C82BFB1}"/>
    <cellStyle name="20% - ส่วนที่ถูกเน้น4 10" xfId="3235" xr:uid="{EFBD279D-7F11-402F-B667-E480A7065BD1}"/>
    <cellStyle name="20% - ส่วนที่ถูกเน้น4 11" xfId="3236" xr:uid="{716C2B90-B89D-43EF-B9A5-879B0862329B}"/>
    <cellStyle name="20% - ส่วนที่ถูกเน้น4 12" xfId="3237" xr:uid="{9B568672-B65E-4E15-9DA2-8B18C2CB7A30}"/>
    <cellStyle name="20% - ส่วนที่ถูกเน้น4 13" xfId="3238" xr:uid="{A459DAD2-B7F6-4D68-B9D8-C45F3FCEC7F7}"/>
    <cellStyle name="20% - ส่วนที่ถูกเน้น4 14" xfId="3239" xr:uid="{037891EE-9973-4DA6-AA67-3217247AA41E}"/>
    <cellStyle name="20% - ส่วนที่ถูกเน้น4 15" xfId="3240" xr:uid="{3EC9D34A-D6B5-41CB-A147-21DF7490CC13}"/>
    <cellStyle name="20% - ส่วนที่ถูกเน้น4 2" xfId="3241" xr:uid="{31E52A31-0EC2-4DC2-85DE-56E1F6BD013A}"/>
    <cellStyle name="20% - ส่วนที่ถูกเน้น4 3" xfId="3242" xr:uid="{2625B965-417B-4F47-87A7-08FFE97352E6}"/>
    <cellStyle name="20% - ส่วนที่ถูกเน้น4 4" xfId="3243" xr:uid="{900B7CF4-ED44-4A29-960E-7203779F8ABA}"/>
    <cellStyle name="20% - ส่วนที่ถูกเน้น4 5" xfId="3244" xr:uid="{8F52BA63-14AE-44C4-B5D6-3C43FBABC91E}"/>
    <cellStyle name="20% - ส่วนที่ถูกเน้น4 6" xfId="3245" xr:uid="{028B6933-669F-4CC0-AA82-96F9856512AF}"/>
    <cellStyle name="20% - ส่วนที่ถูกเน้น4 7" xfId="3246" xr:uid="{ADFD482E-7ACC-43F4-8A6A-816EAE505440}"/>
    <cellStyle name="20% - ส่วนที่ถูกเน้น4 8" xfId="3247" xr:uid="{F10410D5-282D-46BB-97DC-BA2A37F113B7}"/>
    <cellStyle name="20% - ส่วนที่ถูกเน้น4 9" xfId="3248" xr:uid="{724F3B58-3061-4A02-B50E-E8B0CBB06E08}"/>
    <cellStyle name="20% - ส่วนที่ถูกเน้น5" xfId="214" xr:uid="{88996A4D-5116-4A65-8FEB-EB6B07F14022}"/>
    <cellStyle name="20% - ส่วนที่ถูกเน้น5 10" xfId="3249" xr:uid="{599FC403-D24E-4BE3-B337-83076806787F}"/>
    <cellStyle name="20% - ส่วนที่ถูกเน้น5 11" xfId="3250" xr:uid="{0CE9164A-190B-4B0D-9940-D1C58DA2690B}"/>
    <cellStyle name="20% - ส่วนที่ถูกเน้น5 12" xfId="3251" xr:uid="{78C2F66A-F7D3-4563-A455-01A6906E6FB4}"/>
    <cellStyle name="20% - ส่วนที่ถูกเน้น5 13" xfId="3252" xr:uid="{C6620117-C7DE-44DC-A60E-448342460461}"/>
    <cellStyle name="20% - ส่วนที่ถูกเน้น5 14" xfId="3253" xr:uid="{14E4C234-CF4B-4B26-AFC1-4C15397A2F10}"/>
    <cellStyle name="20% - ส่วนที่ถูกเน้น5 15" xfId="3254" xr:uid="{3EA95D35-1C5C-4F77-83B2-A8C1698CFE53}"/>
    <cellStyle name="20% - ส่วนที่ถูกเน้น5 2" xfId="3255" xr:uid="{D0D0FC26-C8C8-45E6-8002-C19BB90678C6}"/>
    <cellStyle name="20% - ส่วนที่ถูกเน้น5 3" xfId="3256" xr:uid="{68BEAA7D-4F5B-4BF3-B9AE-CFE7C6C0558D}"/>
    <cellStyle name="20% - ส่วนที่ถูกเน้น5 4" xfId="3257" xr:uid="{F67A60E8-F0CF-451B-8BAB-5F591DEAB01B}"/>
    <cellStyle name="20% - ส่วนที่ถูกเน้น5 5" xfId="3258" xr:uid="{D0B08893-7ED3-4831-94E3-0F3C38603ACC}"/>
    <cellStyle name="20% - ส่วนที่ถูกเน้น5 6" xfId="3259" xr:uid="{E9B8DEDF-6D1E-479C-A394-C26DEF7BCA59}"/>
    <cellStyle name="20% - ส่วนที่ถูกเน้น5 7" xfId="3260" xr:uid="{80646203-9353-4F85-A2B4-5CE962E09291}"/>
    <cellStyle name="20% - ส่วนที่ถูกเน้น5 8" xfId="3261" xr:uid="{14FD4AE1-09EC-422C-8F9B-CA025B69C091}"/>
    <cellStyle name="20% - ส่วนที่ถูกเน้น5 9" xfId="3262" xr:uid="{C7E24CB0-A497-4C49-BCCD-6AA8050153DD}"/>
    <cellStyle name="20% - ส่วนที่ถูกเน้น6" xfId="215" xr:uid="{65164F85-D444-48B1-948F-A1D04D60F5DB}"/>
    <cellStyle name="20% - ส่วนที่ถูกเน้น6 10" xfId="3263" xr:uid="{28B785E8-AD8F-45B6-9EC5-8E6A21322241}"/>
    <cellStyle name="20% - ส่วนที่ถูกเน้น6 11" xfId="3264" xr:uid="{12E4961E-8D3C-4EE4-AE2A-A41AB6B0A6F9}"/>
    <cellStyle name="20% - ส่วนที่ถูกเน้น6 12" xfId="3265" xr:uid="{84DDA92D-5B92-411E-9B8E-2AEEBA9C0C72}"/>
    <cellStyle name="20% - ส่วนที่ถูกเน้น6 13" xfId="3266" xr:uid="{A3308CF0-A6AC-4C7B-A165-3BF79244E019}"/>
    <cellStyle name="20% - ส่วนที่ถูกเน้น6 14" xfId="3267" xr:uid="{595A1B89-9868-4B02-9536-134893CE2950}"/>
    <cellStyle name="20% - ส่วนที่ถูกเน้น6 15" xfId="3268" xr:uid="{443E03F4-EE72-40A3-8A28-295A3B02BBDF}"/>
    <cellStyle name="20% - ส่วนที่ถูกเน้น6 2" xfId="3269" xr:uid="{A8FF75E2-5FA0-437F-B520-724A61ACF3AD}"/>
    <cellStyle name="20% - ส่วนที่ถูกเน้น6 3" xfId="3270" xr:uid="{35658AB9-7F18-4775-81B4-265AB52CF5D7}"/>
    <cellStyle name="20% - ส่วนที่ถูกเน้น6 4" xfId="3271" xr:uid="{A45F9DE7-C111-47D5-A51A-D94B78BC0B42}"/>
    <cellStyle name="20% - ส่วนที่ถูกเน้น6 5" xfId="3272" xr:uid="{AAF15779-BA09-4E0B-A19A-6A2A2541C291}"/>
    <cellStyle name="20% - ส่วนที่ถูกเน้น6 6" xfId="3273" xr:uid="{3BBD72D5-2497-4AAF-9809-1B11A1315061}"/>
    <cellStyle name="20% - ส่วนที่ถูกเน้น6 7" xfId="3274" xr:uid="{BF4F3023-4EE9-4E52-B28C-950667644305}"/>
    <cellStyle name="20% - ส่วนที่ถูกเน้น6 8" xfId="3275" xr:uid="{2306A543-8F65-4074-95B9-C0ADBC1BA493}"/>
    <cellStyle name="20% - ส่วนที่ถูกเน้น6 9" xfId="3276" xr:uid="{0833E628-6972-4853-89AC-AD9FB846F93F}"/>
    <cellStyle name="40% - Accent1 2" xfId="3277" xr:uid="{037CA3D0-E31C-45A1-8379-ABE6E37874CA}"/>
    <cellStyle name="40% - Accent1 2 2" xfId="4931" xr:uid="{B7528D51-2964-4B63-8586-13248E20E0EE}"/>
    <cellStyle name="40% - Accent2 2" xfId="3278" xr:uid="{3A74F862-556E-4845-A457-EACCDDF7A5BE}"/>
    <cellStyle name="40% - Accent2 2 2" xfId="4932" xr:uid="{AAAC2D62-D5B9-4D32-B5F6-937B5CDE36F6}"/>
    <cellStyle name="40% - Accent3 2" xfId="3279" xr:uid="{6E7238BF-9A7A-4FD7-9B49-CE1CF68DD0B4}"/>
    <cellStyle name="40% - Accent3 2 2" xfId="4933" xr:uid="{37BD95D1-B715-4B34-BCDE-083884294510}"/>
    <cellStyle name="40% - Accent4 2" xfId="3280" xr:uid="{020E82BB-E098-4022-A313-FA14C3F2E328}"/>
    <cellStyle name="40% - Accent4 2 2" xfId="4934" xr:uid="{9E83EB26-E986-48DA-A6E7-E49AAF9B50B6}"/>
    <cellStyle name="40% - Accent5 2" xfId="3281" xr:uid="{A3E8547E-BD80-46C5-AEDE-8F0555B53F69}"/>
    <cellStyle name="40% - Accent5 2 2" xfId="4935" xr:uid="{F0DB67CE-F3BF-4C47-A878-4D0C7C9AA460}"/>
    <cellStyle name="40% - Accent6 2" xfId="3282" xr:uid="{C0674845-6059-4FF1-86FA-0EE200E7FD1B}"/>
    <cellStyle name="40% - Accent6 2 2" xfId="4936" xr:uid="{CBB985FA-0713-4A2F-A926-79F222BBC0C7}"/>
    <cellStyle name="40% - ส่วนที่ถูกเน้น1" xfId="216" xr:uid="{2A416C97-85A4-4D3C-9C03-A60E839A8F8F}"/>
    <cellStyle name="40% - ส่วนที่ถูกเน้น1 10" xfId="3283" xr:uid="{A1920742-7BB8-482B-9127-5A15533FE080}"/>
    <cellStyle name="40% - ส่วนที่ถูกเน้น1 11" xfId="3284" xr:uid="{21B5E39F-6C21-4A23-8704-57C81470B604}"/>
    <cellStyle name="40% - ส่วนที่ถูกเน้น1 12" xfId="3285" xr:uid="{1C24C8CD-76D6-491C-AEB8-84DDDBB5EA10}"/>
    <cellStyle name="40% - ส่วนที่ถูกเน้น1 13" xfId="3286" xr:uid="{B3B82DB4-E455-4771-8E73-E01012E2F018}"/>
    <cellStyle name="40% - ส่วนที่ถูกเน้น1 14" xfId="3287" xr:uid="{64B0F638-ABF8-46D9-AE85-1ACB19D2900B}"/>
    <cellStyle name="40% - ส่วนที่ถูกเน้น1 15" xfId="3288" xr:uid="{512E5E38-11BF-4908-8182-5422D7D4A72A}"/>
    <cellStyle name="40% - ส่วนที่ถูกเน้น1 2" xfId="3289" xr:uid="{EF0463BD-48F0-4545-9147-BD0BAD98C86C}"/>
    <cellStyle name="40% - ส่วนที่ถูกเน้น1 3" xfId="3290" xr:uid="{5DC0A791-B4B5-4388-92B6-07415DCDA517}"/>
    <cellStyle name="40% - ส่วนที่ถูกเน้น1 4" xfId="3291" xr:uid="{C317DA42-4E2D-4118-810C-E31988E45CB2}"/>
    <cellStyle name="40% - ส่วนที่ถูกเน้น1 5" xfId="3292" xr:uid="{E2955656-01F4-43E1-8450-280F91C0C044}"/>
    <cellStyle name="40% - ส่วนที่ถูกเน้น1 6" xfId="3293" xr:uid="{1E85BD62-3CCE-47DE-BC96-86C0CF7EB0C8}"/>
    <cellStyle name="40% - ส่วนที่ถูกเน้น1 7" xfId="3294" xr:uid="{A7380949-7B74-45C1-8ADE-231F3D7AAE26}"/>
    <cellStyle name="40% - ส่วนที่ถูกเน้น1 8" xfId="3295" xr:uid="{823A0F89-7EE0-4E1E-84A4-12A3BDEDCDB7}"/>
    <cellStyle name="40% - ส่วนที่ถูกเน้น1 9" xfId="3296" xr:uid="{D10B0118-685D-4F64-85F8-564994E4D87F}"/>
    <cellStyle name="40% - ส่วนที่ถูกเน้น2" xfId="217" xr:uid="{5E2A5A99-A024-4F93-91F4-29BA488E8ABD}"/>
    <cellStyle name="40% - ส่วนที่ถูกเน้น2 10" xfId="3297" xr:uid="{D6002105-EB61-493E-AA2C-F5766F4AA308}"/>
    <cellStyle name="40% - ส่วนที่ถูกเน้น2 11" xfId="3298" xr:uid="{B179E080-9B80-44EA-BDBC-B30EFD785A2F}"/>
    <cellStyle name="40% - ส่วนที่ถูกเน้น2 12" xfId="3299" xr:uid="{541699A5-522F-4D3D-A5DE-98257B49B914}"/>
    <cellStyle name="40% - ส่วนที่ถูกเน้น2 13" xfId="3300" xr:uid="{2004B901-B9FA-46A4-95CB-7BB4A5681D92}"/>
    <cellStyle name="40% - ส่วนที่ถูกเน้น2 14" xfId="3301" xr:uid="{1052A050-BF71-4CBE-B972-C4556DA471E9}"/>
    <cellStyle name="40% - ส่วนที่ถูกเน้น2 15" xfId="3302" xr:uid="{7298A673-E49A-4E47-AADC-5E4BBDAD7DF8}"/>
    <cellStyle name="40% - ส่วนที่ถูกเน้น2 2" xfId="3303" xr:uid="{BFDB9A57-924F-4AAB-8A97-0533C16F9468}"/>
    <cellStyle name="40% - ส่วนที่ถูกเน้น2 3" xfId="3304" xr:uid="{6DE8602E-06F6-4CC4-9282-A94EFD38CF31}"/>
    <cellStyle name="40% - ส่วนที่ถูกเน้น2 4" xfId="3305" xr:uid="{79B24AC3-59BA-4300-B1DE-1B559E3DED94}"/>
    <cellStyle name="40% - ส่วนที่ถูกเน้น2 5" xfId="3306" xr:uid="{D5F462E0-9B64-4063-B2A0-DF4BA3386730}"/>
    <cellStyle name="40% - ส่วนที่ถูกเน้น2 6" xfId="3307" xr:uid="{92E82885-6CD9-48A1-8F00-18E6C004F8B4}"/>
    <cellStyle name="40% - ส่วนที่ถูกเน้น2 7" xfId="3308" xr:uid="{58E813F5-F957-40D5-9DA1-5343854C97B7}"/>
    <cellStyle name="40% - ส่วนที่ถูกเน้น2 8" xfId="3309" xr:uid="{2AE8FABC-AB47-4011-A40F-33543EE490C0}"/>
    <cellStyle name="40% - ส่วนที่ถูกเน้น2 9" xfId="3310" xr:uid="{B5611360-5BFD-4B3D-8628-7537D51856B3}"/>
    <cellStyle name="40% - ส่วนที่ถูกเน้น3" xfId="218" xr:uid="{2B8379CA-25A0-4C2B-855D-86B8E9661DD6}"/>
    <cellStyle name="40% - ส่วนที่ถูกเน้น3 10" xfId="3311" xr:uid="{DFB0FA90-A58D-4AB9-A8B5-02F5D16AC441}"/>
    <cellStyle name="40% - ส่วนที่ถูกเน้น3 11" xfId="3312" xr:uid="{67A2372E-32BE-4BB6-A398-5F5EC1BAE315}"/>
    <cellStyle name="40% - ส่วนที่ถูกเน้น3 12" xfId="3313" xr:uid="{84CBD9AF-F9EE-4F00-83D6-8E284A9809DE}"/>
    <cellStyle name="40% - ส่วนที่ถูกเน้น3 13" xfId="3314" xr:uid="{09301C5B-DEF5-49E6-9D0E-6F0B5A2BD008}"/>
    <cellStyle name="40% - ส่วนที่ถูกเน้น3 14" xfId="3315" xr:uid="{23F31AC5-B46F-4D73-BF2B-D957E730C478}"/>
    <cellStyle name="40% - ส่วนที่ถูกเน้น3 15" xfId="3316" xr:uid="{DC276FA8-1F6F-4FF9-A0C3-DDC3E2755967}"/>
    <cellStyle name="40% - ส่วนที่ถูกเน้น3 2" xfId="3317" xr:uid="{A59905BF-4698-4DEF-85D2-0E8A2B250233}"/>
    <cellStyle name="40% - ส่วนที่ถูกเน้น3 3" xfId="3318" xr:uid="{6C118BC3-6543-4877-ADD6-46A24D1A9493}"/>
    <cellStyle name="40% - ส่วนที่ถูกเน้น3 4" xfId="3319" xr:uid="{E206A1D0-A735-48DB-B270-A9454BF975F8}"/>
    <cellStyle name="40% - ส่วนที่ถูกเน้น3 5" xfId="3320" xr:uid="{C9DFED45-1A24-4B57-9EFD-E41A8D7F62AF}"/>
    <cellStyle name="40% - ส่วนที่ถูกเน้น3 6" xfId="3321" xr:uid="{C68FB75D-DDAD-43AF-8BD2-2DFE92F6B62C}"/>
    <cellStyle name="40% - ส่วนที่ถูกเน้น3 7" xfId="3322" xr:uid="{F064A5AC-3C09-4D75-9E13-71BFF8578138}"/>
    <cellStyle name="40% - ส่วนที่ถูกเน้น3 8" xfId="3323" xr:uid="{0789CC6A-9EA2-4059-AC6E-C18169F93A89}"/>
    <cellStyle name="40% - ส่วนที่ถูกเน้น3 9" xfId="3324" xr:uid="{4A5B2E04-ABB1-4F57-A6DD-2385A3C371B8}"/>
    <cellStyle name="40% - ส่วนที่ถูกเน้น4" xfId="219" xr:uid="{2179C139-6429-43A2-9E20-C8CA2CA42765}"/>
    <cellStyle name="40% - ส่วนที่ถูกเน้น4 10" xfId="3325" xr:uid="{61C24BC8-2D7D-44AB-829A-15EFC799A4A0}"/>
    <cellStyle name="40% - ส่วนที่ถูกเน้น4 11" xfId="3326" xr:uid="{AE10B0F8-CF1F-405D-9154-F5E351FCAC2E}"/>
    <cellStyle name="40% - ส่วนที่ถูกเน้น4 12" xfId="3327" xr:uid="{C7AE835C-14BC-4E9C-9884-1D55591669CB}"/>
    <cellStyle name="40% - ส่วนที่ถูกเน้น4 13" xfId="3328" xr:uid="{AE18E67B-A1CD-4CEC-98A2-E5B0FC8301AC}"/>
    <cellStyle name="40% - ส่วนที่ถูกเน้น4 14" xfId="3329" xr:uid="{04CDFC97-15F8-49D7-B8D6-54D947D6EA0D}"/>
    <cellStyle name="40% - ส่วนที่ถูกเน้น4 15" xfId="3330" xr:uid="{E71137C2-EF53-4AAE-8FC3-0414D3BF25A1}"/>
    <cellStyle name="40% - ส่วนที่ถูกเน้น4 2" xfId="3331" xr:uid="{667CB2E2-B6A1-46E7-8212-BF9E2B00F3FD}"/>
    <cellStyle name="40% - ส่วนที่ถูกเน้น4 3" xfId="3332" xr:uid="{EC2ECB91-109E-477C-9C82-219BE0BCAF7C}"/>
    <cellStyle name="40% - ส่วนที่ถูกเน้น4 4" xfId="3333" xr:uid="{4045B2E5-C8CC-40F2-B61B-B0AF9784055E}"/>
    <cellStyle name="40% - ส่วนที่ถูกเน้น4 5" xfId="3334" xr:uid="{2DBCD1F6-EE84-480B-947A-A733CFCE5C4E}"/>
    <cellStyle name="40% - ส่วนที่ถูกเน้น4 6" xfId="3335" xr:uid="{580B88B3-639D-4EB1-B60A-6D1558810E60}"/>
    <cellStyle name="40% - ส่วนที่ถูกเน้น4 7" xfId="3336" xr:uid="{7FF4F747-8E83-4F78-A1BA-B7F2104BC161}"/>
    <cellStyle name="40% - ส่วนที่ถูกเน้น4 8" xfId="3337" xr:uid="{BBAD41BF-CC3D-46AC-B734-45152E769D29}"/>
    <cellStyle name="40% - ส่วนที่ถูกเน้น4 9" xfId="3338" xr:uid="{FAE68D2D-C47C-4185-A2DA-402F53DBDCD1}"/>
    <cellStyle name="40% - ส่วนที่ถูกเน้น5" xfId="220" xr:uid="{8927476A-814E-4B73-8DE3-39F046070E60}"/>
    <cellStyle name="40% - ส่วนที่ถูกเน้น5 10" xfId="3339" xr:uid="{B9CDA3DD-50AF-4DE8-B9A4-B816E3A47C07}"/>
    <cellStyle name="40% - ส่วนที่ถูกเน้น5 11" xfId="3340" xr:uid="{7D7BED8D-EDE8-470F-B615-B9971C273EFF}"/>
    <cellStyle name="40% - ส่วนที่ถูกเน้น5 12" xfId="3341" xr:uid="{E976EB65-C276-49BB-BA31-E3A85E114C89}"/>
    <cellStyle name="40% - ส่วนที่ถูกเน้น5 13" xfId="3342" xr:uid="{80DE8154-105F-48B9-8498-EEC6C9F6DACD}"/>
    <cellStyle name="40% - ส่วนที่ถูกเน้น5 14" xfId="3343" xr:uid="{6920A9E4-1728-4D35-92D0-8C67509AFC00}"/>
    <cellStyle name="40% - ส่วนที่ถูกเน้น5 15" xfId="3344" xr:uid="{6871828A-D439-476C-A9A2-EB5FE770B51A}"/>
    <cellStyle name="40% - ส่วนที่ถูกเน้น5 2" xfId="3345" xr:uid="{844E7DB8-29D8-48DD-B31B-FCEADCE74084}"/>
    <cellStyle name="40% - ส่วนที่ถูกเน้น5 3" xfId="3346" xr:uid="{5FA6D51C-E76E-4E98-98CA-459C195CD187}"/>
    <cellStyle name="40% - ส่วนที่ถูกเน้น5 4" xfId="3347" xr:uid="{D93E288B-DEB4-46F8-8720-1A5F1D78D4F4}"/>
    <cellStyle name="40% - ส่วนที่ถูกเน้น5 5" xfId="3348" xr:uid="{FCB5E1AA-E07B-4BE8-B54B-0997A1A73215}"/>
    <cellStyle name="40% - ส่วนที่ถูกเน้น5 6" xfId="3349" xr:uid="{5B500586-1BA1-4FEE-9494-7595754759E3}"/>
    <cellStyle name="40% - ส่วนที่ถูกเน้น5 7" xfId="3350" xr:uid="{D8F3D286-D4AB-4576-A963-BF5171B4DF42}"/>
    <cellStyle name="40% - ส่วนที่ถูกเน้น5 8" xfId="3351" xr:uid="{0CB4E771-1C0F-4AC3-9473-2F02C6D71A8F}"/>
    <cellStyle name="40% - ส่วนที่ถูกเน้น5 9" xfId="3352" xr:uid="{ADF8AA6E-D7D7-4C93-9923-83D7AB9B0922}"/>
    <cellStyle name="40% - ส่วนที่ถูกเน้น6" xfId="221" xr:uid="{DF7DD90B-3D75-48DC-9354-32BD57185FC6}"/>
    <cellStyle name="40% - ส่วนที่ถูกเน้น6 10" xfId="3353" xr:uid="{58E88464-0561-4743-8C56-85878C302C27}"/>
    <cellStyle name="40% - ส่วนที่ถูกเน้น6 11" xfId="3354" xr:uid="{2C303C38-84C9-4984-9303-C1FA47EC2250}"/>
    <cellStyle name="40% - ส่วนที่ถูกเน้น6 12" xfId="3355" xr:uid="{089D9744-AE4D-42E7-9860-0C52075E5F05}"/>
    <cellStyle name="40% - ส่วนที่ถูกเน้น6 13" xfId="3356" xr:uid="{5C5E2D98-9084-4BAE-A0CB-EAFAECC19804}"/>
    <cellStyle name="40% - ส่วนที่ถูกเน้น6 14" xfId="3357" xr:uid="{4471E761-3A3C-446D-9D8F-778C3E7FA0C0}"/>
    <cellStyle name="40% - ส่วนที่ถูกเน้น6 15" xfId="3358" xr:uid="{5A5E4DE4-E683-4ABF-A251-4FF76CDE639C}"/>
    <cellStyle name="40% - ส่วนที่ถูกเน้น6 2" xfId="3359" xr:uid="{6282386E-D465-454D-8940-78F1ABAEE21B}"/>
    <cellStyle name="40% - ส่วนที่ถูกเน้น6 3" xfId="3360" xr:uid="{D669977F-04E0-4ECB-9FC6-6775FF2E41FB}"/>
    <cellStyle name="40% - ส่วนที่ถูกเน้น6 4" xfId="3361" xr:uid="{12ED3DD0-3768-487C-B901-50D12395585D}"/>
    <cellStyle name="40% - ส่วนที่ถูกเน้น6 5" xfId="3362" xr:uid="{A0B7CD89-EB7E-4BB4-817D-AAAFDC810B82}"/>
    <cellStyle name="40% - ส่วนที่ถูกเน้น6 6" xfId="3363" xr:uid="{33351F83-C570-4CD5-88BA-035B905831FB}"/>
    <cellStyle name="40% - ส่วนที่ถูกเน้น6 7" xfId="3364" xr:uid="{11541A1D-9AEF-442B-87C5-9E972977EBE5}"/>
    <cellStyle name="40% - ส่วนที่ถูกเน้น6 8" xfId="3365" xr:uid="{F3C2B855-FFEC-4F99-BAC5-6989167B7953}"/>
    <cellStyle name="40% - ส่วนที่ถูกเน้น6 9" xfId="3366" xr:uid="{55E19B84-ECDD-49CD-B7FE-E20989891A93}"/>
    <cellStyle name="594941.25" xfId="222" xr:uid="{8F525774-6557-4BC6-924E-268C765FD6EF}"/>
    <cellStyle name="594941.25 2" xfId="555" xr:uid="{2BFBD705-4CFE-4D7C-AE06-E7A632CF7863}"/>
    <cellStyle name="594941.25 2 2" xfId="1914" xr:uid="{98697AE0-1D4F-4C3F-9738-EEC84374BE6F}"/>
    <cellStyle name="594941.25 2 2 2" xfId="6804" xr:uid="{349CE263-BFA5-4460-B1B8-6C6F3155EE64}"/>
    <cellStyle name="594941.25 2 3" xfId="1713" xr:uid="{EDF2D4E7-16BA-4A54-8412-C89FFE61C2D7}"/>
    <cellStyle name="594941.25 2 3 2" xfId="6617" xr:uid="{AAC5498A-66F7-42EF-98F3-B7A15127B0B5}"/>
    <cellStyle name="594941.25 2 4" xfId="6225" xr:uid="{F6C32EE0-CB52-4897-BEF5-B468EE0E140B}"/>
    <cellStyle name="594941.25 3" xfId="636" xr:uid="{C1890571-905C-4439-AFBD-CD70C995CC3A}"/>
    <cellStyle name="594941.25 3 2" xfId="2107" xr:uid="{8EC95D1B-E2A9-4EBB-9F48-8DE79927328D}"/>
    <cellStyle name="594941.25 3 2 2" xfId="6965" xr:uid="{C2D64ECD-6C82-426C-9AE3-EF9ADEB3C6A5}"/>
    <cellStyle name="594941.25 3 3" xfId="1795" xr:uid="{35F024D1-4639-4398-ABB1-337A6B5603D4}"/>
    <cellStyle name="594941.25 3 3 2" xfId="6692" xr:uid="{76A604EF-4DC8-4FAE-B880-062C7CC9D1D8}"/>
    <cellStyle name="594941.25 3 4" xfId="6445" xr:uid="{898A2265-2DD5-42DF-88D2-ECD1F1F3A26A}"/>
    <cellStyle name="594941.25 4" xfId="1635" xr:uid="{295A7323-D8BF-4ECC-99DB-A21817E70CB5}"/>
    <cellStyle name="594941.25 4 2" xfId="6540" xr:uid="{E9821A80-E700-4FB9-AADC-F57B8165EB80}"/>
    <cellStyle name="594941.25 5" xfId="5883" xr:uid="{23F94FA6-FC94-40AB-A6D6-68345A1798C2}"/>
    <cellStyle name="60% - Accent1 2" xfId="3367" xr:uid="{EE16FB4F-A5D4-4F62-A683-32E084030883}"/>
    <cellStyle name="60% - Accent1 2 2" xfId="4937" xr:uid="{65E36395-B7C7-4AAF-A6DA-8BCAB9C69BBB}"/>
    <cellStyle name="60% - Accent2 2" xfId="3368" xr:uid="{87E5C886-CE8E-4641-AD29-6ADA37E5DEB9}"/>
    <cellStyle name="60% - Accent2 2 2" xfId="4938" xr:uid="{F7DF8765-C7D2-4FFB-B4D3-0D5F5563F48E}"/>
    <cellStyle name="60% - Accent3 2" xfId="3369" xr:uid="{AA2BFEF3-C7A9-414D-A619-BFC17A020D8F}"/>
    <cellStyle name="60% - Accent3 2 2" xfId="4939" xr:uid="{ED358129-6023-4B7B-AC3E-42501C8970B4}"/>
    <cellStyle name="60% - Accent4 2" xfId="3371" xr:uid="{570314C1-62EC-4941-9A5D-738F04AABC47}"/>
    <cellStyle name="60% - Accent4 2 2" xfId="3372" xr:uid="{F141095D-63E7-4AA5-B375-AD4125035A97}"/>
    <cellStyle name="60% - Accent4 2 3" xfId="4940" xr:uid="{64C4FEEB-BC75-4603-B913-0C30DB0D67DF}"/>
    <cellStyle name="60% - Accent4 3" xfId="3373" xr:uid="{F6A9BFF1-E0C0-4B41-BC15-5DCD7350E323}"/>
    <cellStyle name="60% - Accent4 4" xfId="3370" xr:uid="{3FF9E00F-EEE8-492E-8FF0-A3B0CC2A7C03}"/>
    <cellStyle name="60% - Accent5 2" xfId="3374" xr:uid="{A301E91B-5246-4F7C-ACF0-56A65A4C6104}"/>
    <cellStyle name="60% - Accent5 2 2" xfId="4941" xr:uid="{DE4679B0-9C1C-4B07-82BA-3BCBF130D7F6}"/>
    <cellStyle name="60% - Accent6 2" xfId="3375" xr:uid="{CB0E7584-4258-443D-961E-D51386EAC2EE}"/>
    <cellStyle name="60% - Accent6 2 2" xfId="4942" xr:uid="{0003964D-9973-4B4C-8C21-6068E560BC3C}"/>
    <cellStyle name="60% - ส่วนที่ถูกเน้น1" xfId="223" xr:uid="{988F2FE7-A7DA-4C90-B767-208800321062}"/>
    <cellStyle name="60% - ส่วนที่ถูกเน้น2" xfId="224" xr:uid="{B2C91AB2-5219-4216-BAE0-41B32DFC9ED2}"/>
    <cellStyle name="60% - ส่วนที่ถูกเน้น3" xfId="225" xr:uid="{6F7418BC-EFC5-46B2-B2A4-56F1F8F9A86D}"/>
    <cellStyle name="60% - ส่วนที่ถูกเน้น4" xfId="226" xr:uid="{085EAB88-6BC0-4192-B3CA-CADD65FC69CB}"/>
    <cellStyle name="60% - ส่วนที่ถูกเน้น5" xfId="227" xr:uid="{4BAC7A50-6737-4C41-8F9D-2F2DBF454DCF}"/>
    <cellStyle name="60% - ส่วนที่ถูกเน้น6" xfId="228" xr:uid="{89AA348A-C2C1-4D49-8FBF-96568DC53034}"/>
    <cellStyle name="75" xfId="229" xr:uid="{7AA003B7-D32B-49ED-AF82-DB561E37778B}"/>
    <cellStyle name="75 2" xfId="5884" xr:uid="{FB97826A-0EBD-4DE9-8DBD-67FAA797FDA7}"/>
    <cellStyle name="75 3" xfId="3376" xr:uid="{D3D78347-5852-4E84-8739-AD4DF96DD5F5}"/>
    <cellStyle name="a_QTR94_95_1ฟ๙ศธบ๑ณปฟช (2)" xfId="230" xr:uid="{4F9C2D1F-0540-4926-B540-DFEC5AFE5AB9}"/>
    <cellStyle name="AA FRAME" xfId="231" xr:uid="{FD93FE25-695C-4A27-8DC1-6F7081D9CBD5}"/>
    <cellStyle name="AA FRAME 10" xfId="1540" xr:uid="{D248FD6E-D15A-4E96-8143-96CD0C1E7ADF}"/>
    <cellStyle name="AA FRAME 2" xfId="584" xr:uid="{3E27D9C0-8CB5-4772-AC2B-1C82F149C02C}"/>
    <cellStyle name="AA FRAME 2 10" xfId="952" xr:uid="{45102969-2419-4C46-A5B9-453834C260D7}"/>
    <cellStyle name="AA FRAME 2 11" xfId="1019" xr:uid="{83A0C402-40F1-40D4-ADA6-14807E42A111}"/>
    <cellStyle name="AA FRAME 2 12" xfId="981" xr:uid="{0307D9DA-4E6E-48F3-A132-F7DB3DDEEBDC}"/>
    <cellStyle name="AA FRAME 2 13" xfId="1279" xr:uid="{67255C31-8623-4426-9853-5B4EC7DBBF25}"/>
    <cellStyle name="AA FRAME 2 14" xfId="1293" xr:uid="{72473C95-046E-43E1-AD6A-6E5101CF2EB3}"/>
    <cellStyle name="AA FRAME 2 15" xfId="1350" xr:uid="{B589E39D-FF75-43A2-9748-B12F31FC16D0}"/>
    <cellStyle name="AA FRAME 2 16" xfId="1367" xr:uid="{C8BFC206-7B4C-4333-B114-38062BCE6C7D}"/>
    <cellStyle name="AA FRAME 2 17" xfId="991" xr:uid="{A42C8911-7B2E-4AFE-925A-AD8D38A30320}"/>
    <cellStyle name="AA FRAME 2 18" xfId="1324" xr:uid="{CF22364C-79CF-42BF-8FF7-C04F47E7439C}"/>
    <cellStyle name="AA FRAME 2 19" xfId="1014" xr:uid="{149EBF72-1280-4865-A99E-249B7F17C19A}"/>
    <cellStyle name="AA FRAME 2 2" xfId="1082" xr:uid="{7F6E9554-D56B-4DF7-8DC8-7AC931252A01}"/>
    <cellStyle name="AA FRAME 2 2 2" xfId="2187" xr:uid="{4D359E60-EF48-4E8B-A17D-7CF889198A95}"/>
    <cellStyle name="AA FRAME 2 2 2 2" xfId="7737" xr:uid="{42E9FC01-53B7-4E69-B30D-44CA1B57E6C1}"/>
    <cellStyle name="AA FRAME 2 2 2 2 2" xfId="8294" xr:uid="{5ED1BAC9-1BBA-4F80-BB10-0184E9A1D1B8}"/>
    <cellStyle name="AA FRAME 2 2 2 3" xfId="7879" xr:uid="{26BC483D-8471-4845-BEB8-63F9B5078F8D}"/>
    <cellStyle name="AA FRAME 2 2 2 3 2" xfId="8432" xr:uid="{871F493D-F1C5-427F-BFA3-338B5508D7CB}"/>
    <cellStyle name="AA FRAME 2 2 2 4" xfId="7913" xr:uid="{D814C98A-500C-4C78-8FC8-EFD17A2074CC}"/>
    <cellStyle name="AA FRAME 2 2 2 4 2" xfId="8466" xr:uid="{F91E9CAC-60D6-47A5-85B9-07765CB525F5}"/>
    <cellStyle name="AA FRAME 2 2 2 5" xfId="8012" xr:uid="{B10703FB-B157-4D9D-849C-B56F6415BCE1}"/>
    <cellStyle name="AA FRAME 2 2 3" xfId="7531" xr:uid="{41D8FE84-4BFA-4601-92B0-95C287970B45}"/>
    <cellStyle name="AA FRAME 2 2 3 2" xfId="8252" xr:uid="{A2E3EB08-F5E3-4311-BA0C-880C58AC8C87}"/>
    <cellStyle name="AA FRAME 2 2 4" xfId="7825" xr:uid="{A3449ACE-7AED-4456-95C2-5E3E9DA1D0B9}"/>
    <cellStyle name="AA FRAME 2 2 4 2" xfId="8378" xr:uid="{5DB4B782-6298-4894-A1B9-6DCF4B2D5EC6}"/>
    <cellStyle name="AA FRAME 2 2 5" xfId="7783" xr:uid="{DA21FB30-324E-4946-9E00-2800EB8322D0}"/>
    <cellStyle name="AA FRAME 2 2 5 2" xfId="8336" xr:uid="{09668CB1-C7B0-4B7C-9712-A01931BA85F2}"/>
    <cellStyle name="AA FRAME 2 2 6" xfId="1932" xr:uid="{B330D744-A2F6-42A9-8B64-EB6CA605C578}"/>
    <cellStyle name="AA FRAME 2 2 7" xfId="7972" xr:uid="{56319AFD-8057-49CF-9B20-D2730265F120}"/>
    <cellStyle name="AA FRAME 2 20" xfId="1273" xr:uid="{6520B36D-680F-4C9E-B055-098258B06121}"/>
    <cellStyle name="AA FRAME 2 21" xfId="1246" xr:uid="{E1823073-DC23-4CA1-BB81-D469CAFF0340}"/>
    <cellStyle name="AA FRAME 2 22" xfId="808" xr:uid="{B06DBC85-1143-4551-9B66-3313DD55CCD9}"/>
    <cellStyle name="AA FRAME 2 23" xfId="736" xr:uid="{5C44E5DC-8C91-46FD-84DC-5E8D3A441D73}"/>
    <cellStyle name="AA FRAME 2 24" xfId="998" xr:uid="{BB40583A-E014-4BCB-9EA7-7E65A0B6A664}"/>
    <cellStyle name="AA FRAME 2 25" xfId="1283" xr:uid="{1817AA15-965D-4154-B67F-AA25214AE30B}"/>
    <cellStyle name="AA FRAME 2 26" xfId="1260" xr:uid="{B8F9D3CF-ADF5-4AF2-BA80-A16B5E2FAF93}"/>
    <cellStyle name="AA FRAME 2 27" xfId="1395" xr:uid="{38722B64-33E4-420F-9473-1291B674E835}"/>
    <cellStyle name="AA FRAME 2 28" xfId="877" xr:uid="{FBE887CC-4471-47B9-926A-D0C95FA2FAD5}"/>
    <cellStyle name="AA FRAME 2 29" xfId="1479" xr:uid="{348EC7FC-4F91-48BC-94E1-958647381DEC}"/>
    <cellStyle name="AA FRAME 2 3" xfId="855" xr:uid="{B52BAE7F-560B-45CD-ACE6-BBFF2E50BE56}"/>
    <cellStyle name="AA FRAME 2 3 2" xfId="2198" xr:uid="{3FF5BCB9-95D6-4BA0-907D-3CE6824C0668}"/>
    <cellStyle name="AA FRAME 2 3 2 2" xfId="7747" xr:uid="{4D2BD4F0-BE3E-4A15-A652-C4C89B6E3613}"/>
    <cellStyle name="AA FRAME 2 3 2 2 2" xfId="8304" xr:uid="{DE95773F-63DA-4D30-B707-D8ADFB887A49}"/>
    <cellStyle name="AA FRAME 2 3 2 3" xfId="7890" xr:uid="{E60339C9-1593-4C19-907D-DEEF2AC82FEB}"/>
    <cellStyle name="AA FRAME 2 3 2 3 2" xfId="8443" xr:uid="{22E2E93B-005B-45C1-8E4F-B25D669068E4}"/>
    <cellStyle name="AA FRAME 2 3 2 4" xfId="7923" xr:uid="{2D00EBF8-B777-402E-8274-FA9D35D950A2}"/>
    <cellStyle name="AA FRAME 2 3 2 4 2" xfId="8476" xr:uid="{237C7BD2-FC5A-478D-8414-D6129A287E46}"/>
    <cellStyle name="AA FRAME 2 3 2 5" xfId="8023" xr:uid="{005086F7-FEB8-4EAF-8818-4AE6B4EA955B}"/>
    <cellStyle name="AA FRAME 2 3 3" xfId="7574" xr:uid="{764AC684-16E0-4646-84FE-83A5B5676EE3}"/>
    <cellStyle name="AA FRAME 2 3 3 2" xfId="8263" xr:uid="{82E78828-0EF6-4902-99F3-BD860E7772BE}"/>
    <cellStyle name="AA FRAME 2 3 4" xfId="7837" xr:uid="{F9188970-B1D3-41DE-B6E3-69639F487F62}"/>
    <cellStyle name="AA FRAME 2 3 4 2" xfId="8390" xr:uid="{28844505-8C90-420B-A47A-76AD113BF43A}"/>
    <cellStyle name="AA FRAME 2 3 5" xfId="7401" xr:uid="{8D3DFE13-D548-4330-BEDF-ED5239A5814C}"/>
    <cellStyle name="AA FRAME 2 3 5 2" xfId="8234" xr:uid="{0911BDDB-0D48-47BF-9299-050074E48EE1}"/>
    <cellStyle name="AA FRAME 2 3 6" xfId="1982" xr:uid="{5DE7260F-177A-4686-B6D8-4EDE16B5BA7A}"/>
    <cellStyle name="AA FRAME 2 3 7" xfId="7983" xr:uid="{EA4FBB88-E152-4AA2-A5D3-842B653F870E}"/>
    <cellStyle name="AA FRAME 2 30" xfId="1584" xr:uid="{3C871E68-C757-4ADA-961E-CB0C3EFD43E2}"/>
    <cellStyle name="AA FRAME 2 31" xfId="1550" xr:uid="{979B27AF-5E9C-4007-AF61-0F8224F200C9}"/>
    <cellStyle name="AA FRAME 2 4" xfId="793" xr:uid="{B7BDAE28-B2C4-4D78-9296-C96D41E3BECB}"/>
    <cellStyle name="AA FRAME 2 4 2" xfId="2206" xr:uid="{99DBFBE1-A3AF-4469-89AC-53ADCC0C6537}"/>
    <cellStyle name="AA FRAME 2 4 2 2" xfId="7755" xr:uid="{7EFC673E-B3A5-44C7-98D4-08FAFADE414C}"/>
    <cellStyle name="AA FRAME 2 4 2 2 2" xfId="8312" xr:uid="{61DF8723-CBBB-478D-AA77-E8C8753089A2}"/>
    <cellStyle name="AA FRAME 2 4 2 3" xfId="7898" xr:uid="{B106B446-0C68-41E1-97A8-3F6C4EC96F14}"/>
    <cellStyle name="AA FRAME 2 4 2 3 2" xfId="8451" xr:uid="{23D0511F-625D-4C76-9632-FE2737177238}"/>
    <cellStyle name="AA FRAME 2 4 2 4" xfId="7931" xr:uid="{D6A86E1B-20D7-4878-8CBF-6150DF62DF35}"/>
    <cellStyle name="AA FRAME 2 4 2 4 2" xfId="8484" xr:uid="{A77C2A08-C45E-4198-B5D8-454165FDD0E5}"/>
    <cellStyle name="AA FRAME 2 4 2 5" xfId="8031" xr:uid="{AD503000-3A68-4E60-B218-43DFBFD6DCD7}"/>
    <cellStyle name="AA FRAME 2 4 3" xfId="7643" xr:uid="{70E6ACF9-2556-43FF-847D-1F83C89FF23F}"/>
    <cellStyle name="AA FRAME 2 4 3 2" xfId="8271" xr:uid="{56F96C3F-28A3-48E7-B617-2195452A137D}"/>
    <cellStyle name="AA FRAME 2 4 4" xfId="7851" xr:uid="{C0ABE23C-413B-4238-8B16-2B50B9CFB2B0}"/>
    <cellStyle name="AA FRAME 2 4 4 2" xfId="8404" xr:uid="{15249052-3051-4746-A7B3-D195B204B576}"/>
    <cellStyle name="AA FRAME 2 4 5" xfId="7083" xr:uid="{39CF2025-A52E-4126-BF3A-AB8BE9880BD1}"/>
    <cellStyle name="AA FRAME 2 4 5 2" xfId="8168" xr:uid="{CBC82C04-E4A4-448E-9E98-D7ACC837D1F2}"/>
    <cellStyle name="AA FRAME 2 4 6" xfId="2060" xr:uid="{9B010BB2-9BFF-488E-958D-329B8F39733E}"/>
    <cellStyle name="AA FRAME 2 4 7" xfId="7991" xr:uid="{CDFB2685-AA84-4ECC-B437-71B8D8D61288}"/>
    <cellStyle name="AA FRAME 2 5" xfId="732" xr:uid="{AF4D8FBA-2DBF-44DC-B4EF-E81AE919C0F0}"/>
    <cellStyle name="AA FRAME 2 5 2" xfId="7394" xr:uid="{91480255-744A-4A5B-878F-1EEAC7AB5E48}"/>
    <cellStyle name="AA FRAME 2 5 2 2" xfId="8230" xr:uid="{FD3400F8-ED29-4A8A-ABC6-F53E05C52D18}"/>
    <cellStyle name="AA FRAME 2 5 3" xfId="7791" xr:uid="{C98BFDEC-4AF6-4A8D-AA79-6A7D4332EF2C}"/>
    <cellStyle name="AA FRAME 2 5 3 2" xfId="8344" xr:uid="{9628E2B4-B323-4547-8A1E-19C96D47137E}"/>
    <cellStyle name="AA FRAME 2 5 4" xfId="7847" xr:uid="{3F254711-CABB-4663-A1CC-631CD6B8356B}"/>
    <cellStyle name="AA FRAME 2 5 4 2" xfId="8400" xr:uid="{D8CA393A-554F-4AFF-9D7D-8D20BFCD219E}"/>
    <cellStyle name="AA FRAME 2 5 5" xfId="6633" xr:uid="{5EFB5C18-8EC3-4EA3-AA84-F98D32237D06}"/>
    <cellStyle name="AA FRAME 2 5 5 2" xfId="8135" xr:uid="{4817694C-54DE-40ED-8AA2-AC6C764D049C}"/>
    <cellStyle name="AA FRAME 2 5 6" xfId="1731" xr:uid="{033A9C5D-9C2D-4CF3-866D-7509712EC1B3}"/>
    <cellStyle name="AA FRAME 2 5 7" xfId="7955" xr:uid="{B6D046BB-F0CB-4F42-9B86-34F8269110CB}"/>
    <cellStyle name="AA FRAME 2 6" xfId="753" xr:uid="{E5AA1524-537D-4B45-8F71-7B39DAEA8FEA}"/>
    <cellStyle name="AA FRAME 2 6 2" xfId="7220" xr:uid="{4DE1ED29-629A-4C13-B434-C3C20B8247E3}"/>
    <cellStyle name="AA FRAME 2 6 3" xfId="8200" xr:uid="{6F009C27-6D75-4244-A752-7C50C4257D7C}"/>
    <cellStyle name="AA FRAME 2 7" xfId="1033" xr:uid="{F3813D63-8424-4D17-B92B-527B45F79A54}"/>
    <cellStyle name="AA FRAME 2 7 2" xfId="7831" xr:uid="{13DA5130-7BB7-4F05-9176-F461DC5439C4}"/>
    <cellStyle name="AA FRAME 2 7 3" xfId="8384" xr:uid="{936E69FD-8BF4-452C-A80D-19A70614B5BA}"/>
    <cellStyle name="AA FRAME 2 8" xfId="955" xr:uid="{ECF6DEB2-D265-473A-8B49-72A73F4B7D28}"/>
    <cellStyle name="AA FRAME 2 9" xfId="1027" xr:uid="{3730F806-4086-4725-8CAD-59B63EA518E5}"/>
    <cellStyle name="AA FRAME 3" xfId="588" xr:uid="{66EE82B1-7039-49AD-9B02-18148166E15D}"/>
    <cellStyle name="AA FRAME 3 10" xfId="1211" xr:uid="{8261A652-EEAE-4181-83A8-E4D0BDFB37C8}"/>
    <cellStyle name="AA FRAME 3 11" xfId="1224" xr:uid="{91B28C55-C834-4423-863F-B5BDA1B7C037}"/>
    <cellStyle name="AA FRAME 3 12" xfId="1342" xr:uid="{F5869A2D-A392-443C-95BB-7ACBDE2A35E5}"/>
    <cellStyle name="AA FRAME 3 13" xfId="942" xr:uid="{3848EC97-51FD-4052-BAEF-DC96C1F7D3BC}"/>
    <cellStyle name="AA FRAME 3 14" xfId="1292" xr:uid="{6A1E0E37-48BC-44A9-B882-C6BDF908D7C7}"/>
    <cellStyle name="AA FRAME 3 15" xfId="884" xr:uid="{AFE7085C-8FC9-42E9-AD83-749EB62B16CD}"/>
    <cellStyle name="AA FRAME 3 16" xfId="1122" xr:uid="{1EE33FBA-6649-436D-A209-E1968670E7C3}"/>
    <cellStyle name="AA FRAME 3 17" xfId="1064" xr:uid="{EAD5531C-F689-4A80-86C2-5B78664B1D85}"/>
    <cellStyle name="AA FRAME 3 18" xfId="1067" xr:uid="{6FD8E53E-AB01-4163-8460-3E57CC8F3ACD}"/>
    <cellStyle name="AA FRAME 3 19" xfId="1313" xr:uid="{5B62CABD-9B9A-42AF-8DCA-64BE4E04197F}"/>
    <cellStyle name="AA FRAME 3 2" xfId="1085" xr:uid="{08895E32-8A9E-48EE-B39B-35CBBC5195CE}"/>
    <cellStyle name="AA FRAME 3 2 2" xfId="7647" xr:uid="{4E7CF8CC-6F39-4931-9ACA-15298196C5BE}"/>
    <cellStyle name="AA FRAME 3 2 2 2" xfId="8272" xr:uid="{E56CCF3D-5A24-4A0F-82FB-ABFA7C7FEF07}"/>
    <cellStyle name="AA FRAME 3 2 3" xfId="7852" xr:uid="{F9A8D9EE-0D4C-4AED-8580-D1505E91CF23}"/>
    <cellStyle name="AA FRAME 3 2 3 2" xfId="8405" xr:uid="{699C9E25-E284-44EB-8D35-9429B5BFFD02}"/>
    <cellStyle name="AA FRAME 3 2 4" xfId="7124" xr:uid="{0F04D548-3DDD-40E0-9CD0-0F007B35E9D7}"/>
    <cellStyle name="AA FRAME 3 2 4 2" xfId="8171" xr:uid="{B8CD94F3-D3B9-48B3-B80A-5A08ABA1362F}"/>
    <cellStyle name="AA FRAME 3 2 5" xfId="6274" xr:uid="{7D604266-1084-48E6-A81D-B546F524EF51}"/>
    <cellStyle name="AA FRAME 3 2 5 2" xfId="8117" xr:uid="{1C533AC2-E2A3-4D5B-A146-CA7EFF33AAED}"/>
    <cellStyle name="AA FRAME 3 2 6" xfId="2064" xr:uid="{1B175F93-A001-4762-AEE6-85FA3DA89BDF}"/>
    <cellStyle name="AA FRAME 3 2 7" xfId="7992" xr:uid="{00CC9A14-9B43-4E72-9D88-4258105A94B9}"/>
    <cellStyle name="AA FRAME 3 20" xfId="747" xr:uid="{AD1FF794-0F18-4DD2-9B96-412245EAEF5D}"/>
    <cellStyle name="AA FRAME 3 21" xfId="1343" xr:uid="{2DDF423C-1EB7-455B-A1D9-6BEB9F176B69}"/>
    <cellStyle name="AA FRAME 3 22" xfId="1335" xr:uid="{8E427CDF-9CE0-4710-A0DD-843E51F71549}"/>
    <cellStyle name="AA FRAME 3 23" xfId="1075" xr:uid="{B85E302E-7463-48C7-9BE9-F834F08C5870}"/>
    <cellStyle name="AA FRAME 3 24" xfId="1496" xr:uid="{2E354074-BBC9-443D-97B6-738AF35EB99E}"/>
    <cellStyle name="AA FRAME 3 25" xfId="1106" xr:uid="{FCDB774B-D8BB-4BAA-AD33-EA7DB17EF36A}"/>
    <cellStyle name="AA FRAME 3 26" xfId="1361" xr:uid="{AC29A589-7FB9-45B8-9442-76889A1BE624}"/>
    <cellStyle name="AA FRAME 3 27" xfId="984" xr:uid="{31D5F80F-8AC1-4BE0-8CE4-C2141DD1DE05}"/>
    <cellStyle name="AA FRAME 3 28" xfId="879" xr:uid="{F48B04BE-2E42-446B-A8F7-C5DE8EE39616}"/>
    <cellStyle name="AA FRAME 3 29" xfId="1174" xr:uid="{7119D32D-D538-49BD-8EE8-E6D6D3FFA602}"/>
    <cellStyle name="AA FRAME 3 3" xfId="851" xr:uid="{E5130B5A-AEE3-4092-B7E1-6F3CEDF4F942}"/>
    <cellStyle name="AA FRAME 3 3 2" xfId="7756" xr:uid="{C7038846-DE41-49AA-B6DD-F0298E669A50}"/>
    <cellStyle name="AA FRAME 3 3 2 2" xfId="8313" xr:uid="{14B22B92-33BF-4883-A10F-3462BC00BE73}"/>
    <cellStyle name="AA FRAME 3 3 3" xfId="7899" xr:uid="{672C6452-3B50-4947-BEE1-F118FF0BE9FF}"/>
    <cellStyle name="AA FRAME 3 3 3 2" xfId="8452" xr:uid="{6D517530-C978-4942-A499-AB02BCC4E236}"/>
    <cellStyle name="AA FRAME 3 3 4" xfId="7932" xr:uid="{973DEF5D-0806-4022-A034-2E4C5A9A66DD}"/>
    <cellStyle name="AA FRAME 3 3 4 2" xfId="8485" xr:uid="{E1D5E2B9-FAD6-4976-AB00-C36C7D15CE57}"/>
    <cellStyle name="AA FRAME 3 3 5" xfId="2207" xr:uid="{B3C024DD-57FD-4625-A08E-5B2A70302185}"/>
    <cellStyle name="AA FRAME 3 3 6" xfId="8032" xr:uid="{8493E087-C76D-472C-8330-26B0C6214B64}"/>
    <cellStyle name="AA FRAME 3 30" xfId="1585" xr:uid="{C5C97F80-DE63-4EB0-B14D-EE06ED46F90D}"/>
    <cellStyle name="AA FRAME 3 31" xfId="1569" xr:uid="{F7F00398-6448-4BCE-9F09-F9D09556E5C3}"/>
    <cellStyle name="AA FRAME 3 4" xfId="729" xr:uid="{EB9BB2FB-BB42-49D0-893F-E6F33AC8F6FF}"/>
    <cellStyle name="AA FRAME 3 4 2" xfId="7224" xr:uid="{F24C718B-2F86-45AA-A8FC-D809FD494D11}"/>
    <cellStyle name="AA FRAME 3 4 3" xfId="8201" xr:uid="{E593B119-C0D6-4531-B5F1-883CD516875C}"/>
    <cellStyle name="AA FRAME 3 5" xfId="985" xr:uid="{7F8FFD16-29DA-4A09-9326-2F7C8924D9B9}"/>
    <cellStyle name="AA FRAME 3 5 2" xfId="7130" xr:uid="{B28C881B-3544-4B5F-9E4F-ED4154CE0BBB}"/>
    <cellStyle name="AA FRAME 3 5 3" xfId="8177" xr:uid="{BB299714-FD46-448C-87A8-DD571048E59D}"/>
    <cellStyle name="AA FRAME 3 6" xfId="980" xr:uid="{B10889E9-A19A-4297-AAD3-78EDFC1BF8E1}"/>
    <cellStyle name="AA FRAME 3 6 2" xfId="7795" xr:uid="{C55586C2-FAE4-4BDF-8303-A119FCB8DD95}"/>
    <cellStyle name="AA FRAME 3 6 3" xfId="8348" xr:uid="{95E3EEC4-1AAB-4D92-8ADD-7C7086821FC8}"/>
    <cellStyle name="AA FRAME 3 7" xfId="1176" xr:uid="{66DF2AE2-C69A-4770-AF56-2D4F4D37445A}"/>
    <cellStyle name="AA FRAME 3 8" xfId="1178" xr:uid="{56FF0337-A9C8-4C53-86F4-D4EB9D101A2A}"/>
    <cellStyle name="AA FRAME 3 9" xfId="813" xr:uid="{419F736C-3A7C-4CDE-83CB-224A83B86FE3}"/>
    <cellStyle name="AA FRAME 4" xfId="637" xr:uid="{1FA50136-B48B-4E2A-BB2E-56AA41597C18}"/>
    <cellStyle name="AA FRAME 4 10" xfId="1306" xr:uid="{8CC73B86-1302-48C2-83A5-3F108049DA67}"/>
    <cellStyle name="AA FRAME 4 11" xfId="1304" xr:uid="{832284E8-D698-4049-BD2F-2C4C11BF7AC6}"/>
    <cellStyle name="AA FRAME 4 12" xfId="1191" xr:uid="{A1926074-E82E-4FF1-80DF-50251D2CAF7D}"/>
    <cellStyle name="AA FRAME 4 13" xfId="959" xr:uid="{44314A20-9385-44D4-B1CD-4E6241C92512}"/>
    <cellStyle name="AA FRAME 4 14" xfId="1253" xr:uid="{12A7ADD3-31CF-47EC-AB16-782DA955E9AC}"/>
    <cellStyle name="AA FRAME 4 15" xfId="924" xr:uid="{5FE63845-3B9E-42A7-81AE-AA73988C5DA5}"/>
    <cellStyle name="AA FRAME 4 16" xfId="1331" xr:uid="{3EFC1C73-A3C3-4A45-AFDB-4D6B1C10DAAC}"/>
    <cellStyle name="AA FRAME 4 17" xfId="1298" xr:uid="{D4DA968C-E7EC-46D8-936F-E6B6F49A864D}"/>
    <cellStyle name="AA FRAME 4 18" xfId="1458" xr:uid="{DD85BC55-5415-4779-9686-14B83735AA2A}"/>
    <cellStyle name="AA FRAME 4 19" xfId="1402" xr:uid="{C5805B07-37C5-4655-AAFB-AE729D695B0B}"/>
    <cellStyle name="AA FRAME 4 2" xfId="1124" xr:uid="{3FD2D229-B347-4674-A2E0-DDECF789D4DF}"/>
    <cellStyle name="AA FRAME 4 2 2" xfId="6446" xr:uid="{AE5E9B2A-C74F-4BE6-9DCC-B4FD070AB732}"/>
    <cellStyle name="AA FRAME 4 2 3" xfId="8126" xr:uid="{E985EAAE-E1E8-4082-937E-AF57B47FEEA2}"/>
    <cellStyle name="AA FRAME 4 20" xfId="1339" xr:uid="{91E2ABE0-83E2-4908-B6B8-31890EF22C1E}"/>
    <cellStyle name="AA FRAME 4 21" xfId="1483" xr:uid="{66E41999-04C7-4F19-B698-05880B26415C}"/>
    <cellStyle name="AA FRAME 4 22" xfId="1104" xr:uid="{F95BD48C-3ACE-42AE-B46D-C1771C51BF3E}"/>
    <cellStyle name="AA FRAME 4 23" xfId="1259" xr:uid="{BDEE181C-3FB5-45EB-BDD3-A42A2805B9D8}"/>
    <cellStyle name="AA FRAME 4 24" xfId="1401" xr:uid="{3E6F97D9-5301-4D27-BFFA-EBF1E892035D}"/>
    <cellStyle name="AA FRAME 4 25" xfId="1477" xr:uid="{80617ECF-682B-45B0-8867-AF8CA1810F68}"/>
    <cellStyle name="AA FRAME 4 26" xfId="1481" xr:uid="{6433B362-32DE-4165-A4AE-7F19BD4B7819}"/>
    <cellStyle name="AA FRAME 4 27" xfId="1600" xr:uid="{73B0FFD3-A51E-4DD7-AE8C-4A1F1147C914}"/>
    <cellStyle name="AA FRAME 4 28" xfId="1556" xr:uid="{130C9052-D0D0-4777-AAAA-0D98323ED60E}"/>
    <cellStyle name="AA FRAME 4 3" xfId="820" xr:uid="{38579ABD-9374-4F20-9AAD-742A0EBA0438}"/>
    <cellStyle name="AA FRAME 4 3 2" xfId="7253" xr:uid="{52C9FBC6-1718-4F1F-B0E1-C89CEDFF5D38}"/>
    <cellStyle name="AA FRAME 4 3 3" xfId="8216" xr:uid="{CDEA7B06-6483-4FA7-A3AC-CFC2FD76F7C7}"/>
    <cellStyle name="AA FRAME 4 4" xfId="792" xr:uid="{005CE11A-E354-41B9-8D97-0C68503E234C}"/>
    <cellStyle name="AA FRAME 4 4 2" xfId="7766" xr:uid="{445F81C7-6F19-4FB4-A335-9443C61A2C60}"/>
    <cellStyle name="AA FRAME 4 4 3" xfId="8319" xr:uid="{F321135C-ED0B-46C2-BACA-572C0EACF169}"/>
    <cellStyle name="AA FRAME 4 5" xfId="911" xr:uid="{699B18B7-6B7A-456A-860E-C0184EEAACAE}"/>
    <cellStyle name="AA FRAME 4 5 2" xfId="7817" xr:uid="{6DA8D185-E5F8-433D-B251-335545779AAA}"/>
    <cellStyle name="AA FRAME 4 5 3" xfId="8370" xr:uid="{114A8467-7459-4242-8CE4-1DC59618EE54}"/>
    <cellStyle name="AA FRAME 4 6" xfId="1053" xr:uid="{A76FFA13-D736-40B9-A370-C02E241FB703}"/>
    <cellStyle name="AA FRAME 4 6 2" xfId="6144" xr:uid="{868645C1-EC57-4BD6-92DA-76B7F05FAB9D}"/>
    <cellStyle name="AA FRAME 4 6 3" xfId="8091" xr:uid="{A23B96D0-8763-4F37-B576-081E7A63909A}"/>
    <cellStyle name="AA FRAME 4 7" xfId="1152" xr:uid="{6FBAFE08-B555-4C47-A05F-480E7E5A71BD}"/>
    <cellStyle name="AA FRAME 4 8" xfId="1190" xr:uid="{03868A68-1827-4EB1-A2A9-CD18137B5C6B}"/>
    <cellStyle name="AA FRAME 4 9" xfId="878" xr:uid="{8171B817-DE07-4252-93ED-37B186D6D72C}"/>
    <cellStyle name="AA FRAME 5" xfId="839" xr:uid="{DDA052DB-B638-46B9-AB4B-1203807C5D41}"/>
    <cellStyle name="AA FRAME 5 2" xfId="2203" xr:uid="{2BD8E3FF-B233-4D0B-9D3A-EF51FE71AB4F}"/>
    <cellStyle name="AA FRAME 5 2 2" xfId="7752" xr:uid="{9144E0DE-6CA8-437D-A1A7-E7398CA27A71}"/>
    <cellStyle name="AA FRAME 5 2 2 2" xfId="8309" xr:uid="{65BCEE5B-9549-42F8-9679-62F30D25EBCA}"/>
    <cellStyle name="AA FRAME 5 2 3" xfId="7895" xr:uid="{DC7ADC3F-CA50-4E8C-A1BF-7A3D48A2B217}"/>
    <cellStyle name="AA FRAME 5 2 3 2" xfId="8448" xr:uid="{4B1A03AC-0564-40A7-B6BD-E0D694807D13}"/>
    <cellStyle name="AA FRAME 5 2 4" xfId="7928" xr:uid="{38FB2BDA-8C4F-4EE8-94AB-992E17240C90}"/>
    <cellStyle name="AA FRAME 5 2 4 2" xfId="8481" xr:uid="{103F637B-9309-4BBD-948A-5FE5B97ECACD}"/>
    <cellStyle name="AA FRAME 5 2 5" xfId="8028" xr:uid="{C0EC279B-4351-49D3-8E45-3814C5004A1D}"/>
    <cellStyle name="AA FRAME 5 3" xfId="7580" xr:uid="{B25D4D56-D86A-4B8A-99E1-8C1C31DAFFE6}"/>
    <cellStyle name="AA FRAME 5 3 2" xfId="8268" xr:uid="{EABA9D43-AC0A-4BDE-BD21-C8CF0E7C5F8C}"/>
    <cellStyle name="AA FRAME 5 4" xfId="7842" xr:uid="{57B4A053-3471-4461-A4A5-5D42DCEA6C49}"/>
    <cellStyle name="AA FRAME 5 4 2" xfId="8395" xr:uid="{190A1FB6-0E81-4E41-BB0D-C45E0B87B5A8}"/>
    <cellStyle name="AA FRAME 5 5" xfId="7075" xr:uid="{0EC5F1CD-E97A-4E33-B523-0041F7A98976}"/>
    <cellStyle name="AA FRAME 5 5 2" xfId="8167" xr:uid="{F224D4B6-EF77-403C-B502-5781EFFF40BE}"/>
    <cellStyle name="AA FRAME 5 6" xfId="1988" xr:uid="{31ECD2DD-7AE0-4BDA-82C6-14328590C15C}"/>
    <cellStyle name="AA FRAME 5 7" xfId="7988" xr:uid="{2E5F2976-8AF0-410D-8C4B-3C4C7242F12C}"/>
    <cellStyle name="AA FRAME 6" xfId="764" xr:uid="{D22EEACA-466C-4AF1-8BAA-954BED382CBF}"/>
    <cellStyle name="AA FRAME 6 2" xfId="6347" xr:uid="{9054077B-8990-4553-B10C-0F09E9966372}"/>
    <cellStyle name="AA FRAME 6 3" xfId="8123" xr:uid="{7AC52C96-6F0D-466D-8CA2-36F383100A67}"/>
    <cellStyle name="AA FRAME 7" xfId="773" xr:uid="{5FCC2D5A-20EF-4DC2-A30C-974F06363943}"/>
    <cellStyle name="AA FRAME 8" xfId="1369" xr:uid="{D8C5B180-0367-400E-BB7A-8397A869C717}"/>
    <cellStyle name="AA FRAME 9" xfId="1509" xr:uid="{0B8059F7-1F3F-4261-B83B-16A840EF2564}"/>
    <cellStyle name="AA HEADING" xfId="232" xr:uid="{0C8F3C96-564A-4EA3-B83B-E1ACA15F0A37}"/>
    <cellStyle name="AA INITIALS" xfId="233" xr:uid="{01CACD69-7187-479F-ADE4-15688F2B9846}"/>
    <cellStyle name="AA INPUT" xfId="234" xr:uid="{3207F26F-76F2-42B3-9BB1-9BD23BB8FA44}"/>
    <cellStyle name="AA LOCK" xfId="235" xr:uid="{D465226F-870D-4DF1-A034-25A8969739E6}"/>
    <cellStyle name="AA MGR NAME" xfId="236" xr:uid="{6675FC19-7D15-44A2-8DB4-112443BF93B4}"/>
    <cellStyle name="AA NORMAL" xfId="237" xr:uid="{B43AF57D-2B42-4784-9BF8-0510AD54E925}"/>
    <cellStyle name="AA NUMBER" xfId="238" xr:uid="{12EFC921-34F0-40A1-86AE-A008E3C7A4EF}"/>
    <cellStyle name="AA NUMBER2" xfId="239" xr:uid="{809F60D0-3370-43F7-B359-11523304050F}"/>
    <cellStyle name="AA QUESTION" xfId="240" xr:uid="{AE9432AB-4AFA-46BE-A5A9-CDF26558FD44}"/>
    <cellStyle name="AA SHADE" xfId="241" xr:uid="{E7354739-B121-453A-B78B-56ED00CD1E2C}"/>
    <cellStyle name="Accent1 2" xfId="3377" xr:uid="{1EE6B372-91E9-403C-A4BC-6630516A1409}"/>
    <cellStyle name="Accent1 2 2" xfId="4943" xr:uid="{097636B5-2844-4C21-BD9A-702E3E82AF67}"/>
    <cellStyle name="Accent2 2" xfId="3378" xr:uid="{DD291870-74C8-4F3A-B140-F8E0292F6597}"/>
    <cellStyle name="Accent2 2 2" xfId="4944" xr:uid="{23CEC62B-731D-4B16-BF1A-99CC4AEEF8B8}"/>
    <cellStyle name="Accent3 2" xfId="3379" xr:uid="{D1DD81DD-6F32-4C57-9D7C-7F020DF0D46C}"/>
    <cellStyle name="Accent3 2 2" xfId="4945" xr:uid="{71CFDB52-D394-47AE-9D6F-926E3BBE5BB6}"/>
    <cellStyle name="Accent4 2" xfId="3381" xr:uid="{945BD9B7-86FB-43FF-AB23-956F9C301C80}"/>
    <cellStyle name="Accent4 2 2" xfId="3382" xr:uid="{5B5F21E9-1606-433E-BACB-ED51D7E054C9}"/>
    <cellStyle name="Accent4 2 3" xfId="4946" xr:uid="{CB8F0BDB-3D3F-419D-9ECB-8D7D05FB3D23}"/>
    <cellStyle name="Accent4 3" xfId="3380" xr:uid="{67908DBB-FDDE-4A67-9242-2A6C501A6C00}"/>
    <cellStyle name="Accent5 2" xfId="3383" xr:uid="{3CD9ABA6-B41E-4350-A4BC-5F36398A493A}"/>
    <cellStyle name="Accent5 2 2" xfId="4947" xr:uid="{06F14DA5-42F2-46EE-A760-C82F4F461634}"/>
    <cellStyle name="Accent6 2" xfId="3384" xr:uid="{4C9C10D9-0B4D-41C8-9D27-5D87D854EBE9}"/>
    <cellStyle name="Accent6 2 2" xfId="4948" xr:uid="{F3A4151A-F424-4C8A-86F5-272AC8E4D12C}"/>
    <cellStyle name="AG" xfId="242" xr:uid="{6B5A705D-2030-4B75-8805-A95545DA6B2D}"/>
    <cellStyle name="AXAPTA_Bold" xfId="3385" xr:uid="{D7720972-485F-499C-AE7B-360321E94F14}"/>
    <cellStyle name="Bad 2" xfId="3386" xr:uid="{0D8A303A-0A01-492F-9134-E4EF39E5E254}"/>
    <cellStyle name="Bad 2 2" xfId="4949" xr:uid="{F6557073-F7FE-44F0-AC7C-043A5DBF2C36}"/>
    <cellStyle name="BL - Style2" xfId="243" xr:uid="{BCE026A3-5BD5-4F92-BF07-C95E871A9565}"/>
    <cellStyle name="BOLD10 - Style1" xfId="244" xr:uid="{BCA6D424-8EBC-4D16-862C-9FCBF469EF4E}"/>
    <cellStyle name="BOLD12 - Style3" xfId="245" xr:uid="{2CBBA34C-4E74-4DDC-84D2-6804A5150356}"/>
    <cellStyle name="Border" xfId="246" xr:uid="{163F1344-3002-4044-A3EE-131C4A261A72}"/>
    <cellStyle name="Border 2" xfId="638" xr:uid="{48792B39-2B52-4568-8A99-275E3D2B8271}"/>
    <cellStyle name="Border 2 10" xfId="1182" xr:uid="{E30ACF08-9AD9-4627-8432-58BC261F8CCA}"/>
    <cellStyle name="Border 2 11" xfId="1467" xr:uid="{026B0328-07E9-409A-9E22-6C2DB963B4AB}"/>
    <cellStyle name="Border 2 12" xfId="1601" xr:uid="{4A44DBD1-2A9A-4A4E-8796-DB72E885D1EB}"/>
    <cellStyle name="Border 2 13" xfId="1555" xr:uid="{77AF1847-FEB4-4D33-BFFF-A335438ED310}"/>
    <cellStyle name="Border 2 2" xfId="1125" xr:uid="{B31983C2-DB6F-4021-8363-B415BFFD3F64}"/>
    <cellStyle name="Border 2 2 2" xfId="2191" xr:uid="{14089457-3B19-4E3F-8B29-4A2B61FB07CB}"/>
    <cellStyle name="Border 2 2 2 2" xfId="7883" xr:uid="{19FE0F92-6454-4CF5-9252-EF6D184E9596}"/>
    <cellStyle name="Border 2 2 2 2 2" xfId="8436" xr:uid="{E35AD1C2-BE93-4D12-B8F7-D1B1D3C0DABA}"/>
    <cellStyle name="Border 2 2 2 3" xfId="7039" xr:uid="{B973545A-A676-4265-A349-965989DFA312}"/>
    <cellStyle name="Border 2 2 2 3 2" xfId="8157" xr:uid="{2BE50DB0-CEC5-4F6D-A649-94D36F7FE73B}"/>
    <cellStyle name="Border 2 2 2 4" xfId="8016" xr:uid="{B6DBC712-8DBD-4E9A-BAFD-36CA9F5DFC30}"/>
    <cellStyle name="Border 2 2 3" xfId="7829" xr:uid="{F766449D-7BCB-430A-B046-0450474B7BCA}"/>
    <cellStyle name="Border 2 2 3 2" xfId="8382" xr:uid="{75222F2A-2AA3-4EB5-AC8A-E5BB3DF7550C}"/>
    <cellStyle name="Border 2 2 4" xfId="6820" xr:uid="{452981D4-50D4-45E3-BFE9-2579F66EE914}"/>
    <cellStyle name="Border 2 2 4 2" xfId="8145" xr:uid="{1D09F24A-79AF-4D91-A1BE-232AE4333319}"/>
    <cellStyle name="Border 2 2 5" xfId="1937" xr:uid="{804F660B-CFDC-4B86-A348-EF7B5B25F0CA}"/>
    <cellStyle name="Border 2 2 6" xfId="7976" xr:uid="{012F037B-A581-4879-A7CA-D966A4E409F3}"/>
    <cellStyle name="Border 2 3" xfId="742" xr:uid="{E4BBC84E-DDB8-4AEC-BDD3-A312AEC1BFE8}"/>
    <cellStyle name="Border 2 3 2" xfId="2204" xr:uid="{4B1B20BA-05A2-4C3A-A1E3-9B3D81687E73}"/>
    <cellStyle name="Border 2 3 2 2" xfId="7753" xr:uid="{9BF25287-64D0-4CF4-B147-D09D31E2C850}"/>
    <cellStyle name="Border 2 3 2 2 2" xfId="8310" xr:uid="{CC155F5D-5B93-434B-B468-A150CAF21A98}"/>
    <cellStyle name="Border 2 3 2 3" xfId="7896" xr:uid="{22A755A4-E2A7-464B-8C7E-B7F8E59636B9}"/>
    <cellStyle name="Border 2 3 2 3 2" xfId="8449" xr:uid="{114035F8-762D-4AEC-ADA8-7C835A1E0525}"/>
    <cellStyle name="Border 2 3 2 4" xfId="7929" xr:uid="{0E7BC4E9-3817-4534-91B9-2E9ECA7D5731}"/>
    <cellStyle name="Border 2 3 2 4 2" xfId="8482" xr:uid="{C3AB7A18-54DB-4AA7-A455-41ACC0EB7529}"/>
    <cellStyle name="Border 2 3 2 5" xfId="8029" xr:uid="{B2020B36-43AA-4085-9236-10E1A1BBFA0F}"/>
    <cellStyle name="Border 2 3 3" xfId="7843" xr:uid="{C14951DE-8039-4DC8-A1A6-D21AE6CF7678}"/>
    <cellStyle name="Border 2 3 3 2" xfId="8396" xr:uid="{419D1CBC-7B2E-48EA-BC33-3FB7488F414B}"/>
    <cellStyle name="Border 2 3 4" xfId="1990" xr:uid="{F64BFDAB-BEF0-4BEF-AAD2-0083BD46D100}"/>
    <cellStyle name="Border 2 3 5" xfId="7989" xr:uid="{EEC32608-4C5E-4581-A3DF-604E94E94449}"/>
    <cellStyle name="Border 2 4" xfId="810" xr:uid="{FDA5D558-B470-468B-AAEC-B63D74AE1FA7}"/>
    <cellStyle name="Border 2 4 2" xfId="7865" xr:uid="{E80C22A3-47DC-4C88-8B99-6626160D8F91}"/>
    <cellStyle name="Border 2 4 2 2" xfId="8418" xr:uid="{DD4553E9-B44C-4438-A3ED-81971731725B}"/>
    <cellStyle name="Border 2 4 3" xfId="6966" xr:uid="{732F9751-C75A-4671-A547-70B3B33C80CF}"/>
    <cellStyle name="Border 2 4 3 2" xfId="8153" xr:uid="{343FDE05-8E0F-4897-BAA0-EC5F51024200}"/>
    <cellStyle name="Border 2 4 4" xfId="2108" xr:uid="{18CF541B-81CC-416F-8E8A-A18C4A6408DF}"/>
    <cellStyle name="Border 2 4 5" xfId="8003" xr:uid="{33170CE5-A3D8-41D8-B026-72A8E3BF3243}"/>
    <cellStyle name="Border 2 5" xfId="949" xr:uid="{E8BF668E-12B6-492F-A76D-F368A3F08125}"/>
    <cellStyle name="Border 2 5 2" xfId="7767" xr:uid="{0BC27BFC-E19A-47E0-90F6-7C800695D7C4}"/>
    <cellStyle name="Border 2 5 3" xfId="8320" xr:uid="{F67E4E98-A4B1-4CD7-9DCB-11726A268E4E}"/>
    <cellStyle name="Border 2 6" xfId="1117" xr:uid="{BCCA8C76-8F84-4B00-9EF5-1715D0D8A132}"/>
    <cellStyle name="Border 2 7" xfId="1329" xr:uid="{62AE804F-2326-4286-A7A9-C9D51521A18F}"/>
    <cellStyle name="Border 2 8" xfId="1357" xr:uid="{DA2638F6-A66F-4C48-9B1C-1F1C88FD789F}"/>
    <cellStyle name="Border 2 9" xfId="1396" xr:uid="{82F2CC66-90D2-43B3-9898-9A92ED3521EE}"/>
    <cellStyle name="Border 3" xfId="1843" xr:uid="{FC72F78F-1CB8-4978-BB46-3731A6600ADC}"/>
    <cellStyle name="Border 3 2" xfId="2182" xr:uid="{287E991C-EC09-4609-BD30-5D4C2D54130D}"/>
    <cellStyle name="Border 3 2 2" xfId="7732" xr:uid="{25947599-432C-446E-83BB-23CDB7E38A7A}"/>
    <cellStyle name="Border 3 2 2 2" xfId="8289" xr:uid="{EEADBCEE-B4A2-4BC2-9FCC-0CFDEE185F25}"/>
    <cellStyle name="Border 3 2 3" xfId="7874" xr:uid="{210F3538-8D95-4552-B076-1C6F069C23ED}"/>
    <cellStyle name="Border 3 2 3 2" xfId="8427" xr:uid="{95A9BC27-3EDA-4317-88A3-8FBC3CF7093F}"/>
    <cellStyle name="Border 3 2 4" xfId="7908" xr:uid="{F7844E73-888F-4049-9098-F00D9E1C9288}"/>
    <cellStyle name="Border 3 2 4 2" xfId="8461" xr:uid="{C121390F-D0BD-40B3-97B4-CBFC5D8DE878}"/>
    <cellStyle name="Border 3 2 5" xfId="8007" xr:uid="{955DF443-A734-4B01-A550-99646F617A2C}"/>
    <cellStyle name="Border 3 3" xfId="7814" xr:uid="{2808F784-7EE3-44DA-AAD3-E95CC1FF030D}"/>
    <cellStyle name="Border 3 3 2" xfId="8367" xr:uid="{AC6D6598-3E33-49BB-A978-39598FE629DA}"/>
    <cellStyle name="Border 3 4" xfId="7967" xr:uid="{149AE03B-B264-4430-A58D-0EE84197BFC4}"/>
    <cellStyle name="Border 4" xfId="1804" xr:uid="{CF1A0A51-1978-40FB-BF29-85DB6E51281E}"/>
    <cellStyle name="Border 4 2" xfId="2179" xr:uid="{3C385B95-2306-4ABA-8F24-2E1FAD8A0988}"/>
    <cellStyle name="Border 4 2 2" xfId="7729" xr:uid="{74EA8A03-FB1E-4B52-92C5-2B97D6498F92}"/>
    <cellStyle name="Border 4 2 2 2" xfId="8286" xr:uid="{8CF112F4-E5D5-40A6-ADE5-D69150D302D1}"/>
    <cellStyle name="Border 4 2 3" xfId="7871" xr:uid="{BD32AE21-6DF2-413B-81EE-61C9A480A542}"/>
    <cellStyle name="Border 4 2 3 2" xfId="8424" xr:uid="{9C3822C1-57A0-4FBB-AEC5-F99BDF976282}"/>
    <cellStyle name="Border 4 2 4" xfId="7905" xr:uid="{BE393929-ABC5-4E32-B250-291EFE806546}"/>
    <cellStyle name="Border 4 2 4 2" xfId="8458" xr:uid="{6A704EC8-62C3-4C0F-8954-DD03C1F13DF4}"/>
    <cellStyle name="Border 4 2 5" xfId="8004" xr:uid="{053B00F9-6F26-44BF-912B-2FB8EFBEADD4}"/>
    <cellStyle name="Border 4 3" xfId="7807" xr:uid="{C222D7EF-F053-408E-98D0-B15F94C90305}"/>
    <cellStyle name="Border 4 3 2" xfId="8360" xr:uid="{15EE7804-7A2C-46F1-9E69-A328166483C0}"/>
    <cellStyle name="Border 4 4" xfId="7964" xr:uid="{83D1CAAD-CF24-4765-A013-0C5D5024D25F}"/>
    <cellStyle name="Border 5" xfId="1557" xr:uid="{D1D1BDB3-9720-488D-82A4-C344579EC53A}"/>
    <cellStyle name="Border 6" xfId="1543" xr:uid="{BA9E21A1-8E80-4800-A90E-2866E22D4676}"/>
    <cellStyle name="brd" xfId="3387" xr:uid="{E58A1D3A-4E6C-4BC2-8E45-D5D8B7C900E5}"/>
    <cellStyle name="brd 2" xfId="8038" xr:uid="{F214C1C5-D17D-4319-9D6B-7D74DD9EDC27}"/>
    <cellStyle name="Calc Currency (0)" xfId="247" xr:uid="{387163F9-21E7-48C4-951F-589117EF9438}"/>
    <cellStyle name="Calc Currency (0) 2" xfId="5885" xr:uid="{2A25FECC-81B0-4773-A6E7-52C44AFA1FC6}"/>
    <cellStyle name="Calc Currency (0) 3" xfId="3388" xr:uid="{3B7826BC-CCBC-46FF-A3F5-045EA27577D0}"/>
    <cellStyle name="Calc Currency (2)" xfId="248" xr:uid="{B8046746-ABD5-4B49-86DA-5BF3FB8CD218}"/>
    <cellStyle name="Calc Percent (0)" xfId="249" xr:uid="{C6707878-D071-47AF-B9DB-677919D3D4CD}"/>
    <cellStyle name="Calc Percent (1)" xfId="250" xr:uid="{4AD66EAC-897F-4D73-BF1D-7B145B9F4881}"/>
    <cellStyle name="Calc Percent (2)" xfId="251" xr:uid="{29B8BB78-7CA2-4D53-B90A-4CEF5B5BE9D1}"/>
    <cellStyle name="Calc Units (0)" xfId="252" xr:uid="{01A47032-5D3C-4E92-B957-F385E3F61EE0}"/>
    <cellStyle name="Calc Units (1)" xfId="253" xr:uid="{8CD7483B-84A8-47EB-B406-41BEAD1598CE}"/>
    <cellStyle name="Calc Units (2)" xfId="254" xr:uid="{DC7AC1BF-C53C-4787-81A1-5635FE24BFFE}"/>
    <cellStyle name="Calculation 2" xfId="3389" xr:uid="{7E7BF97A-FCA2-4EE5-B9C7-EA8C10A0DAC8}"/>
    <cellStyle name="Calculation 2 2" xfId="4950" xr:uid="{5C3B6025-4B99-449C-9FB4-3792F9D42E04}"/>
    <cellStyle name="Calculation 2 3" xfId="8039" xr:uid="{E0F98F16-2E25-4C12-BDE3-25A605D0E3F5}"/>
    <cellStyle name="Check Cell 2" xfId="3390" xr:uid="{1E14388B-458A-4184-B6A1-9D3CD31D2E1E}"/>
    <cellStyle name="Check Cell 2 2" xfId="4951" xr:uid="{7BBEB211-263A-46AA-8D6E-0103B20251EE}"/>
    <cellStyle name="Comma" xfId="22" builtinId="3"/>
    <cellStyle name="Comma  - Style1" xfId="255" xr:uid="{5CFB9387-600E-4F49-9FD9-AE1FE16DE596}"/>
    <cellStyle name="Comma  - Style2" xfId="256" xr:uid="{8A76E031-0985-46A9-AD5B-A3965239AB2F}"/>
    <cellStyle name="Comma  - Style3" xfId="257" xr:uid="{805242D6-5B9E-42C8-B9AD-B53D9BDD526A}"/>
    <cellStyle name="Comma  - Style4" xfId="258" xr:uid="{5FA9659E-A5DA-4E4A-83E0-329914292DCF}"/>
    <cellStyle name="Comma  - Style5" xfId="259" xr:uid="{C632C898-0A8B-48FF-A31B-4FD1FC204C9C}"/>
    <cellStyle name="Comma  - Style6" xfId="260" xr:uid="{4F88AD0E-4893-4FC4-9BD7-FF812F9960C3}"/>
    <cellStyle name="Comma  - Style7" xfId="261" xr:uid="{1BBB353E-D0A8-4CB6-9E72-3ECBD657C276}"/>
    <cellStyle name="Comma  - Style8" xfId="262" xr:uid="{C665C455-3164-496A-BF78-BA6867F9C5B7}"/>
    <cellStyle name="Comma [0] 2" xfId="3391" xr:uid="{DAFA6E39-7706-46AF-B27F-FFA71076EFB3}"/>
    <cellStyle name="Comma [0] 2 2" xfId="3392" xr:uid="{4DB9BCD3-BD3B-4F18-9923-9504FF996407}"/>
    <cellStyle name="Comma [0] 2 2 2" xfId="4550" xr:uid="{EDF094FB-7006-4BB5-9709-94E3940421BC}"/>
    <cellStyle name="Comma [0] 2 3" xfId="3393" xr:uid="{46E1A813-9F61-4FE3-8B24-E310012B6235}"/>
    <cellStyle name="Comma [0] 2 3 2" xfId="4551" xr:uid="{55757DAE-63E0-49C2-8F7B-C2FBB968A765}"/>
    <cellStyle name="Comma [0] 2 4" xfId="3394" xr:uid="{355F1B0B-B013-4A97-9A73-B8F72BA8050E}"/>
    <cellStyle name="Comma [0] 2 4 2" xfId="4552" xr:uid="{505579D1-6258-4FDE-8255-59EFBDA61358}"/>
    <cellStyle name="Comma [0] 2 5" xfId="4549" xr:uid="{5C8A4527-5A9D-4E2B-ABA7-2069676DEAC4}"/>
    <cellStyle name="Comma [00]" xfId="263" xr:uid="{35AE1C07-EE0B-471F-9238-327F8E0A295A}"/>
    <cellStyle name="Comma 10" xfId="487" xr:uid="{5FAB333E-1CF1-490F-B452-DA3392131D84}"/>
    <cellStyle name="Comma 10 10" xfId="3157" xr:uid="{C76CC3CA-361C-4F23-A0F5-B721920E15D1}"/>
    <cellStyle name="Comma 10 10 2" xfId="6035" xr:uid="{E1C3CF8C-7DFB-484F-A749-73E2F1578B46}"/>
    <cellStyle name="Comma 10 11" xfId="5925" xr:uid="{1B1C067A-1FDC-4773-9185-2B92FCD6A677}"/>
    <cellStyle name="Comma 10 11 2" xfId="2990" xr:uid="{A4052105-A908-4036-B51B-914F4366126A}"/>
    <cellStyle name="Comma 10 11 4" xfId="100" xr:uid="{EAE672AE-B43C-40E2-9C1F-70110E2A2F4D}"/>
    <cellStyle name="Comma 10 11 4 2" xfId="1974" xr:uid="{B83843A5-C572-4B14-8CCF-CA7EB698E291}"/>
    <cellStyle name="Comma 10 11 4 2 2" xfId="6856" xr:uid="{F003967A-3853-45B0-B495-AD2F0C903D55}"/>
    <cellStyle name="Comma 10 11 4 3" xfId="6096" xr:uid="{F45BF2C7-4927-478D-9FF6-9B8F07A98CB9}"/>
    <cellStyle name="Comma 10 12" xfId="2509" xr:uid="{4DD38751-ACF3-4B46-AB4F-4C8F8C82654F}"/>
    <cellStyle name="Comma 10 13" xfId="2388" xr:uid="{37D977CA-9242-4E5E-B9CF-17071870AAE0}"/>
    <cellStyle name="Comma 10 14" xfId="6043" xr:uid="{14D65339-D399-438A-8E27-B9D7664AF327}"/>
    <cellStyle name="Comma 10 15" xfId="6169" xr:uid="{50506DFE-A7CE-4E30-8BA5-459492D98EC6}"/>
    <cellStyle name="Comma 10 16" xfId="6354" xr:uid="{4AD03658-7CE9-4CE5-BD80-F672932AF222}"/>
    <cellStyle name="Comma 10 17" xfId="7153" xr:uid="{33DF1572-6A18-48F8-96DB-F75395E52500}"/>
    <cellStyle name="Comma 10 18" xfId="2306" xr:uid="{02927EF1-5729-4C1C-A9D1-34B372A9DA27}"/>
    <cellStyle name="Comma 10 2" xfId="97" xr:uid="{E4B74EFF-B0E3-482E-9CE5-01D0191529ED}"/>
    <cellStyle name="Comma 10 2 10" xfId="6308" xr:uid="{B0F56574-7537-4531-93FE-71641AFFA96D}"/>
    <cellStyle name="Comma 10 2 11" xfId="7084" xr:uid="{EED242FF-749C-4176-AC8B-67A1C3EDEBB9}"/>
    <cellStyle name="Comma 10 2 12" xfId="2417" xr:uid="{6D29B57A-E52F-42BA-A53A-E98F6FCDEDAC}"/>
    <cellStyle name="Comma 10 2 2" xfId="573" xr:uid="{03DDAA2A-DDEF-4C82-BDF7-BE31A89CDFB5}"/>
    <cellStyle name="Comma 10 2 2 2" xfId="1927" xr:uid="{DEBEABB7-9DD3-40C8-BE70-E47463C65BCB}"/>
    <cellStyle name="Comma 10 2 2 2 2" xfId="6816" xr:uid="{AB0AFA73-12F8-4A68-ABC1-19FC9508B4CD}"/>
    <cellStyle name="Comma 10 2 2 2 3" xfId="2908" xr:uid="{1A40D454-38F4-4647-929A-F01890844E09}"/>
    <cellStyle name="Comma 10 2 2 3" xfId="1723" xr:uid="{B4F0EFE9-EF18-409F-AEB3-9FADA8A80923}"/>
    <cellStyle name="Comma 10 2 2 3 2" xfId="6233" xr:uid="{B4E41546-6B61-4BF0-8248-8FDAD351A629}"/>
    <cellStyle name="Comma 10 2 2 4" xfId="2664" xr:uid="{ED744931-5789-4111-B350-E23F507189A7}"/>
    <cellStyle name="Comma 10 2 3" xfId="568" xr:uid="{809B98E7-219B-4EF2-9192-3782EA110DC3}"/>
    <cellStyle name="Comma 10 2 3 2" xfId="2054" xr:uid="{E94B5DC9-CA5C-40A2-BB9A-50F53C9E4B3C}"/>
    <cellStyle name="Comma 10 2 3 2 2" xfId="6232" xr:uid="{408D8A1A-8656-479E-A36E-F12E65BD4EB6}"/>
    <cellStyle name="Comma 10 2 3 3" xfId="1755" xr:uid="{14720751-30BA-4EFE-B3EB-726E9F54B933}"/>
    <cellStyle name="Comma 10 2 3 3 2" xfId="7413" xr:uid="{347A01BE-9AC9-48F4-B2B4-77C7476975B4}"/>
    <cellStyle name="Comma 10 2 3 3 3" xfId="6655" xr:uid="{631B66C2-36E6-48B5-AB04-BDD9B3136C6A}"/>
    <cellStyle name="Comma 10 2 3 4" xfId="2817" xr:uid="{136AC43C-17AB-42B2-8FCA-45A461521E91}"/>
    <cellStyle name="Comma 10 2 4" xfId="1926" xr:uid="{6824E059-453A-424E-90B6-4A43D385AA6E}"/>
    <cellStyle name="Comma 10 2 4 2" xfId="6815" xr:uid="{B058758A-22DA-4DC4-9107-46B21B82EADB}"/>
    <cellStyle name="Comma 10 2 4 3" xfId="5479" xr:uid="{B1F57E3E-9697-4E1A-8B21-EA88031B7FB1}"/>
    <cellStyle name="Comma 10 2 5" xfId="1966" xr:uid="{A43FC007-BAF0-4EAE-B5FA-98FD3C7394CD}"/>
    <cellStyle name="Comma 10 2 5 2" xfId="6849" xr:uid="{8759F2F7-2B59-43B5-8A51-BCD8495945F1}"/>
    <cellStyle name="Comma 10 2 5 3" xfId="7559" xr:uid="{BC06A8CB-4DA2-4A9E-806D-FD7E79FE7393}"/>
    <cellStyle name="Comma 10 2 5 4" xfId="5646" xr:uid="{1260209E-E26D-4228-B1D8-98AE1F1FEF6B}"/>
    <cellStyle name="Comma 10 2 6" xfId="1722" xr:uid="{2520CF33-41DE-489A-A57A-D5219873310C}"/>
    <cellStyle name="Comma 10 2 6 2" xfId="6625" xr:uid="{A48EC0F5-0142-4B26-9EC8-537D582D1A35}"/>
    <cellStyle name="Comma 10 2 6 3" xfId="5812" xr:uid="{544F3BEF-E729-44B7-A1D7-71FE01765DC8}"/>
    <cellStyle name="Comma 10 2 7" xfId="3395" xr:uid="{E11DF5A0-1E53-4CCB-99E0-00C675F438CD}"/>
    <cellStyle name="Comma 10 2 8" xfId="2557" xr:uid="{A77565D2-1FAF-4DC6-9FB4-90CE765AF541}"/>
    <cellStyle name="Comma 10 2 9" xfId="6094" xr:uid="{2D964D71-B003-466F-BA68-8994BF511A00}"/>
    <cellStyle name="Comma 10 3" xfId="617" xr:uid="{26891599-B9A1-4E06-AEDF-5800FC6CE158}"/>
    <cellStyle name="Comma 10 3 2" xfId="2088" xr:uid="{4DA9A596-0193-410B-89C4-BC78AD53E421}"/>
    <cellStyle name="Comma 10 3 2 2" xfId="6946" xr:uid="{C4F08CC7-DB86-4289-9C4C-702B352D1D28}"/>
    <cellStyle name="Comma 10 3 2 3" xfId="7665" xr:uid="{838A4C98-6F9C-43B3-9372-59D79655540C}"/>
    <cellStyle name="Comma 10 3 2 4" xfId="2867" xr:uid="{9F083B31-5F90-4B56-A531-F61538BEDD24}"/>
    <cellStyle name="Comma 10 3 3" xfId="1847" xr:uid="{5FF38186-1ACB-4EB4-823E-5352EC079E92}"/>
    <cellStyle name="Comma 10 3 3 2" xfId="6739" xr:uid="{79E37BE2-94DF-4F5A-BA39-AAD39F9BD295}"/>
    <cellStyle name="Comma 10 3 3 3" xfId="7467" xr:uid="{6D8A7009-B892-4CE2-9471-351ED1D33E2A}"/>
    <cellStyle name="Comma 10 3 3 4" xfId="4999" xr:uid="{4F24E242-A521-44AA-95C6-8B5BF6CE90AF}"/>
    <cellStyle name="Comma 10 3 4" xfId="6428" xr:uid="{FBCA623D-B92D-4307-8EB7-C5184D5C0E46}"/>
    <cellStyle name="Comma 10 3 5" xfId="7244" xr:uid="{E4271F64-DB9B-44A3-A480-C19D58AA9F2E}"/>
    <cellStyle name="Comma 10 3 6" xfId="2613" xr:uid="{5AFBEC3D-5201-4F74-A968-EBAC619BADC9}"/>
    <cellStyle name="Comma 10 4" xfId="655" xr:uid="{5D575556-BE84-4D66-A50F-34F81432590B}"/>
    <cellStyle name="Comma 10 4 2" xfId="2122" xr:uid="{ECBE8E79-090E-440A-B17E-ABA062453442}"/>
    <cellStyle name="Comma 10 4 2 2" xfId="6979" xr:uid="{855860B5-FEDE-4025-BBC8-C731B9889C6A}"/>
    <cellStyle name="Comma 10 4 2 3" xfId="7678" xr:uid="{49FEE755-0D51-4C06-B52F-369A701ADB81}"/>
    <cellStyle name="Comma 10 4 2 4" xfId="5044" xr:uid="{3461CC52-D53A-4BBA-B2AA-1BECA2A05586}"/>
    <cellStyle name="Comma 10 4 3" xfId="6460" xr:uid="{6DDA59FF-DB66-4B41-BB1A-580311995985}"/>
    <cellStyle name="Comma 10 4 4" xfId="7261" xr:uid="{828C3641-675C-4EAB-85F2-DFB38310CDD5}"/>
    <cellStyle name="Comma 10 4 5" xfId="3004" xr:uid="{06F1488A-5E13-4B28-83FD-ABF8B124FB85}"/>
    <cellStyle name="Comma 10 5" xfId="79" xr:uid="{0820115A-24BC-430C-82CE-A1EA8A9B71E5}"/>
    <cellStyle name="Comma 10 5 2" xfId="141" xr:uid="{03D0D3C5-B2D4-4B28-87B6-7AA7433D3045}"/>
    <cellStyle name="Comma 10 5 2 2" xfId="1820" xr:uid="{A26EA8C7-1139-4F2A-84D3-D850BB30E2F9}"/>
    <cellStyle name="Comma 10 5 2 2 2" xfId="7449" xr:uid="{C759D345-071E-42C4-A9BB-68B1E1DD8D32}"/>
    <cellStyle name="Comma 10 5 2 2 3" xfId="6711" xr:uid="{F735A100-38AA-4C66-8891-377A44EA6E78}"/>
    <cellStyle name="Comma 10 5 2 3" xfId="6336" xr:uid="{10AD2590-49FF-4D4E-B0A9-EA9AAFD64826}"/>
    <cellStyle name="Comma 10 5 2 4" xfId="7113" xr:uid="{9FE2FBA4-348D-4208-BF64-839C62AF85E7}"/>
    <cellStyle name="Comma 10 5 2 5" xfId="6129" xr:uid="{816259DE-DE51-4685-A257-51105595F940}"/>
    <cellStyle name="Comma 10 5 3" xfId="607" xr:uid="{5091F977-A6C4-48A6-875A-783DF5B59E72}"/>
    <cellStyle name="Comma 10 5 3 2" xfId="2081" xr:uid="{6AAB0E32-19C5-4851-9AB2-D96D4F0CE6BE}"/>
    <cellStyle name="Comma 10 5 3 2 2" xfId="7663" xr:uid="{E65CC01E-B001-4D70-807C-7924D6A501EE}"/>
    <cellStyle name="Comma 10 5 3 2 3" xfId="6943" xr:uid="{4BA13503-1C2D-4678-9401-D39346855D34}"/>
    <cellStyle name="Comma 10 5 3 3" xfId="6425" xr:uid="{37BA3DAD-0DB9-4A46-B821-9007AEC4DD21}"/>
    <cellStyle name="Comma 10 5 3 4" xfId="7242" xr:uid="{0E4FEE1A-4273-4844-A15E-B726FDE24C8A}"/>
    <cellStyle name="Comma 10 5 3 5" xfId="6256" xr:uid="{A5A4EFB8-A2EA-4F62-84C8-7C21489211A8}"/>
    <cellStyle name="Comma 10 5 4" xfId="1959" xr:uid="{BCA0AE8B-1C5C-44A3-A91C-F386B057174E}"/>
    <cellStyle name="Comma 10 5 4 2" xfId="6841" xr:uid="{251164F8-0DFF-4629-A233-3FD4B990919A}"/>
    <cellStyle name="Comma 10 5 4 3" xfId="7553" xr:uid="{BF12098D-B3C1-4CB3-B7EE-50EB4962447B}"/>
    <cellStyle name="Comma 10 5 4 4" xfId="6082" xr:uid="{E2D05FB5-9B7D-4103-854F-BB10B4A8401D}"/>
    <cellStyle name="Comma 10 5 5" xfId="6299" xr:uid="{CF53D5D7-DF24-437E-B04F-055C99A0C033}"/>
    <cellStyle name="Comma 10 5 6" xfId="7073" xr:uid="{54FB48D7-90BB-43AE-B8FB-0FE288DB5B40}"/>
    <cellStyle name="Comma 10 5 7" xfId="2775" xr:uid="{071E0612-EA16-459B-A3C6-B00659E8D8B3}"/>
    <cellStyle name="Comma 10 6" xfId="1999" xr:uid="{18239B71-00B3-4C2B-AF9B-F9F90FB87FD0}"/>
    <cellStyle name="Comma 10 6 2" xfId="6869" xr:uid="{1E26CB1A-F541-4C5C-B127-F1DC1099148A}"/>
    <cellStyle name="Comma 10 6 3" xfId="7586" xr:uid="{369D7C34-E3D0-4708-A1C4-20EB5BD8077F}"/>
    <cellStyle name="Comma 10 6 4" xfId="5224" xr:uid="{E0E514A0-F424-47A6-891D-6BF8A3AB34B9}"/>
    <cellStyle name="Comma 10 7" xfId="1650" xr:uid="{DE7EFBC6-3848-4D98-9890-8F27C151A4EF}"/>
    <cellStyle name="Comma 10 7 2" xfId="6555" xr:uid="{764F0B62-9E63-4FC0-ABD4-932EBFE6345F}"/>
    <cellStyle name="Comma 10 7 3" xfId="7330" xr:uid="{A29DF56E-1575-40D3-A5C3-04D4C0FBEB95}"/>
    <cellStyle name="Comma 10 7 4" xfId="5387" xr:uid="{5B9BB52A-1C05-43B1-A173-6930CC27DBA8}"/>
    <cellStyle name="Comma 10 8" xfId="5546" xr:uid="{FC09290E-61A5-4EDF-B50B-99E244B54544}"/>
    <cellStyle name="Comma 10 9" xfId="5709" xr:uid="{BD46C130-8CE0-4CA1-BA4C-759074695E7A}"/>
    <cellStyle name="Comma 100" xfId="1518" xr:uid="{BA8A7EAB-B12A-40AF-85F1-CEB724C90B46}"/>
    <cellStyle name="Comma 100 2" xfId="4755" xr:uid="{25A35996-F8CE-440F-9D24-D7E277BFBD68}"/>
    <cellStyle name="Comma 100 3" xfId="4373" xr:uid="{6BE26B3A-69E4-4B89-9AA4-ABCC17753A27}"/>
    <cellStyle name="Comma 101" xfId="1524" xr:uid="{A14CF36A-41AD-4270-9E5E-59F7457524F6}"/>
    <cellStyle name="Comma 101 2" xfId="4860" xr:uid="{12CB6A41-F942-4A1E-93EE-945A987715DF}"/>
    <cellStyle name="Comma 101 3" xfId="4494" xr:uid="{57E41488-12B0-49BF-BB82-7F9CB9E9325C}"/>
    <cellStyle name="Comma 102" xfId="1531" xr:uid="{21CA101C-224B-42C6-BEE7-2BCC58C90164}"/>
    <cellStyle name="Comma 102 2" xfId="4756" xr:uid="{E225423F-C030-457D-854C-CDC94D9EEDED}"/>
    <cellStyle name="Comma 102 3" xfId="4374" xr:uid="{D762A647-7FBB-429B-8CE3-C52FA3CB2B67}"/>
    <cellStyle name="Comma 103" xfId="1537" xr:uid="{52800E3A-A45F-4700-B002-94AA65A1ABAC}"/>
    <cellStyle name="Comma 103 2" xfId="4859" xr:uid="{9D6A588F-35E5-4901-B5CC-CFF092DE2D28}"/>
    <cellStyle name="Comma 103 3" xfId="4493" xr:uid="{14C59300-4AE2-429F-9127-97C17128A625}"/>
    <cellStyle name="Comma 104" xfId="473" xr:uid="{D2E159D8-32F2-438F-9139-03F5C541DF0A}"/>
    <cellStyle name="Comma 104 2" xfId="559" xr:uid="{207E6E60-83E3-4C7B-B22F-DAC2F723610B}"/>
    <cellStyle name="Comma 104 2 2" xfId="1918" xr:uid="{8DD90322-8D68-4A93-9F09-8EA8E1E655E2}"/>
    <cellStyle name="Comma 104 2 2 2" xfId="6808" xr:uid="{C6E2B206-DB2F-4532-8410-E766BCBCC8F5}"/>
    <cellStyle name="Comma 104 2 2 3" xfId="7525" xr:uid="{43A1D0C7-17A0-4B04-A2C6-A55A2B2755C4}"/>
    <cellStyle name="Comma 104 2 2 4" xfId="6227" xr:uid="{08D6D20B-5E53-4065-BE50-1DE0E79EF1CA}"/>
    <cellStyle name="Comma 104 2 3" xfId="2051" xr:uid="{CE9BCB5B-E956-45CA-ACF9-B9300AE8A2F7}"/>
    <cellStyle name="Comma 104 2 3 2" xfId="7637" xr:uid="{B933DD70-6AA1-47E8-BB8E-0DF44C71A4C6}"/>
    <cellStyle name="Comma 104 2 3 3" xfId="6921" xr:uid="{02B1FE97-82E8-4EB5-A7B0-59EB2B3AAFA9}"/>
    <cellStyle name="Comma 104 2 4" xfId="1717" xr:uid="{F079A456-6807-4046-8D95-1AD1ADE7176E}"/>
    <cellStyle name="Comma 104 2 4 2" xfId="7386" xr:uid="{531AB273-3013-45D3-A763-672B9521BE4F}"/>
    <cellStyle name="Comma 104 2 4 3" xfId="6620" xr:uid="{03BDC8DE-06B0-4B63-B182-9CE36BFEC850}"/>
    <cellStyle name="Comma 104 2 5" xfId="6408" xr:uid="{EA461E08-BFC7-4506-86AD-EB1B2786CF0A}"/>
    <cellStyle name="Comma 104 2 6" xfId="7209" xr:uid="{4C1D4FED-4191-420F-8D47-0877F163BFB1}"/>
    <cellStyle name="Comma 104 2 7" xfId="4757" xr:uid="{6ADDE9FE-8399-4AB0-BB40-A45330B8D44A}"/>
    <cellStyle name="Comma 104 3" xfId="647" xr:uid="{467C52A6-B323-4CA4-85D4-C7E5DA301F8C}"/>
    <cellStyle name="Comma 104 3 2" xfId="2114" xr:uid="{B29936DC-C088-462B-A97B-AD967DC81A45}"/>
    <cellStyle name="Comma 104 3 2 2" xfId="7674" xr:uid="{05000D97-3BC9-4F5F-97AC-64CBBB2A3B3B}"/>
    <cellStyle name="Comma 104 3 2 3" xfId="6971" xr:uid="{BEE06017-3476-4E76-BC5E-F69FB6B487C7}"/>
    <cellStyle name="Comma 104 3 3" xfId="1834" xr:uid="{7F73821B-D04C-4272-B555-848ED5638F6B}"/>
    <cellStyle name="Comma 104 3 3 2" xfId="7460" xr:uid="{FE0839DD-1962-414F-BA16-E75ECD8EF718}"/>
    <cellStyle name="Comma 104 3 3 3" xfId="6726" xr:uid="{B7C1065F-8469-42FE-9E02-C2EAAA1600C5}"/>
    <cellStyle name="Comma 104 3 4" xfId="6453" xr:uid="{30AA95EB-A2CB-4286-9CC3-D86A1A173C50}"/>
    <cellStyle name="Comma 104 3 5" xfId="7257" xr:uid="{A8CE7346-9405-497A-AF4F-0278BAB555B8}"/>
    <cellStyle name="Comma 104 3 6" xfId="5912" xr:uid="{7F6B92BB-BEFE-4344-8066-9AD1CEB9E6DC}"/>
    <cellStyle name="Comma 104 4" xfId="1992" xr:uid="{88188AD1-6D3F-4701-88FD-04A41157A717}"/>
    <cellStyle name="Comma 104 4 2" xfId="6862" xr:uid="{5978094D-0D76-4CFA-B63C-5FCA8CD4F0F6}"/>
    <cellStyle name="Comma 104 4 3" xfId="7582" xr:uid="{3586AC7B-008C-4568-8E20-98A683970D57}"/>
    <cellStyle name="Comma 104 4 4" xfId="6159" xr:uid="{30D0E2F4-6F0E-4B89-917D-45431199EE22}"/>
    <cellStyle name="Comma 104 5" xfId="1642" xr:uid="{063C9A4F-1080-4D9C-BE9D-92B84EC14A75}"/>
    <cellStyle name="Comma 104 5 2" xfId="7326" xr:uid="{D8A52EA7-9A32-40BD-BA77-8AA317362958}"/>
    <cellStyle name="Comma 104 5 3" xfId="6547" xr:uid="{310016AB-7F77-4E3C-98BA-6C3BA2B67C63}"/>
    <cellStyle name="Comma 104 6" xfId="6350" xr:uid="{744E4C35-675E-4C60-ADD9-031B97968587}"/>
    <cellStyle name="Comma 104 7" xfId="7149" xr:uid="{53D69149-CEE4-4F24-920B-74EC3E47A6AD}"/>
    <cellStyle name="Comma 104 8" xfId="4375" xr:uid="{790D1389-D330-4220-BE93-CA94CA15E20F}"/>
    <cellStyle name="Comma 105" xfId="1539" xr:uid="{32318ED8-D75A-4C6B-88EE-66C855D42791}"/>
    <cellStyle name="Comma 105 2" xfId="4858" xr:uid="{C3322E4E-0E54-4EFD-985B-AD4B1AC72155}"/>
    <cellStyle name="Comma 105 3" xfId="4492" xr:uid="{3943CF58-03E1-4483-8D2C-581E7C9BBB8D}"/>
    <cellStyle name="Comma 106" xfId="4376" xr:uid="{BC403BEE-71B0-4131-A8CF-44D2197C04B8}"/>
    <cellStyle name="Comma 106 2" xfId="4758" xr:uid="{80326E28-20C3-4B77-9D0A-02C9D14CD823}"/>
    <cellStyle name="Comma 107" xfId="4491" xr:uid="{AD90C77D-AED4-41C0-85E7-293C6B81CA34}"/>
    <cellStyle name="Comma 107 2" xfId="4857" xr:uid="{D2E468FC-7D6F-4339-B9D1-D47E141C2C68}"/>
    <cellStyle name="Comma 108" xfId="4377" xr:uid="{95568E3B-1093-457F-911B-E77ACADFD14F}"/>
    <cellStyle name="Comma 108 2" xfId="4759" xr:uid="{077929A2-B80A-4A8A-A54F-19F1410DD2DF}"/>
    <cellStyle name="Comma 109" xfId="4490" xr:uid="{E34ED54F-A231-4385-BD89-74B95F165127}"/>
    <cellStyle name="Comma 109 2" xfId="4856" xr:uid="{584B4045-9619-4E5D-9A26-73C7BF2B8D8D}"/>
    <cellStyle name="Comma 11" xfId="488" xr:uid="{BD257E1A-A8BA-41EE-B230-02CDF19AB7C7}"/>
    <cellStyle name="Comma 11 10" xfId="3397" xr:uid="{29D2418A-0F2D-4F6B-A669-4CE52CC51260}"/>
    <cellStyle name="Comma 11 11" xfId="4553" xr:uid="{CFCF058D-8D33-473C-81C1-3283E983CC51}"/>
    <cellStyle name="Comma 11 12" xfId="3396" xr:uid="{4CD0E0F6-9CA7-4D36-9028-D848A91DF55D}"/>
    <cellStyle name="Comma 11 13" xfId="5147" xr:uid="{627B6828-3BD2-4DE8-A588-E57DD81F5006}"/>
    <cellStyle name="Comma 11 14" xfId="5234" xr:uid="{10F99D45-D3F7-40C4-B758-9F29FAEE239D}"/>
    <cellStyle name="Comma 11 15" xfId="5397" xr:uid="{1364D948-E481-4D13-BD14-78ACF72BD1A7}"/>
    <cellStyle name="Comma 11 16" xfId="5556" xr:uid="{E6A16125-2A92-4BE2-8028-4ADE915DA39A}"/>
    <cellStyle name="Comma 11 17" xfId="5719" xr:uid="{18969BAB-5589-4965-8EFE-FC427A1AA6C6}"/>
    <cellStyle name="Comma 11 18" xfId="3149" xr:uid="{59233795-A919-48CD-B71C-4457C4740580}"/>
    <cellStyle name="Comma 11 19" xfId="5926" xr:uid="{988604CB-1363-49BC-9A6D-7468816AA2EA}"/>
    <cellStyle name="Comma 11 2" xfId="656" xr:uid="{4C0489AE-0B30-469E-8145-F66701EBB4BC}"/>
    <cellStyle name="Comma 11 2 10" xfId="2425" xr:uid="{1523BCFC-44F2-462E-B921-8ABDBBC32B02}"/>
    <cellStyle name="Comma 11 2 11" xfId="6461" xr:uid="{5368CD18-1A49-489E-88F8-03BDF5DE16CF}"/>
    <cellStyle name="Comma 11 2 12" xfId="7262" xr:uid="{489D0687-F5AD-407F-8BAB-C76DF82DE122}"/>
    <cellStyle name="Comma 11 2 13" xfId="2370" xr:uid="{5200B844-978D-42E7-9F2C-C81F506AE15F}"/>
    <cellStyle name="Comma 11 2 2" xfId="2123" xr:uid="{31BC2756-BBBA-4E64-867B-C664D4CEA789}"/>
    <cellStyle name="Comma 11 2 2 2" xfId="2900" xr:uid="{FA9244AB-C56E-4250-9433-53F8F01C5979}"/>
    <cellStyle name="Comma 11 2 2 3" xfId="5522" xr:uid="{15628095-F3CF-45AD-8BA1-305D679900D6}"/>
    <cellStyle name="Comma 11 2 2 4" xfId="5686" xr:uid="{FE98D7C1-D945-4E74-9D28-5C5424F8A988}"/>
    <cellStyle name="Comma 11 2 2 5" xfId="5857" xr:uid="{8380C4AF-C9E7-4200-BB0E-598F511312B6}"/>
    <cellStyle name="Comma 11 2 2 6" xfId="4554" xr:uid="{861EBC74-53DB-4384-A9EE-147B8CDD5DC7}"/>
    <cellStyle name="Comma 11 2 2 7" xfId="6980" xr:uid="{712816F1-F1CA-44F2-91D7-3749AF8013E6}"/>
    <cellStyle name="Comma 11 2 2 8" xfId="7679" xr:uid="{B2947465-8824-468D-86A5-584F89590111}"/>
    <cellStyle name="Comma 11 2 2 9" xfId="2656" xr:uid="{BD4D8534-B56D-4824-9F82-2F3C2FE947D0}"/>
    <cellStyle name="Comma 11 2 3" xfId="1848" xr:uid="{FD66AC08-569F-488E-B83E-A20A742D9478}"/>
    <cellStyle name="Comma 11 2 3 2" xfId="6740" xr:uid="{6C3D08BF-5AFE-4675-9F63-4A94D862BA5C}"/>
    <cellStyle name="Comma 11 2 3 3" xfId="7468" xr:uid="{F7C730FE-8BE4-423E-B485-2ECC3ADD9E5B}"/>
    <cellStyle name="Comma 11 2 3 4" xfId="2858" xr:uid="{53B5F707-9529-40DF-8250-A23DEA0AA9B1}"/>
    <cellStyle name="Comma 11 2 4" xfId="5260" xr:uid="{62937CC7-2BA7-467A-923F-61502A9CF2C4}"/>
    <cellStyle name="Comma 11 2 5" xfId="5427" xr:uid="{85EE918A-A24B-425A-A932-2E9BFF73558A}"/>
    <cellStyle name="Comma 11 2 6" xfId="5586" xr:uid="{9DDDCC7B-A332-4AB1-9295-2BD057006E62}"/>
    <cellStyle name="Comma 11 2 7" xfId="5750" xr:uid="{EF1B61BC-6F06-4D23-A70A-1A84E9AB0ACF}"/>
    <cellStyle name="Comma 11 2 8" xfId="3398" xr:uid="{00101EB9-70EE-4B35-B8C5-78D5FAC91B1D}"/>
    <cellStyle name="Comma 11 2 9" xfId="2603" xr:uid="{7D1FB36A-E0B2-4985-A4F5-12999BD7C4F0}"/>
    <cellStyle name="Comma 11 20" xfId="2548" xr:uid="{72FE4291-4EA3-431C-A73E-A35BF0D44941}"/>
    <cellStyle name="Comma 11 21" xfId="6170" xr:uid="{534ECE64-955A-43B5-85FB-5C564975FD31}"/>
    <cellStyle name="Comma 11 22" xfId="6355" xr:uid="{EC53FE36-60C7-49E5-B560-D95599C9004D}"/>
    <cellStyle name="Comma 11 23" xfId="7154" xr:uid="{94AAE9D6-1A22-488C-9731-12AD52D43D9F}"/>
    <cellStyle name="Comma 11 24" xfId="2322" xr:uid="{D8D66614-67A0-47C1-BCB5-5321924157D6}"/>
    <cellStyle name="Comma 11 3" xfId="2000" xr:uid="{949D34FE-ED0D-4F27-B082-C26273B92D6D}"/>
    <cellStyle name="Comma 11 3 10" xfId="3400" xr:uid="{1AAA485A-E358-4E08-B947-5472B9D8A123}"/>
    <cellStyle name="Comma 11 3 11" xfId="3401" xr:uid="{85784538-8667-43F1-A11A-BA05DC1470C9}"/>
    <cellStyle name="Comma 11 3 12" xfId="3402" xr:uid="{01082F34-6AE1-4099-A0A7-F70A9B36AAD1}"/>
    <cellStyle name="Comma 11 3 13" xfId="4555" xr:uid="{79B54BD7-0D96-4486-B5C9-2F346F2C2A8B}"/>
    <cellStyle name="Comma 11 3 14" xfId="5336" xr:uid="{A5613FBE-7DA2-4820-BC52-DF32A00B1127}"/>
    <cellStyle name="Comma 11 3 15" xfId="5489" xr:uid="{3BA3D934-552E-40E6-B199-2AD2F4036FF2}"/>
    <cellStyle name="Comma 11 3 16" xfId="5654" xr:uid="{A6109E6D-68FA-48E7-B0CB-BC90CD6FDCEB}"/>
    <cellStyle name="Comma 11 3 17" xfId="5822" xr:uid="{8C28E6CE-0CCC-4612-AF45-03E7D719AA0A}"/>
    <cellStyle name="Comma 11 3 18" xfId="3399" xr:uid="{5D9B515F-1920-495B-8306-B2348ECBE397}"/>
    <cellStyle name="Comma 11 3 19" xfId="6870" xr:uid="{C0B37AFA-5E17-48F5-BE79-4B4A9B26A399}"/>
    <cellStyle name="Comma 11 3 2" xfId="2682" xr:uid="{F1DDAB70-F5D9-466B-A106-B2463628093B}"/>
    <cellStyle name="Comma 11 3 2 2" xfId="2924" xr:uid="{1D900644-6F08-441A-910F-1D721E23F1E5}"/>
    <cellStyle name="Comma 11 3 2 3" xfId="3403" xr:uid="{813D136B-3CCC-4A7D-86B9-EF79A06F331D}"/>
    <cellStyle name="Comma 11 3 20" xfId="7587" xr:uid="{CC5DCA54-0484-402D-8010-1E79C543C16B}"/>
    <cellStyle name="Comma 11 3 21" xfId="2578" xr:uid="{43AFF648-DDD5-49D5-9C1A-401031AEAB47}"/>
    <cellStyle name="Comma 11 3 3" xfId="2838" xr:uid="{D3EABB93-1BF4-4865-8148-7B1CD38D6468}"/>
    <cellStyle name="Comma 11 3 3 2" xfId="3404" xr:uid="{8CF2AE41-2B3B-40B0-B8D4-B93D711A7EDD}"/>
    <cellStyle name="Comma 11 3 4" xfId="2955" xr:uid="{560BCAF6-53A8-410F-A1F7-52EC69691CA7}"/>
    <cellStyle name="Comma 11 3 4 2" xfId="3405" xr:uid="{3B0E05C9-F44A-42D0-8729-67C12CA806CC}"/>
    <cellStyle name="Comma 11 3 5" xfId="3406" xr:uid="{C632F912-8127-4220-9895-DAA9F6BEAC79}"/>
    <cellStyle name="Comma 11 3 5 2" xfId="3407" xr:uid="{093437A0-7766-451E-B8CD-7C27677EB1A1}"/>
    <cellStyle name="Comma 11 3 5_aging q3'09(1)" xfId="3408" xr:uid="{AEB91748-3C9D-475A-A411-5C5B063500C8}"/>
    <cellStyle name="Comma 11 3 6" xfId="3409" xr:uid="{651A3BBA-B584-4113-BDD9-9603FA57DC31}"/>
    <cellStyle name="Comma 11 3 7" xfId="3410" xr:uid="{B5511818-BFA3-4A1B-B8A6-C25074FCAA60}"/>
    <cellStyle name="Comma 11 3 8" xfId="3411" xr:uid="{DB9C3D3B-BE33-4108-8923-958073B86220}"/>
    <cellStyle name="Comma 11 3 9" xfId="3412" xr:uid="{87C1DF23-045D-4DF9-A95C-33E2F93934A4}"/>
    <cellStyle name="Comma 11 3_10 MAD-AR Aging Q1'09" xfId="3413" xr:uid="{3C26DBF1-0091-4E27-8EC4-9B7D5EBCF4DF}"/>
    <cellStyle name="Comma 11 4" xfId="1651" xr:uid="{A412E594-E249-4E75-B677-C0D350D507FF}"/>
    <cellStyle name="Comma 11 4 2" xfId="2883" xr:uid="{AE4F1AC3-FCE2-4A15-96A3-27952EA47D1E}"/>
    <cellStyle name="Comma 11 4 3" xfId="3414" xr:uid="{9163E83D-07F8-422F-859D-B07572A14DE7}"/>
    <cellStyle name="Comma 11 4 4" xfId="6556" xr:uid="{3E1EA0F4-A182-48F8-AB4B-3219F4434064}"/>
    <cellStyle name="Comma 11 4 5" xfId="7331" xr:uid="{62973721-5229-4AA0-99B6-61D4583F4A48}"/>
    <cellStyle name="Comma 11 4 6" xfId="2631" xr:uid="{509C28AB-AE61-4CDC-81A7-F4CB3EA8DF7B}"/>
    <cellStyle name="Comma 11 5" xfId="2722" xr:uid="{9C477AD3-DA81-44AF-B60F-72E0BEB001E9}"/>
    <cellStyle name="Comma 11 5 2" xfId="2950" xr:uid="{D9AB3D8A-DF73-4138-8809-4B734B6C22BB}"/>
    <cellStyle name="Comma 11 5 3" xfId="3415" xr:uid="{1EA4D505-DF90-4E5B-BA53-220E19A14A4C}"/>
    <cellStyle name="Comma 11 6" xfId="2808" xr:uid="{0A86E4D0-1765-4829-B784-C5AF9600AEB4}"/>
    <cellStyle name="Comma 11 6 2" xfId="3416" xr:uid="{E209656E-2FF3-4E39-84EA-E56274D60CB6}"/>
    <cellStyle name="Comma 11 7" xfId="3417" xr:uid="{2BE47AD8-2D2E-4937-997F-C406460D1F07}"/>
    <cellStyle name="Comma 11 7 2" xfId="3418" xr:uid="{ACFE0DB1-AA1E-4840-9B05-29FADB5D9D36}"/>
    <cellStyle name="Comma 11 7_aging q3'09(1)" xfId="3419" xr:uid="{2D412823-DBAA-407E-8CF0-C7F219D5DA5B}"/>
    <cellStyle name="Comma 11 8" xfId="3420" xr:uid="{E429EFFD-63AC-4A9D-8671-B90C8B382225}"/>
    <cellStyle name="Comma 11 9" xfId="3421" xr:uid="{F56AE68F-2895-4226-894D-EC0873446611}"/>
    <cellStyle name="Comma 11 9 2" xfId="4558" xr:uid="{F8D694A5-173C-4B6B-84A6-152873BED6A6}"/>
    <cellStyle name="Comma 11_10 MAD-AR Aging Q1'09" xfId="3422" xr:uid="{EE123B60-57BB-405C-BA05-9AAD81E4B7EA}"/>
    <cellStyle name="Comma 110" xfId="4531" xr:uid="{B6CF0A45-087B-4BBE-B016-F272B8D58FEC}"/>
    <cellStyle name="Comma 111" xfId="4884" xr:uid="{4D41C530-FAAC-4881-8F00-48E52C6C23AC}"/>
    <cellStyle name="Comma 112" xfId="4557" xr:uid="{CD9DB8E3-FB1C-4363-91E8-603671B64798}"/>
    <cellStyle name="Comma 113" xfId="4894" xr:uid="{3243CFF3-A3A3-40CD-BBCD-730D22890CD4}"/>
    <cellStyle name="Comma 114" xfId="4897" xr:uid="{FCFA846D-1D5A-4621-AEDE-2D121753636B}"/>
    <cellStyle name="Comma 115" xfId="3160" xr:uid="{DAC31B36-7F6A-49EA-ACBB-E2E537525EE9}"/>
    <cellStyle name="Comma 116" xfId="4890" xr:uid="{962B5474-879C-4F47-9E3C-5DCC13A8BE8B}"/>
    <cellStyle name="Comma 117" xfId="4974" xr:uid="{D43892B9-589A-449E-8885-0D74E5C42244}"/>
    <cellStyle name="Comma 118" xfId="4978" xr:uid="{6A5DD90F-1926-4D34-B64D-954D9268BC28}"/>
    <cellStyle name="Comma 119" xfId="4980" xr:uid="{9264BEC1-E624-4302-B84D-79982C5673A1}"/>
    <cellStyle name="Comma 12" xfId="489" xr:uid="{D3F48B7A-C011-429A-AA5A-1AA16518DD27}"/>
    <cellStyle name="Comma 12 10" xfId="2605" xr:uid="{F4AB8CA6-06F6-449C-9AC2-A28CC17065AC}"/>
    <cellStyle name="Comma 12 11" xfId="6171" xr:uid="{D2F52A40-36C9-4884-B2BB-F96AC6310FED}"/>
    <cellStyle name="Comma 12 12" xfId="6356" xr:uid="{67CDD497-4903-44B8-94BD-0900D458AE2C}"/>
    <cellStyle name="Comma 12 13" xfId="7155" xr:uid="{8BC4CF0E-5D41-4634-9456-091F373F61F3}"/>
    <cellStyle name="Comma 12 14" xfId="2241" xr:uid="{1C5E873A-2444-4BCE-8655-D1CE3E09D402}"/>
    <cellStyle name="Comma 12 2" xfId="657" xr:uid="{94746A34-5F0E-4868-83F3-F407BE9CF004}"/>
    <cellStyle name="Comma 12 2 10" xfId="7263" xr:uid="{5E103EB8-E06B-49BA-AB57-BD22AE0894FE}"/>
    <cellStyle name="Comma 12 2 11" xfId="2331" xr:uid="{541F1794-3468-4A59-A59F-E61AE376BB39}"/>
    <cellStyle name="Comma 12 2 2" xfId="2124" xr:uid="{F8DBA39A-ACB0-4656-BCE1-D0370D6895A9}"/>
    <cellStyle name="Comma 12 2 2 2" xfId="5342" xr:uid="{EF2186DA-551C-49A4-ABC1-11E260DFF006}"/>
    <cellStyle name="Comma 12 2 2 3" xfId="5497" xr:uid="{5506988C-11CF-46AC-AA02-446BDA0F3E15}"/>
    <cellStyle name="Comma 12 2 2 4" xfId="5661" xr:uid="{761D0842-1DC0-4CED-BC08-CF4E4E21CA62}"/>
    <cellStyle name="Comma 12 2 2 5" xfId="5830" xr:uid="{60A9274E-77E4-400C-8E2D-B6CCA031A015}"/>
    <cellStyle name="Comma 12 2 2 6" xfId="5154" xr:uid="{17730C51-E9B6-4FFE-BE55-2E54739CA357}"/>
    <cellStyle name="Comma 12 2 2 7" xfId="6981" xr:uid="{7C69D550-664C-4A1C-9D42-FA6D36817264}"/>
    <cellStyle name="Comma 12 2 2 8" xfId="7680" xr:uid="{AAC1910D-1397-42F3-A536-D5278B7DA901}"/>
    <cellStyle name="Comma 12 2 2 9" xfId="2996" xr:uid="{2C8CEF6D-B49D-4E62-BBAE-CAABF9599FFC}"/>
    <cellStyle name="Comma 12 2 3" xfId="1849" xr:uid="{7213DE88-C1E8-458D-8A17-58C932386A4A}"/>
    <cellStyle name="Comma 12 2 3 2" xfId="6741" xr:uid="{74DF9279-020E-4E7E-8F0E-64CA7D3A2447}"/>
    <cellStyle name="Comma 12 2 3 3" xfId="7469" xr:uid="{F5F9CD8F-F334-409C-A0A3-99667438C9E9}"/>
    <cellStyle name="Comma 12 2 3 4" xfId="5289" xr:uid="{008544B2-679D-4BD6-BB14-72DAB6BB0F63}"/>
    <cellStyle name="Comma 12 2 4" xfId="5451" xr:uid="{4A442880-A311-4102-A612-2F6CAF190192}"/>
    <cellStyle name="Comma 12 2 5" xfId="5614" xr:uid="{4F9E0297-6A9D-4007-8190-400332459D36}"/>
    <cellStyle name="Comma 12 2 6" xfId="5778" xr:uid="{710DE796-84E5-4CF0-A39F-0683C1793BD4}"/>
    <cellStyle name="Comma 12 2 7" xfId="5054" xr:uid="{AFAC4A17-2819-4673-9FBA-7CA77A176436}"/>
    <cellStyle name="Comma 12 2 8" xfId="2859" xr:uid="{E932A367-0265-4B8B-8CDE-F79D38C57233}"/>
    <cellStyle name="Comma 12 2 9" xfId="6462" xr:uid="{54BFD2CB-F292-4ECD-9C28-130430C979EE}"/>
    <cellStyle name="Comma 12 3" xfId="2001" xr:uid="{359E0BBF-3792-4C4C-B518-32FDEEBEA5CF}"/>
    <cellStyle name="Comma 12 3 2" xfId="5311" xr:uid="{1B509236-5FD3-498A-81B5-2CD3E03EEAFB}"/>
    <cellStyle name="Comma 12 3 3" xfId="5464" xr:uid="{2937B825-8352-4803-9751-8E6EB2A912C4}"/>
    <cellStyle name="Comma 12 3 4" xfId="5626" xr:uid="{C94A6ED9-ECAD-440A-97DC-BF48D1AD87EA}"/>
    <cellStyle name="Comma 12 3 5" xfId="5792" xr:uid="{53B0ACB2-688F-4F0C-BD84-C9AB9D44A60A}"/>
    <cellStyle name="Comma 12 3 6" xfId="5090" xr:uid="{F169A41A-4BB9-49BC-B898-A23BEF77F5CE}"/>
    <cellStyle name="Comma 12 3 7" xfId="6871" xr:uid="{C12F10C2-B18D-4A0A-A5E2-CA4E166B8CCD}"/>
    <cellStyle name="Comma 12 3 8" xfId="7588" xr:uid="{C84E5416-5C95-4FBA-84ED-7D1558E4A763}"/>
    <cellStyle name="Comma 12 3 9" xfId="3079" xr:uid="{13F36A84-2DF5-45FE-B588-B84C9B39077A}"/>
    <cellStyle name="Comma 12 4" xfId="1652" xr:uid="{80EC5114-F7BA-4DDD-B19B-F44FF24B6D24}"/>
    <cellStyle name="Comma 12 4 2" xfId="6557" xr:uid="{B25C3F7E-FA29-4534-857D-83EFE0C00F6C}"/>
    <cellStyle name="Comma 12 4 3" xfId="7332" xr:uid="{6EC96848-E8D2-413F-B2D8-49BECC9FBF1B}"/>
    <cellStyle name="Comma 12 4 4" xfId="3125" xr:uid="{1C19FC64-085C-436C-9E4F-81E09F210B98}"/>
    <cellStyle name="Comma 12 5" xfId="5405" xr:uid="{B5CC3960-4038-4FE6-95F2-6AD8E2C8C5F8}"/>
    <cellStyle name="Comma 12 6" xfId="5564" xr:uid="{06759953-00E9-4A3B-A4D9-9D650027B9CA}"/>
    <cellStyle name="Comma 12 7" xfId="5727" xr:uid="{0E7D9C43-6815-4C19-85FA-2ECF54D09FAA}"/>
    <cellStyle name="Comma 12 8" xfId="3423" xr:uid="{0B5B273E-2D5D-40FC-8731-32EC6058D038}"/>
    <cellStyle name="Comma 12 9" xfId="5927" xr:uid="{161186B4-6BC2-41F5-9869-E9141417913D}"/>
    <cellStyle name="Comma 120" xfId="5045" xr:uid="{92D54BED-9BCC-495F-B4E7-321AA7D45309}"/>
    <cellStyle name="Comma 121" xfId="5074" xr:uid="{2E320B9E-EA11-4CE2-8F6B-836838FB1BCF}"/>
    <cellStyle name="Comma 122" xfId="5091" xr:uid="{7826FC8F-A4ED-4790-AF0A-947FC3E198C0}"/>
    <cellStyle name="Comma 123" xfId="5192" xr:uid="{44A5CB8D-DFE7-4ADE-B43C-0E326D2E9E42}"/>
    <cellStyle name="Comma 124" xfId="5195" xr:uid="{60B98DB1-29B7-4ED9-B66C-A0F76704E2BC}"/>
    <cellStyle name="Comma 125" xfId="5198" xr:uid="{A955644B-75D4-4F35-9EB3-89DD2CB679CD}"/>
    <cellStyle name="Comma 126" xfId="2466" xr:uid="{26ABA0D6-B019-40C3-B60A-E2AEC0D9037C}"/>
    <cellStyle name="Comma 126 2" xfId="5201" xr:uid="{4DA432AF-C9B0-4607-B75D-FF45C45E262F}"/>
    <cellStyle name="Comma 126 3" xfId="2472" xr:uid="{38AEDE95-78D9-43B8-8E8E-C3C23E321BFC}"/>
    <cellStyle name="Comma 126 4" xfId="8496" xr:uid="{3262EAD6-FABF-4647-99D0-1C3C546BFD83}"/>
    <cellStyle name="Comma 127" xfId="5364" xr:uid="{2823853C-11D8-4A88-ACE1-203DF653B2BE}"/>
    <cellStyle name="Comma 128" xfId="2467" xr:uid="{31ADB16D-EF27-4DFE-9467-95C9DC0932B6}"/>
    <cellStyle name="Comma 128 2" xfId="5523" xr:uid="{42BB38FC-33CA-4A69-A182-DFB0322B8961}"/>
    <cellStyle name="Comma 128 3" xfId="2473" xr:uid="{E5B06B5E-7EA4-4ED5-B759-A9FA1C628A3D}"/>
    <cellStyle name="Comma 129" xfId="5687" xr:uid="{6DC144B9-DAE2-4174-9DAB-B3DA0B33B2EB}"/>
    <cellStyle name="Comma 13" xfId="16" xr:uid="{49B6FAC5-E82A-45E4-AECC-AF1CA4CA91A9}"/>
    <cellStyle name="Comma 13 10" xfId="2489" xr:uid="{3172B349-FC06-4CF9-93E3-77A3D5EA5893}"/>
    <cellStyle name="Comma 13 11" xfId="2396" xr:uid="{2475220C-B87C-4759-A777-40C421790707}"/>
    <cellStyle name="Comma 13 12" xfId="6172" xr:uid="{C01AC6ED-7A44-4F89-8D39-59DD66507458}"/>
    <cellStyle name="Comma 13 13" xfId="6357" xr:uid="{5EDCF3AD-3606-4AF5-8D9F-6EF829D8E96B}"/>
    <cellStyle name="Comma 13 14" xfId="7156" xr:uid="{B05D4AEA-304B-401C-B573-422EA890E899}"/>
    <cellStyle name="Comma 13 15" xfId="2335" xr:uid="{EC296FD1-FCE2-438A-A07B-C39C01946847}"/>
    <cellStyle name="Comma 13 2" xfId="17" xr:uid="{7A88B37B-55A5-461E-B28A-4DB70E955CAB}"/>
    <cellStyle name="Comma 13 2 10" xfId="6463" xr:uid="{196C4BA6-25F7-481E-9F4D-5C3E1B69A563}"/>
    <cellStyle name="Comma 13 2 11" xfId="7264" xr:uid="{11C3839D-5FFF-4CF7-BEE8-18901D363775}"/>
    <cellStyle name="Comma 13 2 12" xfId="2435" xr:uid="{428768CA-37C9-4F3D-8D96-B041BC23EDCC}"/>
    <cellStyle name="Comma 13 2 2" xfId="21" xr:uid="{4B620A23-8B18-46A7-BACC-DBB5F036D17F}"/>
    <cellStyle name="Comma 13 2 2 2" xfId="4761" xr:uid="{8D1A5FB4-2FF7-42EB-919B-B953F00A8232}"/>
    <cellStyle name="Comma 13 2 2 3" xfId="4379" xr:uid="{1F5C175C-FB2C-4E50-B427-1CA68C374FE0}"/>
    <cellStyle name="Comma 13 2 2 4" xfId="6982" xr:uid="{FC1F2C25-8F60-4639-BA96-17D03D97BE59}"/>
    <cellStyle name="Comma 13 2 2 5" xfId="7681" xr:uid="{AF073754-24AF-4372-BAEA-4B51F4D270F5}"/>
    <cellStyle name="Comma 13 2 2 6" xfId="2747" xr:uid="{1BAC3C8E-39C5-430A-AA6C-E3769E553858}"/>
    <cellStyle name="Comma 13 2 3" xfId="1850" xr:uid="{E7AA3484-706C-4F0C-B9DF-1CF2CD55F8AB}"/>
    <cellStyle name="Comma 13 2 3 2" xfId="6742" xr:uid="{DE5789FD-C1ED-4E88-914A-931F15D20A52}"/>
    <cellStyle name="Comma 13 2 3 3" xfId="7470" xr:uid="{83C401A8-739E-43A4-99B5-D7B4DB588E68}"/>
    <cellStyle name="Comma 13 2 3 4" xfId="4559" xr:uid="{1442242D-6F5B-4485-8ACE-BEC9C6679D94}"/>
    <cellStyle name="Comma 13 2 4" xfId="5345" xr:uid="{16735C48-5960-4F00-AB09-6B4894876A07}"/>
    <cellStyle name="Comma 13 2 5" xfId="5500" xr:uid="{325631AC-0C9D-4419-BB4C-B0E2AFC86614}"/>
    <cellStyle name="Comma 13 2 6" xfId="5664" xr:uid="{527CB7BA-B4B8-434D-B134-C6B3BB0D5044}"/>
    <cellStyle name="Comma 13 2 7" xfId="5833" xr:uid="{6E3E5835-89C3-4D93-8142-0CF7345853F4}"/>
    <cellStyle name="Comma 13 2 8" xfId="3425" xr:uid="{9A524CF1-947D-444A-9646-311951DB683E}"/>
    <cellStyle name="Comma 13 2 9" xfId="2743" xr:uid="{0DEF1457-0F14-47D5-A0F6-7678B309DDAD}"/>
    <cellStyle name="Comma 13 3" xfId="2002" xr:uid="{A544BA0F-0F12-41ED-AD17-8CA388A6EFFB}"/>
    <cellStyle name="Comma 13 3 2" xfId="6872" xr:uid="{B40A88C0-8D6B-44E5-B63E-1CC8CF43A3DA}"/>
    <cellStyle name="Comma 13 3 3" xfId="7589" xr:uid="{3A6FD7F5-50D0-4149-8F71-E3764DA60573}"/>
    <cellStyle name="Comma 13 3 4" xfId="2742" xr:uid="{D952366A-96B5-4604-A1B6-3A7360D100F1}"/>
    <cellStyle name="Comma 13 4" xfId="1653" xr:uid="{D9AD3749-1ABB-4E53-B34A-47C4F638BF7A}"/>
    <cellStyle name="Comma 13 4 2" xfId="6558" xr:uid="{271C837B-56C1-4785-AD3C-F178D6415F02}"/>
    <cellStyle name="Comma 13 4 3" xfId="7333" xr:uid="{B805DD2E-4395-43FF-A8E9-7E6FFE555ED7}"/>
    <cellStyle name="Comma 13 4 4" xfId="5241" xr:uid="{A26930FC-C711-4627-95D0-744FBBC13210}"/>
    <cellStyle name="Comma 13 5" xfId="5408" xr:uid="{3B40E18C-1711-4F77-820D-C5CA6808834D}"/>
    <cellStyle name="Comma 13 6" xfId="5567" xr:uid="{FAD4E9CE-5EF8-4C10-A92E-616838D81FEC}"/>
    <cellStyle name="Comma 13 7" xfId="5730" xr:uid="{2961566E-9CBD-40FB-9984-1EC6FDAAF509}"/>
    <cellStyle name="Comma 13 8" xfId="3424" xr:uid="{5BA0F891-5CB4-46E8-B24F-49E73BA8EA2C}"/>
    <cellStyle name="Comma 13 9" xfId="5928" xr:uid="{31708E9D-09C6-4F28-A139-215BB5EDA433}"/>
    <cellStyle name="Comma 13_aging q3'09(1)" xfId="3426" xr:uid="{0A861D33-A0E3-438A-9B08-B391CCCA220B}"/>
    <cellStyle name="Comma 130" xfId="5790" xr:uid="{052C107A-2A2E-4FA5-A838-88D6434B9D9B}"/>
    <cellStyle name="Comma 131" xfId="5858" xr:uid="{D5EB586B-2E89-4CDE-8394-809C42F21B25}"/>
    <cellStyle name="Comma 132" xfId="4981" xr:uid="{8774D98D-126D-4888-9E6A-7D4EFC1B4E03}"/>
    <cellStyle name="Comma 133" xfId="4232" xr:uid="{6FFDD26A-8C81-42EB-99C4-26424F2ACC78}"/>
    <cellStyle name="Comma 134" xfId="5859" xr:uid="{74A75B2C-E0F0-4977-AF5C-8E76261DD6F6}"/>
    <cellStyle name="Comma 135" xfId="5860" xr:uid="{F8DCC762-2579-4816-B8C3-2FD011658D3F}"/>
    <cellStyle name="Comma 136" xfId="5863" xr:uid="{F7847CB5-6C7C-45F4-9DBC-F77B5FFC8DC9}"/>
    <cellStyle name="Comma 137" xfId="5866" xr:uid="{D28C49B3-0A18-43E6-AF01-18B33308CD47}"/>
    <cellStyle name="Comma 138" xfId="6003" xr:uid="{18746489-C6AF-4CC9-B2E8-56EB8BB6AC9B}"/>
    <cellStyle name="Comma 139" xfId="6006" xr:uid="{1212A172-7633-47A7-AF4D-ACDC12618C6E}"/>
    <cellStyle name="Comma 14" xfId="490" xr:uid="{32475630-08DD-4D6D-BF0C-076C22676D68}"/>
    <cellStyle name="Comma 14 10" xfId="2397" xr:uid="{9C5382B7-9863-4C1D-B4F8-2B9957EDEEF2}"/>
    <cellStyle name="Comma 14 11" xfId="6173" xr:uid="{A9B21824-F1D3-4967-BA9B-61B645170E93}"/>
    <cellStyle name="Comma 14 12" xfId="6358" xr:uid="{2116F8DA-3D7E-436B-B235-DB7A334B0A89}"/>
    <cellStyle name="Comma 14 13" xfId="7157" xr:uid="{730FEBBD-5D3D-4BDC-84C2-E66A29847FDC}"/>
    <cellStyle name="Comma 14 14" xfId="2337" xr:uid="{3DADB914-7729-49BB-B741-60EE5B65313A}"/>
    <cellStyle name="Comma 14 2" xfId="658" xr:uid="{0FCC992B-DF58-47F8-81C4-DE0DD49EB3F6}"/>
    <cellStyle name="Comma 14 2 10" xfId="2437" xr:uid="{E543F730-8001-49E0-8771-F59973D49757}"/>
    <cellStyle name="Comma 14 2 2" xfId="2125" xr:uid="{1378C69A-8AC1-445E-B065-7C575B104971}"/>
    <cellStyle name="Comma 14 2 2 2" xfId="6983" xr:uid="{74BE6D2D-8E86-47CA-95CA-AECF2B92569C}"/>
    <cellStyle name="Comma 14 2 2 3" xfId="7682" xr:uid="{A928347A-36C5-4E56-B40E-159A662DAD3F}"/>
    <cellStyle name="Comma 14 2 2 4" xfId="2766" xr:uid="{B2DBE276-BBDC-4505-B9FB-02C45D0CE21C}"/>
    <cellStyle name="Comma 14 2 3" xfId="1851" xr:uid="{5D159188-BD45-4927-B769-61BC07790901}"/>
    <cellStyle name="Comma 14 2 3 2" xfId="6743" xr:uid="{DD696A1B-81E3-43F0-BBC8-3AE71B194703}"/>
    <cellStyle name="Comma 14 2 3 3" xfId="7471" xr:uid="{D12E74DE-8A4B-4DDF-AB8B-B0CFD446A39F}"/>
    <cellStyle name="Comma 14 2 3 4" xfId="5502" xr:uid="{A777B587-6187-40E1-A4E2-6155C23B7376}"/>
    <cellStyle name="Comma 14 2 4" xfId="5666" xr:uid="{0FF79EFE-8B05-423E-9D0F-80703DF3EEBE}"/>
    <cellStyle name="Comma 14 2 5" xfId="5835" xr:uid="{1D2200BB-76E3-4355-8F62-CB1AD920F27E}"/>
    <cellStyle name="Comma 14 2 6" xfId="5160" xr:uid="{0D9860F1-FCE3-4A00-AA44-9F92C42DB9F2}"/>
    <cellStyle name="Comma 14 2 7" xfId="2723" xr:uid="{961B2A60-4B4E-430F-B8B0-30C117804DE0}"/>
    <cellStyle name="Comma 14 2 8" xfId="6464" xr:uid="{F468865C-BEC5-4012-AE82-BAEABDB704E5}"/>
    <cellStyle name="Comma 14 2 9" xfId="7265" xr:uid="{5E4AF31D-332E-44E8-9833-A6E13D351A42}"/>
    <cellStyle name="Comma 14 3" xfId="2003" xr:uid="{AB3F3A45-0AD7-49C3-AC29-0374154AC56F}"/>
    <cellStyle name="Comma 14 3 2" xfId="5243" xr:uid="{E574A174-B482-45C1-A87D-5BC814D89635}"/>
    <cellStyle name="Comma 14 3 3" xfId="6873" xr:uid="{10848249-C6EE-416B-AFE0-FC9EF6D71291}"/>
    <cellStyle name="Comma 14 3 4" xfId="7590" xr:uid="{19B292CC-16BB-4EC0-B802-F6CEF180D754}"/>
    <cellStyle name="Comma 14 3 5" xfId="2758" xr:uid="{6AF41FDE-6DCF-4FE9-9921-75A7AF51A175}"/>
    <cellStyle name="Comma 14 4" xfId="1654" xr:uid="{199D9E8C-3818-4F61-B570-0ACF23B52797}"/>
    <cellStyle name="Comma 14 4 2" xfId="6559" xr:uid="{7B4FC35E-D7B1-49EF-AC9A-E4260A591E29}"/>
    <cellStyle name="Comma 14 4 3" xfId="7334" xr:uid="{05EB8740-2676-40BE-8665-4C3D32BF0B27}"/>
    <cellStyle name="Comma 14 4 4" xfId="2800" xr:uid="{DFA78D1F-F4E9-410F-AE4C-0BE64E091107}"/>
    <cellStyle name="Comma 14 5" xfId="5569" xr:uid="{DE4566A3-7083-4A05-ADB4-429685C2FE90}"/>
    <cellStyle name="Comma 14 6" xfId="5732" xr:uid="{3178AD53-3490-4D2C-BFD8-91B876E472FD}"/>
    <cellStyle name="Comma 14 7" xfId="3427" xr:uid="{60EA509E-2D62-413A-B70C-F812F4D73B31}"/>
    <cellStyle name="Comma 14 8" xfId="5929" xr:uid="{E8DAB967-A274-4D35-BC74-3476FD80C8AE}"/>
    <cellStyle name="Comma 14 9" xfId="2484" xr:uid="{47525B43-7768-4810-98F5-13AAFAFCEB7E}"/>
    <cellStyle name="Comma 140" xfId="2468" xr:uid="{445E9EC4-E8C6-4C5E-9359-28B7EDD31DD7}"/>
    <cellStyle name="Comma 141" xfId="2380" xr:uid="{C83B1B67-D887-4153-A083-C7BDD6D68577}"/>
    <cellStyle name="Comma 142" xfId="6032" xr:uid="{6D5DE1D7-0957-4DD4-B158-F6F90D35A4B2}"/>
    <cellStyle name="Comma 143" xfId="2257" xr:uid="{68E88038-A5E4-40A6-8029-33275E3E67D9}"/>
    <cellStyle name="Comma 143 10" xfId="3063" xr:uid="{BA22E1FE-0625-43C1-9736-3066209DE840}"/>
    <cellStyle name="Comma 143 11" xfId="2402" xr:uid="{E8DA57A8-EFE2-4A79-90FF-7B97DACD1CAC}"/>
    <cellStyle name="Comma 143 2" xfId="2351" xr:uid="{7B79CB4D-1E13-43AE-93BC-6F084AE77AEF}"/>
    <cellStyle name="Comma 143 2 2" xfId="2773" xr:uid="{A2730773-CAF1-411E-9746-A13F0EDF3777}"/>
    <cellStyle name="Comma 143 2 2 2" xfId="5511" xr:uid="{5068E127-E5AD-466A-B946-F502B020ABE4}"/>
    <cellStyle name="Comma 143 2 2 3" xfId="5676" xr:uid="{83D70089-09FA-4A4D-9174-B66D4A523804}"/>
    <cellStyle name="Comma 143 2 2 4" xfId="5846" xr:uid="{31574B93-BF6A-47A3-8BFA-4362660C79D3}"/>
    <cellStyle name="Comma 143 2 2 5" xfId="5357" xr:uid="{0B596CDC-431E-495B-B30F-25451FEC4911}"/>
    <cellStyle name="Comma 143 2 3" xfId="5254" xr:uid="{3CC52395-F921-4C17-8A7D-3C727E579124}"/>
    <cellStyle name="Comma 143 2 4" xfId="5420" xr:uid="{D5B1FEEB-5F67-4FD9-B199-48B514EB5922}"/>
    <cellStyle name="Comma 143 2 5" xfId="5580" xr:uid="{6C69397E-B60E-4B2F-ACFF-DD5D1ED9470A}"/>
    <cellStyle name="Comma 143 2 6" xfId="5743" xr:uid="{712EFD6E-58F1-4AFD-87F4-431EB8701579}"/>
    <cellStyle name="Comma 143 2 7" xfId="5174" xr:uid="{6D05AFD4-5521-41F6-BD67-BF8EDF656AAF}"/>
    <cellStyle name="Comma 143 2 8" xfId="3065" xr:uid="{0EEDFB12-DA65-441F-ABE9-947967EEDE55}"/>
    <cellStyle name="Comma 143 2 9" xfId="2448" xr:uid="{B85EB080-9700-4F05-92D8-0FD0A13659B1}"/>
    <cellStyle name="Comma 143 3" xfId="2356" xr:uid="{40E72406-DB66-43BD-87DB-E6BF2420D43F}"/>
    <cellStyle name="Comma 143 3 2" xfId="2375" xr:uid="{1686707A-8CFE-4643-A928-FF3F78BDB9D0}"/>
    <cellStyle name="Comma 143 3 2 2" xfId="5359" xr:uid="{E1746365-DD6F-4726-8046-C844BAA63BBD}"/>
    <cellStyle name="Comma 143 3 2 3" xfId="5514" xr:uid="{BA0BF7B3-D7FD-410D-B6B0-185BA76F7B61}"/>
    <cellStyle name="Comma 143 3 2 4" xfId="5679" xr:uid="{FCC037E4-AEE9-45FE-A5EA-49B690F80A53}"/>
    <cellStyle name="Comma 143 3 2 5" xfId="5849" xr:uid="{39102CA9-DD8F-4773-A862-4DAB94E512DD}"/>
    <cellStyle name="Comma 143 3 2 6" xfId="5177" xr:uid="{6305D7A6-5BF2-411E-9201-B020E9EA16C8}"/>
    <cellStyle name="Comma 143 3 2 7" xfId="2946" xr:uid="{CD7BB923-DDDA-405E-B99E-797707557A29}"/>
    <cellStyle name="Comma 143 3 3" xfId="3104" xr:uid="{3889E5E7-C7B2-42A7-8D98-5601D8395E48}"/>
    <cellStyle name="Comma 143 3 4" xfId="2470" xr:uid="{DC785CA5-C5F3-439E-BB23-C7537C32A05C}"/>
    <cellStyle name="Comma 143 3 5" xfId="65" xr:uid="{4D32DF77-BB91-4B1E-9243-F888CDE98347}"/>
    <cellStyle name="Comma 143 3 5 2" xfId="133" xr:uid="{496D167D-B686-43E6-BAE3-BF7B17D30AF4}"/>
    <cellStyle name="Comma 143 3 5 2 2" xfId="1810" xr:uid="{7393B663-AF79-441E-967C-76E8E316B55E}"/>
    <cellStyle name="Comma 143 3 5 2 2 2" xfId="6704" xr:uid="{5424612F-DB24-467B-91EF-7DAD9B2C853B}"/>
    <cellStyle name="Comma 143 3 5 2 2 3" xfId="7441" xr:uid="{3A057864-EBE5-48DC-9B6F-7F6D8CAA5654}"/>
    <cellStyle name="Comma 143 3 5 2 2 4" xfId="6121" xr:uid="{F489F937-E946-412D-8230-54A36FB8E748}"/>
    <cellStyle name="Comma 143 3 5 2 3" xfId="6329" xr:uid="{3E4546B5-561B-4AF8-BABB-353E0C0AA042}"/>
    <cellStyle name="Comma 143 3 5 2 4" xfId="7106" xr:uid="{1DEA2567-996A-49EB-8C95-52F0EFAFB5E0}"/>
    <cellStyle name="Comma 143 3 5 2 5" xfId="6033" xr:uid="{CD5CD5E7-4757-44BD-8694-B7A676382881}"/>
    <cellStyle name="Comma 143 3 5 3" xfId="1951" xr:uid="{C5B5B3B2-FA97-48CA-8BF1-EBB0815CB3F7}"/>
    <cellStyle name="Comma 143 3 5 3 2" xfId="6833" xr:uid="{75A1A800-FD14-4222-9314-8CBD61E32E34}"/>
    <cellStyle name="Comma 143 3 5 3 3" xfId="7546" xr:uid="{B3825DA6-2319-4E14-8475-46104EEBC394}"/>
    <cellStyle name="Comma 143 3 5 3 4" xfId="6071" xr:uid="{CD931337-FC4E-4397-8625-E27F74224982}"/>
    <cellStyle name="Comma 143 3 5 4" xfId="6292" xr:uid="{B6670937-3818-428F-A5FD-812769CC9717}"/>
    <cellStyle name="Comma 143 3 5 5" xfId="7065" xr:uid="{D99CF35F-BFF6-48CF-8D74-F296F89AC8DF}"/>
    <cellStyle name="Comma 143 3 5 6" xfId="2461" xr:uid="{CDAFBBF7-5994-4063-9EE9-82DC1D8438A9}"/>
    <cellStyle name="Comma 143 4" xfId="2935" xr:uid="{9EB23328-EF2E-4AC6-9468-57D760DBE426}"/>
    <cellStyle name="Comma 143 4 2" xfId="5457" xr:uid="{F989BBCE-8DB1-4547-A115-B6BDF62A26A0}"/>
    <cellStyle name="Comma 143 4 3" xfId="5619" xr:uid="{2548CAD8-C6AF-4ACD-A000-92813C43E1B1}"/>
    <cellStyle name="Comma 143 4 4" xfId="5784" xr:uid="{1D62D540-21D0-4385-8DB1-7B3C18404261}"/>
    <cellStyle name="Comma 143 4 5" xfId="5302" xr:uid="{EB3A9866-8EE3-4C13-B507-F90109A89A85}"/>
    <cellStyle name="Comma 143 5" xfId="5203" xr:uid="{5C61161F-4CEB-4840-A6EA-BB7BC6E9D080}"/>
    <cellStyle name="Comma 143 6" xfId="5366" xr:uid="{3874AD82-2146-46AA-A496-7DF2C865FA03}"/>
    <cellStyle name="Comma 143 7" xfId="5525" xr:uid="{A207D408-F90B-4F92-9301-4D871CBD42B7}"/>
    <cellStyle name="Comma 143 8" xfId="5689" xr:uid="{6B63E66B-F8F9-4DF7-BF09-C2DA6E7C25A7}"/>
    <cellStyle name="Comma 143 9" xfId="5102" xr:uid="{7A278157-AC45-4C18-BC12-A462B3F68F26}"/>
    <cellStyle name="Comma 144" xfId="3076" xr:uid="{6CA56C62-BF1A-4EC0-917F-C546F456F57F}"/>
    <cellStyle name="Comma 144 2" xfId="2759" xr:uid="{14ADAA06-B4DE-4832-A553-6AEC273D1A5D}"/>
    <cellStyle name="Comma 144 2 2" xfId="5441" xr:uid="{48840756-6EE9-46C7-8CC4-BE317716DD73}"/>
    <cellStyle name="Comma 144 2 3" xfId="5601" xr:uid="{54E5833A-50FB-4257-B20F-D95A0DFCEF3E}"/>
    <cellStyle name="Comma 144 2 4" xfId="5766" xr:uid="{8E1DA758-C4C0-4017-93C8-9131AD53B07C}"/>
    <cellStyle name="Comma 144 2 5" xfId="5277" xr:uid="{2327CB44-A816-4C29-A740-DFAFA8850510}"/>
    <cellStyle name="Comma 144 3" xfId="5432" xr:uid="{E3A84336-58A3-4D07-A40C-0EF67CDC2C28}"/>
    <cellStyle name="Comma 144 4" xfId="5591" xr:uid="{4E3D5693-8D20-4915-AF2C-26D2E7150A9B}"/>
    <cellStyle name="Comma 144 5" xfId="5755" xr:uid="{B8C60827-0190-414C-B655-3A4C8CAB8082}"/>
    <cellStyle name="Comma 144 6" xfId="5266" xr:uid="{303AC99B-E4F8-4039-A01F-BC02F6DD2F90}"/>
    <cellStyle name="Comma 145" xfId="6054" xr:uid="{6C2B9F38-BF94-4E56-85B6-D517CBDE0AE4}"/>
    <cellStyle name="Comma 146" xfId="2836" xr:uid="{AA2A0CAB-6004-4E25-ACAD-526F42A7C2E6}"/>
    <cellStyle name="Comma 146 2" xfId="3120" xr:uid="{C9E0C356-AD18-4B62-AF40-482A0C8802B2}"/>
    <cellStyle name="Comma 146 2 2" xfId="5442" xr:uid="{D17999B5-E53F-43A2-AB09-2FFBA2CFD9E8}"/>
    <cellStyle name="Comma 146 2 3" xfId="5602" xr:uid="{88DBBE01-3ED3-4382-8C76-7E6012767872}"/>
    <cellStyle name="Comma 146 2 4" xfId="5767" xr:uid="{7B0E619A-FE75-41E8-A330-5D7299D15C68}"/>
    <cellStyle name="Comma 146 2 5" xfId="5278" xr:uid="{45E474EB-CB99-4DD5-A3FE-F61487FB8700}"/>
    <cellStyle name="Comma 146 3" xfId="5433" xr:uid="{2FF22D93-03E3-4806-AEF2-77BE8E27F1C1}"/>
    <cellStyle name="Comma 146 4" xfId="5592" xr:uid="{76823C0F-84E0-4101-99B5-2AA2345C6DF2}"/>
    <cellStyle name="Comma 146 5" xfId="5756" xr:uid="{C23962FE-D591-468F-9E4E-92FF624C1A49}"/>
    <cellStyle name="Comma 146 6" xfId="5267" xr:uid="{7A9F7BDA-BA44-45E1-869B-432F8C326946}"/>
    <cellStyle name="Comma 147" xfId="6154" xr:uid="{5635901B-4A99-4473-B4FC-DD8B2ED570DC}"/>
    <cellStyle name="Comma 148" xfId="6267" xr:uid="{37B66387-481E-482F-B8E6-44BB2E7AB013}"/>
    <cellStyle name="Comma 149" xfId="6281" xr:uid="{2424F7B0-F3F0-49C5-A3BD-64899309C5D4}"/>
    <cellStyle name="Comma 15" xfId="491" xr:uid="{88B8A08B-348D-4F77-B542-67C5EEBBB8EF}"/>
    <cellStyle name="Comma 15 10" xfId="3428" xr:uid="{4FA540A8-68F2-40E8-9722-2FA484285B75}"/>
    <cellStyle name="Comma 15 11" xfId="5930" xr:uid="{F9907780-C24B-4584-8278-9A19EC9043D3}"/>
    <cellStyle name="Comma 15 12" xfId="2727" xr:uid="{401155EF-8726-4DC9-A643-CC0B3D2487A0}"/>
    <cellStyle name="Comma 15 13" xfId="6174" xr:uid="{7E319235-4D95-41DE-ADEF-008B6EF8B28F}"/>
    <cellStyle name="Comma 15 14" xfId="6359" xr:uid="{8B67E888-8057-482D-90B2-EFD93ED03F42}"/>
    <cellStyle name="Comma 15 15" xfId="7158" xr:uid="{64FA5FC7-99BB-4CD3-B165-639F8C27B229}"/>
    <cellStyle name="Comma 15 16" xfId="2347" xr:uid="{AC36C028-E4E0-40F0-AEFB-292F2F6911C1}"/>
    <cellStyle name="Comma 15 2" xfId="659" xr:uid="{1E5E0084-5E55-45B9-8F63-7AFB1438237B}"/>
    <cellStyle name="Comma 15 2 10" xfId="7266" xr:uid="{AE106795-1D44-4E0E-92C8-C7DE57DE1A5B}"/>
    <cellStyle name="Comma 15 2 11" xfId="2446" xr:uid="{B27CB482-A070-47C3-A1BE-2409C80681F6}"/>
    <cellStyle name="Comma 15 2 2" xfId="2126" xr:uid="{E676C822-73EB-4096-A81C-56C6834BFC5C}"/>
    <cellStyle name="Comma 15 2 2 2" xfId="2680" xr:uid="{389AE9EA-A291-4D42-94B0-525D0E4951DE}"/>
    <cellStyle name="Comma 15 2 2 2 2" xfId="2923" xr:uid="{9780F4FD-1DA4-40AB-B39A-C7E9E362A041}"/>
    <cellStyle name="Comma 15 2 2 3" xfId="2833" xr:uid="{DB2DE934-6781-4780-B772-A2D0840C55F8}"/>
    <cellStyle name="Comma 15 2 2 4" xfId="4561" xr:uid="{0C19B85A-D11A-4932-98A0-FEAB3C9B2FFC}"/>
    <cellStyle name="Comma 15 2 2 5" xfId="6984" xr:uid="{108A4F6E-F6B2-4D48-A2D1-D628B4C4D8D4}"/>
    <cellStyle name="Comma 15 2 2 6" xfId="7683" xr:uid="{CDA27974-40DE-4CFF-AFED-052301546501}"/>
    <cellStyle name="Comma 15 2 2 7" xfId="2573" xr:uid="{C72E9973-8E27-4252-81A4-1E9C511CBC77}"/>
    <cellStyle name="Comma 15 2 3" xfId="1852" xr:uid="{2EEF7587-5536-42D8-95D1-DA11D9DDD08C}"/>
    <cellStyle name="Comma 15 2 3 2" xfId="2881" xr:uid="{AC840F31-AC1E-4BB8-8995-A031BE460D69}"/>
    <cellStyle name="Comma 15 2 3 3" xfId="5354" xr:uid="{ECCEF65B-748D-46E7-820D-33904FBA51B9}"/>
    <cellStyle name="Comma 15 2 3 4" xfId="6744" xr:uid="{926109FE-3296-439C-A4D9-1C6C94415412}"/>
    <cellStyle name="Comma 15 2 3 5" xfId="7472" xr:uid="{975159A8-55CC-4461-8D32-8111C6FEBF47}"/>
    <cellStyle name="Comma 15 2 3 6" xfId="2629" xr:uid="{9843D3D3-1220-4792-95C8-FD8E919349E9}"/>
    <cellStyle name="Comma 15 2 4" xfId="2792" xr:uid="{3B35B0EB-4021-4BBA-A396-0B00C559BD25}"/>
    <cellStyle name="Comma 15 2 4 2" xfId="5510" xr:uid="{CB8B67A2-35C5-443D-8E56-90FDD425EAAD}"/>
    <cellStyle name="Comma 15 2 5" xfId="3036" xr:uid="{04413A0C-F0BE-47A3-BF90-6173A34CEEA1}"/>
    <cellStyle name="Comma 15 2 6" xfId="5844" xr:uid="{9FD34C4B-466B-457E-AE86-280AEC74F88E}"/>
    <cellStyle name="Comma 15 2 7" xfId="3429" xr:uid="{DA93AE21-0E0D-456D-8308-C44C52A30083}"/>
    <cellStyle name="Comma 15 2 8" xfId="2527" xr:uid="{884660A2-2704-46CA-841C-7DFC46A86778}"/>
    <cellStyle name="Comma 15 2 9" xfId="6465" xr:uid="{4CB8FD01-2861-48A4-A96D-C35A07C45411}"/>
    <cellStyle name="Comma 15 3" xfId="2004" xr:uid="{BA7F0BFC-AA75-4177-A34C-69CF145E3A3E}"/>
    <cellStyle name="Comma 15 3 2" xfId="4562" xr:uid="{940122D4-3C54-4827-A071-F9C6E4CD70DD}"/>
    <cellStyle name="Comma 15 3 3" xfId="3430" xr:uid="{66DD2996-F6DA-4C20-B65E-1AF58A7C1550}"/>
    <cellStyle name="Comma 15 3 4" xfId="6874" xr:uid="{F599D694-4B36-479C-980F-F9406095E746}"/>
    <cellStyle name="Comma 15 3 5" xfId="7591" xr:uid="{A94A0A8D-FC57-40B0-958E-FFE6558C1BC8}"/>
    <cellStyle name="Comma 15 3 6" xfId="2995" xr:uid="{3CF75EFF-B7AB-4831-A6C2-DBBDB2B5BDEB}"/>
    <cellStyle name="Comma 15 4" xfId="1655" xr:uid="{3EF18C44-E552-4196-890C-F29353272634}"/>
    <cellStyle name="Comma 15 4 2" xfId="4563" xr:uid="{13396878-9912-4031-B017-EBE09FA6CC40}"/>
    <cellStyle name="Comma 15 4 3" xfId="3431" xr:uid="{A5976BDF-0EB3-495F-96A5-9393809CC806}"/>
    <cellStyle name="Comma 15 4 4" xfId="6560" xr:uid="{435C71EF-CB66-4298-900E-B8883A0B94B3}"/>
    <cellStyle name="Comma 15 4 5" xfId="7335" xr:uid="{DF9CE7F7-231E-4D4C-A3C0-BC221F697225}"/>
    <cellStyle name="Comma 15 4 6" xfId="3028" xr:uid="{9FED1EAD-C8A9-42BD-90A9-9BD88D57AE79}"/>
    <cellStyle name="Comma 15 5" xfId="5168" xr:uid="{E74BC745-66CB-4494-A099-3A1B8F2DB301}"/>
    <cellStyle name="Comma 15 6" xfId="5252" xr:uid="{08EEF38E-4CF8-49CE-89D6-8F04EA6C4478}"/>
    <cellStyle name="Comma 15 7" xfId="5418" xr:uid="{A4860294-CB2A-478E-8162-80457034B5A3}"/>
    <cellStyle name="Comma 15 8" xfId="5578" xr:uid="{86D2FDC7-488F-4577-9967-9B984BBAF4AE}"/>
    <cellStyle name="Comma 15 9" xfId="5741" xr:uid="{1444D08A-91F8-4EFF-BF70-06C4C37C976E}"/>
    <cellStyle name="Comma 150" xfId="6348" xr:uid="{B47E2BBE-E457-4469-8315-8D36C26B4951}"/>
    <cellStyle name="Comma 151" xfId="7051" xr:uid="{EEF9D7D5-5D34-4D77-98D2-4F02A719BECD}"/>
    <cellStyle name="Comma 152" xfId="7147" xr:uid="{6891EC35-3BCB-4270-AF4E-C2F8F058BA30}"/>
    <cellStyle name="Comma 153" xfId="7462" xr:uid="{2E175760-BABA-4DC0-A506-89527C7EA9AA}"/>
    <cellStyle name="Comma 154" xfId="2243" xr:uid="{A486FB12-F880-405A-B3EC-FDDE5D6CD897}"/>
    <cellStyle name="Comma 155" xfId="7939" xr:uid="{8A3897F3-1F90-4993-8DD3-A7B9494A77E1}"/>
    <cellStyle name="Comma 156" xfId="5069" xr:uid="{602E91CF-54A0-493C-8053-F4399BA1B5C6}"/>
    <cellStyle name="Comma 156 4" xfId="6017" xr:uid="{4FEF2A4C-3A12-4D23-AB03-B9A59E466877}"/>
    <cellStyle name="Comma 157" xfId="7941" xr:uid="{BC407994-F458-4DDE-81DB-62F6D9DBBA58}"/>
    <cellStyle name="Comma 158" xfId="2215" xr:uid="{A7401933-3883-4BB5-83F7-EBD3B0E5DCD3}"/>
    <cellStyle name="Comma 158 2" xfId="7764" xr:uid="{AD46B2DD-EB6A-47E3-B483-46B808F50992}"/>
    <cellStyle name="Comma 158 3" xfId="7045" xr:uid="{E4F516F9-6A2C-4281-A70A-4FCFEAA19B24}"/>
    <cellStyle name="Comma 159" xfId="6046" xr:uid="{C3D53C4F-377B-492B-8C51-2C70D485240A}"/>
    <cellStyle name="Comma 16" xfId="492" xr:uid="{E451CFD8-CE08-41FA-9CCF-84EEF5A0601C}"/>
    <cellStyle name="Comma 16 10" xfId="5742" xr:uid="{9AD5A563-C79F-4F59-8620-6704D1454299}"/>
    <cellStyle name="Comma 16 11" xfId="3432" xr:uid="{DD93946D-9328-4709-B996-8F4FF2A0194E}"/>
    <cellStyle name="Comma 16 12" xfId="5931" xr:uid="{67C3C5B6-F8B5-4EA3-9BF9-69DD72D7D52A}"/>
    <cellStyle name="Comma 16 13" xfId="2517" xr:uid="{FBE5271A-5B44-4EF0-AF96-B8800B674A32}"/>
    <cellStyle name="Comma 16 14" xfId="6175" xr:uid="{63E6EBEB-7DD1-4CA7-8466-049F2ACB388D}"/>
    <cellStyle name="Comma 16 15" xfId="6360" xr:uid="{336AE414-271A-49FE-A26F-7BB5C03281A8}"/>
    <cellStyle name="Comma 16 16" xfId="7159" xr:uid="{555F623E-8B6F-4FC7-8540-381C3FA375EA}"/>
    <cellStyle name="Comma 16 17" xfId="2348" xr:uid="{01F810F4-11E4-4A03-9349-25A99B9C1AEE}"/>
    <cellStyle name="Comma 16 2" xfId="660" xr:uid="{2E018228-4B52-47B3-A182-1B8316A91486}"/>
    <cellStyle name="Comma 16 2 10" xfId="7267" xr:uid="{B3C6CA4C-5AD0-4DFA-9735-11B04BEC0EA0}"/>
    <cellStyle name="Comma 16 2 11" xfId="2447" xr:uid="{39EB1E79-4888-4F2B-AD93-8F288E3414C8}"/>
    <cellStyle name="Comma 16 2 2" xfId="2127" xr:uid="{74C2AD7D-7B3F-4D7A-AFDF-5DCF27B46864}"/>
    <cellStyle name="Comma 16 2 2 2" xfId="2914" xr:uid="{D76B0945-0A18-4439-8E16-4C4105098FDC}"/>
    <cellStyle name="Comma 16 2 2 3" xfId="4565" xr:uid="{56AB0919-4EDA-4491-A236-3330BAA35D73}"/>
    <cellStyle name="Comma 16 2 2 4" xfId="6985" xr:uid="{5E8ABADA-C832-4954-8DC0-D11248783D18}"/>
    <cellStyle name="Comma 16 2 2 5" xfId="7684" xr:uid="{780B9109-81C4-4EDB-898A-112AD0ABE50F}"/>
    <cellStyle name="Comma 16 2 2 6" xfId="2671" xr:uid="{69813972-1876-4E4C-9DBA-B137345884B0}"/>
    <cellStyle name="Comma 16 2 3" xfId="1853" xr:uid="{B7655EB9-E045-4596-AD2D-32FA397E3275}"/>
    <cellStyle name="Comma 16 2 3 2" xfId="5355" xr:uid="{A3F8FBD4-FF65-4F69-A97C-B4FA96993D74}"/>
    <cellStyle name="Comma 16 2 3 3" xfId="6745" xr:uid="{C5E1A1A4-E5ED-4D06-A0D8-9C16FB3A7957}"/>
    <cellStyle name="Comma 16 2 3 4" xfId="7473" xr:uid="{B5FBBE45-4E73-40F6-A5A4-7468D637FC66}"/>
    <cellStyle name="Comma 16 2 3 5" xfId="2824" xr:uid="{C60A1332-CFF6-4FBA-888B-C2B1C4500482}"/>
    <cellStyle name="Comma 16 2 4" xfId="3073" xr:uid="{74832E78-9813-41E5-8FB4-B48D91D9EF39}"/>
    <cellStyle name="Comma 16 2 5" xfId="5675" xr:uid="{B0F9CB42-B04B-4BD1-A9CE-DDF8C85B5462}"/>
    <cellStyle name="Comma 16 2 6" xfId="5845" xr:uid="{F526109B-A276-4D03-A131-9A05E6A9ABEC}"/>
    <cellStyle name="Comma 16 2 7" xfId="3433" xr:uid="{A47E4E7F-B9B2-43AC-B4DE-4CDDD4CE6DD3}"/>
    <cellStyle name="Comma 16 2 8" xfId="2564" xr:uid="{B232373A-84D7-4F2E-A4D3-37CE9553BBC5}"/>
    <cellStyle name="Comma 16 2 9" xfId="6466" xr:uid="{31E66240-C93B-4908-AB72-D7401B54DBB3}"/>
    <cellStyle name="Comma 16 3" xfId="2005" xr:uid="{9FD0BE30-1744-4911-B0DD-5F2491FCBD1E}"/>
    <cellStyle name="Comma 16 3 2" xfId="2872" xr:uid="{C08C0F9B-5DDF-4EE0-A86C-CA26E5FCE098}"/>
    <cellStyle name="Comma 16 3 2 2" xfId="4566" xr:uid="{5897EFA4-3271-40F6-89CB-208F30A074FB}"/>
    <cellStyle name="Comma 16 3 3" xfId="3434" xr:uid="{27EA4D67-FB00-4427-B71D-FFE70858AC1B}"/>
    <cellStyle name="Comma 16 3 4" xfId="6875" xr:uid="{107B0F6D-ADD2-4300-A6A0-7A16141BDB59}"/>
    <cellStyle name="Comma 16 3 5" xfId="7592" xr:uid="{A90A68FF-E040-4F02-AED1-99DB1E768ED4}"/>
    <cellStyle name="Comma 16 3 6" xfId="2620" xr:uid="{741A5009-1386-4300-9B05-AE9902350BD5}"/>
    <cellStyle name="Comma 16 4" xfId="1656" xr:uid="{4913CC60-8756-4D36-9B5E-A2702F443485}"/>
    <cellStyle name="Comma 16 4 2" xfId="4567" xr:uid="{B0A951EB-761D-4D38-B316-844EF409F98D}"/>
    <cellStyle name="Comma 16 4 3" xfId="3435" xr:uid="{84B66D22-0CF8-4061-9FC8-A9DB9CAD9B7D}"/>
    <cellStyle name="Comma 16 4 4" xfId="6561" xr:uid="{40572C73-D3DE-4952-8F03-88099AA8F9E1}"/>
    <cellStyle name="Comma 16 4 5" xfId="7336" xr:uid="{101B0F36-7DC7-4816-A91C-471754EF7FC9}"/>
    <cellStyle name="Comma 16 4 6" xfId="2782" xr:uid="{6F73D8C3-A216-4E9F-A7A4-20E262640157}"/>
    <cellStyle name="Comma 16 5" xfId="3011" xr:uid="{EDB7C165-FFB3-4564-8098-81C24DB5A603}"/>
    <cellStyle name="Comma 16 6" xfId="5253" xr:uid="{4628288B-DC36-4007-9036-89DB79BC8B6F}"/>
    <cellStyle name="Comma 16 7" xfId="4970" xr:uid="{8C1E6AD1-E40E-495D-B866-E36519C811EF}"/>
    <cellStyle name="Comma 16 8" xfId="5419" xr:uid="{437C50BC-4EDF-4064-B532-6324F69ECE3A}"/>
    <cellStyle name="Comma 16 9" xfId="5579" xr:uid="{793C02E0-E75B-49F6-8615-6336F198C7B9}"/>
    <cellStyle name="Comma 160" xfId="7945" xr:uid="{584E759B-EA47-4830-AB10-4B365638C251}"/>
    <cellStyle name="Comma 161" xfId="1542" xr:uid="{8F684181-19FE-4EC7-A29C-BD0D91004105}"/>
    <cellStyle name="Comma 162" xfId="6019" xr:uid="{6CD6168C-2294-49E8-898B-2B3F259A77E9}"/>
    <cellStyle name="Comma 163" xfId="6027" xr:uid="{6F803DE0-E02E-42B5-B5DD-EF48012DE919}"/>
    <cellStyle name="Comma 164" xfId="6039" xr:uid="{465F7FCC-6C06-49EF-89BC-BA712F5AC0B4}"/>
    <cellStyle name="Comma 165" xfId="6031" xr:uid="{E1CEFF4A-EB07-4AE5-80D4-BBD1FC8F34FF}"/>
    <cellStyle name="Comma 166" xfId="6015" xr:uid="{503E6214-8E71-4D04-8863-4EABAAF2E44F}"/>
    <cellStyle name="Comma 167" xfId="6040" xr:uid="{1F2F6F2F-7756-4885-AB60-FD20D3288031}"/>
    <cellStyle name="Comma 168" xfId="2226" xr:uid="{E9383D03-42DB-4749-9DCF-51DAC0B367A9}"/>
    <cellStyle name="Comma 168 2" xfId="5312" xr:uid="{BD07D962-FBD6-4EF5-9B31-3D1791C7F974}"/>
    <cellStyle name="Comma 168 3" xfId="5465" xr:uid="{BC9B321F-B6A6-4F89-AD7D-BB8180C7E67F}"/>
    <cellStyle name="Comma 168 4" xfId="5627" xr:uid="{83935EC2-D67A-49F0-BBA6-855E02477D97}"/>
    <cellStyle name="Comma 168 5" xfId="5793" xr:uid="{9A7027C2-0BF9-4BF5-82B0-32C6E0C215DE}"/>
    <cellStyle name="Comma 168 6" xfId="5078" xr:uid="{8409D36B-3F2A-4ECD-8E6D-F14C6F3A07FF}"/>
    <cellStyle name="Comma 168 7" xfId="3051" xr:uid="{338A4A1D-97C8-4B88-BA5A-FFB92ACBA07A}"/>
    <cellStyle name="Comma 169" xfId="6041" xr:uid="{EB37FB54-A79F-49E7-9CFE-D27E98250E57}"/>
    <cellStyle name="Comma 17" xfId="493" xr:uid="{9DA97D1C-45FA-483B-B4AA-ED7C07E923B0}"/>
    <cellStyle name="Comma 17 10" xfId="5530" xr:uid="{E209C5B0-6672-4FE4-A971-B6CE64BC4CBC}"/>
    <cellStyle name="Comma 17 11" xfId="5694" xr:uid="{B38DD0D5-2490-4F59-BF2B-63BC5AAB0846}"/>
    <cellStyle name="Comma 17 12" xfId="3436" xr:uid="{35A771AF-D96F-46B9-87E6-E3B04BBC1ECB}"/>
    <cellStyle name="Comma 17 13" xfId="5932" xr:uid="{71A5478A-825D-4080-820B-4D40812E4625}"/>
    <cellStyle name="Comma 17 14" xfId="2748" xr:uid="{7FB9D60A-70B8-4895-B643-E474AB9BC086}"/>
    <cellStyle name="Comma 17 15" xfId="2383" xr:uid="{302748F3-E59B-41CB-9FA3-F4ED457B15C0}"/>
    <cellStyle name="Comma 17 16" xfId="6176" xr:uid="{2CBACEAD-BE33-49A0-BB8D-1A5145B8F1C0}"/>
    <cellStyle name="Comma 17 17" xfId="6361" xr:uid="{DE50FC8C-8005-4681-B6F0-C23FA1FE3275}"/>
    <cellStyle name="Comma 17 18" xfId="7160" xr:uid="{2D412C07-4691-44CB-A065-71835DFBACAB}"/>
    <cellStyle name="Comma 17 19" xfId="2276" xr:uid="{6DCC65D6-8B7C-4042-A9CF-108A7C38843D}"/>
    <cellStyle name="Comma 17 2" xfId="661" xr:uid="{FDE43633-CDA0-46AD-80EF-7F66DC4D8E4D}"/>
    <cellStyle name="Comma 17 2 10" xfId="3116" xr:uid="{6EAC567E-25A4-494B-B3C3-A08C9F965644}"/>
    <cellStyle name="Comma 17 2 11" xfId="2392" xr:uid="{6326EF54-E54D-44DE-A99D-1F47ECC0313D}"/>
    <cellStyle name="Comma 17 2 12" xfId="6467" xr:uid="{AF95A3B4-2A6B-4FB9-AF0B-34C43C4DCE9A}"/>
    <cellStyle name="Comma 17 2 13" xfId="7268" xr:uid="{C0833CB3-0AB7-41B8-9718-23DB1C0581AB}"/>
    <cellStyle name="Comma 17 2 14" xfId="2262" xr:uid="{F24586AC-05F6-4D6A-9687-D02F7041B420}"/>
    <cellStyle name="Comma 17 2 2" xfId="2128" xr:uid="{AD48F319-A27B-423C-8DE3-7BF848D5605D}"/>
    <cellStyle name="Comma 17 2 2 10" xfId="6986" xr:uid="{549782B8-4556-407E-8C8A-0F1792016EB9}"/>
    <cellStyle name="Comma 17 2 2 11" xfId="7685" xr:uid="{61F2B6F5-6DC4-43E9-A161-50116743FC01}"/>
    <cellStyle name="Comma 17 2 2 12" xfId="2317" xr:uid="{D0CAFA71-01A1-4CF4-81AB-9DCA68361FEB}"/>
    <cellStyle name="Comma 17 2 2 2" xfId="2834" xr:uid="{BFE66C2C-3C4D-4758-B0A3-2C17E232A6D7}"/>
    <cellStyle name="Comma 17 2 2 2 2" xfId="5486" xr:uid="{7600E933-040A-466B-BA44-5A3F46181776}"/>
    <cellStyle name="Comma 17 2 2 2 3" xfId="5652" xr:uid="{9866510B-F7C0-4898-8C27-E83030B9A8AD}"/>
    <cellStyle name="Comma 17 2 2 2 4" xfId="5819" xr:uid="{D122D80B-07A1-4A59-8370-062AE47515ED}"/>
    <cellStyle name="Comma 17 2 2 2 5" xfId="5333" xr:uid="{74318469-9060-4FDF-81BA-A66C190C47CC}"/>
    <cellStyle name="Comma 17 2 2 3" xfId="5231" xr:uid="{1EC01217-D8E1-4623-BEC8-826EC91A1383}"/>
    <cellStyle name="Comma 17 2 2 4" xfId="5394" xr:uid="{CCE5C997-9B3D-49A1-9647-2FBD1E2EAA05}"/>
    <cellStyle name="Comma 17 2 2 5" xfId="5553" xr:uid="{93211D52-4B0E-4A37-87E3-A6794866B2AF}"/>
    <cellStyle name="Comma 17 2 2 6" xfId="5716" xr:uid="{8A602E07-A80B-40B2-96F2-B330196F7978}"/>
    <cellStyle name="Comma 17 2 2 7" xfId="5143" xr:uid="{A820794D-C974-4B64-AD52-DED7D9E48533}"/>
    <cellStyle name="Comma 17 2 2 8" xfId="3101" xr:uid="{A7EF36D5-5BA5-4538-A9C8-6474F7CBA10F}"/>
    <cellStyle name="Comma 17 2 2 9" xfId="2423" xr:uid="{15A90CD1-765F-4D12-8294-CA3CF9815E06}"/>
    <cellStyle name="Comma 17 2 3" xfId="1854" xr:uid="{95E206AC-9B8A-4C69-AC52-4A67FB0C3C4E}"/>
    <cellStyle name="Comma 17 2 3 2" xfId="3035" xr:uid="{88414366-C90B-4284-A417-B88942F32CA4}"/>
    <cellStyle name="Comma 17 2 3 2 2" xfId="5360" xr:uid="{769384C1-F875-40B3-9E3E-3620C55A8F29}"/>
    <cellStyle name="Comma 17 2 3 2 3" xfId="5515" xr:uid="{9D7E02B5-4960-4203-B728-4C3032EE92E0}"/>
    <cellStyle name="Comma 17 2 3 2 4" xfId="5680" xr:uid="{660E15B7-4AAA-4C01-9D44-1CD816813F6E}"/>
    <cellStyle name="Comma 17 2 3 2 5" xfId="5850" xr:uid="{4A0EDE3F-D7F8-4DA0-A061-1F0A3AD47DC5}"/>
    <cellStyle name="Comma 17 2 3 2 6" xfId="5178" xr:uid="{159E3ACD-2C29-4092-9C4A-0DE9398C240C}"/>
    <cellStyle name="Comma 17 2 3 3" xfId="3106" xr:uid="{EBD10C05-E923-428B-8097-0CAA9108B48F}"/>
    <cellStyle name="Comma 17 2 3 4" xfId="2471" xr:uid="{8A3357BC-0052-4B46-8FB3-2DBC44C70F56}"/>
    <cellStyle name="Comma 17 2 3 5" xfId="2463" xr:uid="{A4C4FBAD-418B-440D-972D-FBB8947FA29B}"/>
    <cellStyle name="Comma 17 2 3 5 2" xfId="6038" xr:uid="{FADA2E59-1935-4900-B07B-EC85E566D414}"/>
    <cellStyle name="Comma 17 2 3 6" xfId="6746" xr:uid="{A4C79497-4F85-40AD-878C-86E10B1F7FA7}"/>
    <cellStyle name="Comma 17 2 3 7" xfId="7474" xr:uid="{986522E9-FE99-4604-A3C2-78469B0B85C6}"/>
    <cellStyle name="Comma 17 2 3 8" xfId="2357" xr:uid="{65BFB47C-3AF6-4605-8EBF-44D3110692BE}"/>
    <cellStyle name="Comma 17 2 4" xfId="3061" xr:uid="{43E93B4E-BF12-46AA-AFA4-E92E66043CD9}"/>
    <cellStyle name="Comma 17 2 4 2" xfId="5304" xr:uid="{72E71191-3851-4994-91D2-DA07430031E4}"/>
    <cellStyle name="Comma 17 2 4 3" xfId="5459" xr:uid="{5CFE451D-FFA5-4483-8367-8B1C455666B7}"/>
    <cellStyle name="Comma 17 2 4 4" xfId="5621" xr:uid="{FC17332F-758C-4B79-9FA2-72F03822A467}"/>
    <cellStyle name="Comma 17 2 4 5" xfId="5786" xr:uid="{78B4BFC6-4FDD-4E3A-8DB4-680D080D9FD8}"/>
    <cellStyle name="Comma 17 2 4 6" xfId="5105" xr:uid="{A8E7FAEC-4E18-44BB-99BA-CCC6A69C6071}"/>
    <cellStyle name="Comma 17 2 5" xfId="5205" xr:uid="{52337BBB-A89A-407F-9DC6-9F2F005FF49E}"/>
    <cellStyle name="Comma 17 2 6" xfId="5368" xr:uid="{168C3B77-A255-4A95-8164-B5591933E26B}"/>
    <cellStyle name="Comma 17 2 7" xfId="5527" xr:uid="{1753A72C-A827-4B6F-A282-B05313E5CE27}"/>
    <cellStyle name="Comma 17 2 8" xfId="5691" xr:uid="{6EDF938A-2521-4E2E-8CE3-926A7837137C}"/>
    <cellStyle name="Comma 17 2 9" xfId="3437" xr:uid="{D3CCAFF4-8917-4FA8-8565-8DCCFBC84852}"/>
    <cellStyle name="Comma 17 3" xfId="2006" xr:uid="{CF936B04-F50A-4824-B216-F17D1F00FA15}"/>
    <cellStyle name="Comma 17 3 10" xfId="2393" xr:uid="{878C4A01-1A5E-438F-9D7E-DBEA337ECC8B}"/>
    <cellStyle name="Comma 17 3 11" xfId="6876" xr:uid="{E9644EE7-33C8-4802-A8CC-B51A323DEA6E}"/>
    <cellStyle name="Comma 17 3 12" xfId="7593" xr:uid="{1045B22D-FDC2-470E-9564-778A2D191699}"/>
    <cellStyle name="Comma 17 3 13" xfId="2239" xr:uid="{5274D8FF-0DB4-46BC-A5EE-0534CD8FDC13}"/>
    <cellStyle name="Comma 17 3 2" xfId="2327" xr:uid="{042A5213-7A3C-4C0A-85B3-2C43810C23F4}"/>
    <cellStyle name="Comma 17 3 2 2" xfId="2377" xr:uid="{CA046ED8-F7A7-4FE2-A7C0-9299B31CA572}"/>
    <cellStyle name="Comma 17 3 2 2 2" xfId="5493" xr:uid="{5C13BFBB-48D5-44C6-982A-85719527E01A}"/>
    <cellStyle name="Comma 17 3 2 2 3" xfId="5658" xr:uid="{C04BCEB9-3416-4806-9AA9-CA35274A742F}"/>
    <cellStyle name="Comma 17 3 2 2 4" xfId="5826" xr:uid="{25A91820-033A-4214-81CF-3C33929AF09E}"/>
    <cellStyle name="Comma 17 3 2 2 5" xfId="5340" xr:uid="{2934812D-173B-4E6B-8D5C-9B84A5B12F2C}"/>
    <cellStyle name="Comma 17 3 2 2 6" xfId="2751" xr:uid="{F1DBC033-95FF-4D54-B53B-05D04A908A71}"/>
    <cellStyle name="Comma 17 3 2 3" xfId="5263" xr:uid="{8075B49B-D9C3-4379-A144-B9EEED03664C}"/>
    <cellStyle name="Comma 17 3 2 4" xfId="5429" xr:uid="{F1AA9CD5-6216-4570-9AB2-87C3A1AF4F50}"/>
    <cellStyle name="Comma 17 3 2 5" xfId="5588" xr:uid="{586033F5-9754-47DB-B561-FAFB3C0D9F5A}"/>
    <cellStyle name="Comma 17 3 2 6" xfId="5752" xr:uid="{51B1C8B8-55AB-48F5-9EC1-CC675CF6B7E7}"/>
    <cellStyle name="Comma 17 3 2 7" xfId="5151" xr:uid="{876F4EF4-58E7-4E52-B30A-0C3E2B698140}"/>
    <cellStyle name="Comma 17 3 2 8" xfId="2732" xr:uid="{FD4739F8-2310-487C-9483-F77872B29708}"/>
    <cellStyle name="Comma 17 3 2 9" xfId="2429" xr:uid="{813D4B93-3105-4776-B1E3-7056029249A4}"/>
    <cellStyle name="Comma 17 3 3" xfId="3070" xr:uid="{504B328B-EE1F-4305-989A-690D94BFC61F}"/>
    <cellStyle name="Comma 17 3 3 2" xfId="5297" xr:uid="{1FAB684E-A27B-4F0D-A54C-E24B0CBCCC98}"/>
    <cellStyle name="Comma 17 3 3 3" xfId="5454" xr:uid="{75086186-CB06-4713-9C32-3C19302F0792}"/>
    <cellStyle name="Comma 17 3 3 4" xfId="5616" xr:uid="{096CD09B-0BAE-4047-A166-F7A0856F6E2E}"/>
    <cellStyle name="Comma 17 3 3 5" xfId="5781" xr:uid="{B25DB390-5E7F-449B-8F57-B4251653358C}"/>
    <cellStyle name="Comma 17 3 3 6" xfId="5088" xr:uid="{A4DA03CE-2668-4AB8-8E43-339D896D5557}"/>
    <cellStyle name="Comma 17 3 4" xfId="5238" xr:uid="{2F073F0A-0E16-4CB5-9052-EB4C3159E8A7}"/>
    <cellStyle name="Comma 17 3 5" xfId="5401" xr:uid="{65664883-8BE3-4059-929D-9DC32A141C31}"/>
    <cellStyle name="Comma 17 3 6" xfId="5560" xr:uid="{CB416518-9C55-4DDA-9BAF-8DA70C2DC9E0}"/>
    <cellStyle name="Comma 17 3 7" xfId="5723" xr:uid="{BC27EA7C-8773-4B06-81E7-F19BA299054C}"/>
    <cellStyle name="Comma 17 3 8" xfId="3438" xr:uid="{579DBD27-ABE9-492E-A36C-1C5895EF9011}"/>
    <cellStyle name="Comma 17 3 9" xfId="2932" xr:uid="{A5306336-D9F6-4279-B8A3-2595EB3849BB}"/>
    <cellStyle name="Comma 17 4" xfId="1657" xr:uid="{8608ACBB-F5D7-45DA-B8EB-FCA4BFCA7C96}"/>
    <cellStyle name="Comma 17 4 10" xfId="6562" xr:uid="{4FC8A62A-D854-4C4E-BE14-FDC612E7E918}"/>
    <cellStyle name="Comma 17 4 11" xfId="7337" xr:uid="{BE7DE10C-38E0-439F-92DA-52685190F9D0}"/>
    <cellStyle name="Comma 17 4 12" xfId="2342" xr:uid="{9D4E0F75-44CF-45EC-80E2-7EF5657283DC}"/>
    <cellStyle name="Comma 17 4 2" xfId="2442" xr:uid="{F8B5AB17-5282-40D4-8035-ED53F1B7CD58}"/>
    <cellStyle name="Comma 17 4 2 2" xfId="5350" xr:uid="{5B4613CC-CD9F-41D5-902A-9A9AF25A97B9}"/>
    <cellStyle name="Comma 17 4 2 3" xfId="5507" xr:uid="{BBE7AAC0-99B9-465D-A559-4CBFECEDC4F3}"/>
    <cellStyle name="Comma 17 4 2 4" xfId="5671" xr:uid="{D2979E2F-BAD4-4791-BB4A-90EB4B9143EA}"/>
    <cellStyle name="Comma 17 4 2 5" xfId="5840" xr:uid="{A23644B6-72A7-4FB7-B7F5-C7BBA99250B6}"/>
    <cellStyle name="Comma 17 4 2 6" xfId="5165" xr:uid="{0CC15617-DB48-4970-8839-71BFC7271A54}"/>
    <cellStyle name="Comma 17 4 2 7" xfId="3115" xr:uid="{E005E7DB-B859-4F7F-B4C5-0A7A3CD3A1FE}"/>
    <cellStyle name="Comma 17 4 3" xfId="5248" xr:uid="{5068CEC8-9C3F-4789-B3FF-AB6F16F190D7}"/>
    <cellStyle name="Comma 17 4 4" xfId="5414" xr:uid="{77066D6E-69DE-4D8A-ABDA-EFB8E026940D}"/>
    <cellStyle name="Comma 17 4 5" xfId="5574" xr:uid="{AD3F7121-8318-4ED3-9799-24B3757C599E}"/>
    <cellStyle name="Comma 17 4 6" xfId="5737" xr:uid="{AE5C6BFA-6F15-4395-B8BF-48BCC26A5174}"/>
    <cellStyle name="Comma 17 4 7" xfId="3439" xr:uid="{E6F09497-507D-487C-9590-C554CF186F82}"/>
    <cellStyle name="Comma 17 4 8" xfId="3108" xr:uid="{65633B3E-FE4A-46EB-A448-932736A415CB}"/>
    <cellStyle name="Comma 17 4 9" xfId="2399" xr:uid="{71080186-CAE1-48BB-9E0D-FE114C530AF2}"/>
    <cellStyle name="Comma 17 5" xfId="2284" xr:uid="{8BBCC61B-7D08-4931-ACF8-80A5955DE32D}"/>
    <cellStyle name="Comma 17 5 2" xfId="2930" xr:uid="{041891DE-810F-4E8A-A9A6-C2200A5D9387}"/>
    <cellStyle name="Comma 17 5 2 2" xfId="5321" xr:uid="{8A1D2D76-566F-4D02-8D41-81D0EE49C24A}"/>
    <cellStyle name="Comma 17 5 2 3" xfId="5475" xr:uid="{5A347370-72A4-403C-869E-602B9DC33E63}"/>
    <cellStyle name="Comma 17 5 2 4" xfId="5637" xr:uid="{6CC1150D-9702-4C29-AFE8-CA9AAE1819D9}"/>
    <cellStyle name="Comma 17 5 2 5" xfId="5803" xr:uid="{224F1185-908C-42E0-8307-6A4AD3DCA502}"/>
    <cellStyle name="Comma 17 5 2 6" xfId="5116" xr:uid="{9A6F8F92-4D4A-412B-B0C5-15A9787EAF63}"/>
    <cellStyle name="Comma 17 5 3" xfId="5215" xr:uid="{83D68EE0-5C0D-4FA4-A341-53408C22DF4D}"/>
    <cellStyle name="Comma 17 5 4" xfId="5378" xr:uid="{A5ED5DCB-5D8B-4D5A-8D8A-299154F811EC}"/>
    <cellStyle name="Comma 17 5 5" xfId="5537" xr:uid="{BE1D3755-C357-4FA6-81CD-F6CBC30CDB6F}"/>
    <cellStyle name="Comma 17 5 6" xfId="5701" xr:uid="{7DBAAA71-A738-42C7-9E2F-F569F4F497C2}"/>
    <cellStyle name="Comma 17 5 7" xfId="3440" xr:uid="{5E186E0B-3B54-4C42-AED1-5B26E8CE76C7}"/>
    <cellStyle name="Comma 17 5 8" xfId="3023" xr:uid="{F999BD9D-65EB-4D23-8F77-719FF39F63BA}"/>
    <cellStyle name="Comma 17 5 9" xfId="2409" xr:uid="{04C527D5-E019-4B2C-80E1-D8A93920C7DC}"/>
    <cellStyle name="Comma 17 6" xfId="3031" xr:uid="{A8ED41B3-4535-4D39-B5BB-321800041DE3}"/>
    <cellStyle name="Comma 17 6 2" xfId="5314" xr:uid="{A198E628-D15D-40BB-83C3-0A1879AF3AAF}"/>
    <cellStyle name="Comma 17 6 3" xfId="5468" xr:uid="{D4A39756-67F8-41C7-BC00-C63A9AEF99F0}"/>
    <cellStyle name="Comma 17 6 4" xfId="5630" xr:uid="{F982998B-098A-4BB5-BDFE-F584861FEF36}"/>
    <cellStyle name="Comma 17 6 5" xfId="5796" xr:uid="{EBD941C9-4EF5-43FF-B327-FCA31064AF6D}"/>
    <cellStyle name="Comma 17 6 6" xfId="3441" xr:uid="{8DBCEF4B-F1B5-4A6E-B96F-B1F4D8031D10}"/>
    <cellStyle name="Comma 17 7" xfId="5108" xr:uid="{BE733160-086A-4CEF-A253-61980FE03908}"/>
    <cellStyle name="Comma 17 8" xfId="5208" xr:uid="{629BA51E-4435-4327-8944-3014D861A9C5}"/>
    <cellStyle name="Comma 17 9" xfId="5371" xr:uid="{3856B4AB-B7F7-4FCC-B61F-EC6F90E880D3}"/>
    <cellStyle name="Comma 17_10 MAD-AR Aging Q2'10" xfId="3442" xr:uid="{EB851FF0-75C7-4FB6-BC3E-0466A72B9490}"/>
    <cellStyle name="Comma 170" xfId="1573" xr:uid="{DD804438-7325-45DE-BB52-E697A7F66271}"/>
    <cellStyle name="Comma 171" xfId="43" xr:uid="{121C255A-C6C6-48E1-A92B-4079CC6C0005}"/>
    <cellStyle name="Comma 171 2" xfId="119" xr:uid="{545FB13E-19D6-4033-9322-9DE4936EE4E7}"/>
    <cellStyle name="Comma 171 2 2" xfId="1924" xr:uid="{9A5FEEDB-6E44-4EA7-BE89-AA2B11CA91E3}"/>
    <cellStyle name="Comma 171 2 2 2" xfId="6814" xr:uid="{179BFB3D-AF0F-42A5-BD5B-C17895AF9C29}"/>
    <cellStyle name="Comma 171 2 3" xfId="6110" xr:uid="{093C14B8-FD5F-456B-86F2-49926A28A764}"/>
    <cellStyle name="Comma 171 3" xfId="1975" xr:uid="{317B056C-6B0F-416E-9BA3-3B2EFEE919E7}"/>
    <cellStyle name="Comma 171 3 2" xfId="6059" xr:uid="{D291BBFE-E039-4F58-BF8F-FC116A29F0E0}"/>
    <cellStyle name="Comma 171 4" xfId="6037" xr:uid="{2E5EB400-F61F-49DE-B7A1-E4F2E80CD6BF}"/>
    <cellStyle name="Comma 174" xfId="2237" xr:uid="{0B3E86DA-A7AB-412C-A0FE-F06BDD62E612}"/>
    <cellStyle name="Comma 174 2" xfId="5306" xr:uid="{8EDEA164-A870-4124-A4C0-5509D658CD5F}"/>
    <cellStyle name="Comma 174 3" xfId="5461" xr:uid="{2539214C-E8F9-4C4A-89D4-B7C7ADC7AC61}"/>
    <cellStyle name="Comma 174 4" xfId="5623" xr:uid="{0622F06F-8F9B-484F-BF57-9C54D3614E94}"/>
    <cellStyle name="Comma 174 5" xfId="5788" xr:uid="{679C1BDE-B89C-4233-83C1-3188ED63DEAE}"/>
    <cellStyle name="Comma 174 6" xfId="5085" xr:uid="{FA42AE55-489C-4434-A1A3-DE63C03F749F}"/>
    <cellStyle name="Comma 174 7" xfId="3071" xr:uid="{9E612F7E-7C33-499F-A974-0EC5BC4D49F3}"/>
    <cellStyle name="Comma 175" xfId="605" xr:uid="{B1CFBC3D-8CEF-4544-BF9E-AA49634CD8D4}"/>
    <cellStyle name="Comma 175 2" xfId="2079" xr:uid="{E3F72073-0105-43E3-82E2-FB69E94E79A0}"/>
    <cellStyle name="Comma 175 2 2" xfId="7661" xr:uid="{ADBF1DC3-9D98-426E-9B79-86ABED874BF5}"/>
    <cellStyle name="Comma 175 2 3" xfId="6941" xr:uid="{37C6A544-2804-4C90-87E9-919002A76360}"/>
    <cellStyle name="Comma 175 3" xfId="6423" xr:uid="{303D1FE3-0AB8-47D8-AC53-8AA01105B145}"/>
    <cellStyle name="Comma 175 4" xfId="7240" xr:uid="{3AC81AAC-F68B-4146-BD7B-36BD538C8FB6}"/>
    <cellStyle name="Comma 175 5" xfId="6254" xr:uid="{74182ECA-2005-4644-B387-4BDB45893C14}"/>
    <cellStyle name="Comma 177" xfId="6050" xr:uid="{B3060AEA-4B8B-4C8C-BE6D-BA359727A064}"/>
    <cellStyle name="Comma 18" xfId="494" xr:uid="{204A7334-2B38-4F41-9D34-283D3C884853}"/>
    <cellStyle name="Comma 18 10" xfId="3014" xr:uid="{D51C7B9D-2BAE-4730-94E3-673A52ED5FED}"/>
    <cellStyle name="Comma 18 11" xfId="6177" xr:uid="{3BCFF753-571A-493B-9B91-E473216245A0}"/>
    <cellStyle name="Comma 18 12" xfId="6362" xr:uid="{F255E839-4721-4675-BC5B-255C0706941A}"/>
    <cellStyle name="Comma 18 13" xfId="7161" xr:uid="{EA28F92E-39A8-4A98-B0B7-F69D385AF8FF}"/>
    <cellStyle name="Comma 18 14" xfId="2277" xr:uid="{89E7B08D-3702-4C28-96F1-3F4BEF24B83A}"/>
    <cellStyle name="Comma 18 2" xfId="662" xr:uid="{02AF2FAC-376B-41E0-8BDD-B6DDF95F26EB}"/>
    <cellStyle name="Comma 18 2 10" xfId="3012" xr:uid="{B549DB47-8B04-4FFE-AE36-8F01CC392A44}"/>
    <cellStyle name="Comma 18 2 11" xfId="6468" xr:uid="{BC9E49F2-47FA-4223-BE89-7EA998FDA845}"/>
    <cellStyle name="Comma 18 2 12" xfId="7269" xr:uid="{FC64D6D9-D462-457F-AE29-2705AC27E497}"/>
    <cellStyle name="Comma 18 2 13" xfId="2362" xr:uid="{7603FC49-39F1-4501-8EA2-71F421C7EF5D}"/>
    <cellStyle name="Comma 18 2 2" xfId="2129" xr:uid="{B930A341-CA07-4262-B852-B5E14489F1BC}"/>
    <cellStyle name="Comma 18 2 2 10" xfId="2933" xr:uid="{64D8AE37-A1CD-4176-81C7-2552981E5CC9}"/>
    <cellStyle name="Comma 18 2 2 2" xfId="4762" xr:uid="{284E817F-C9C9-4469-875B-2D3CB4E55531}"/>
    <cellStyle name="Comma 18 2 2 3" xfId="5361" xr:uid="{E87F3C30-FCB8-4941-AF5F-0EB7E7FCB610}"/>
    <cellStyle name="Comma 18 2 2 4" xfId="5518" xr:uid="{6095EC46-0721-423D-B6E0-6887929333AA}"/>
    <cellStyle name="Comma 18 2 2 5" xfId="5683" xr:uid="{146B1E8F-9E17-4BDA-96DB-840A43F4D65A}"/>
    <cellStyle name="Comma 18 2 2 6" xfId="5853" xr:uid="{358D0E34-654E-4C2C-BCEA-5297B4A2B250}"/>
    <cellStyle name="Comma 18 2 2 7" xfId="4380" xr:uid="{B98B0640-A6C7-4ACE-A2A5-F639A1D0B961}"/>
    <cellStyle name="Comma 18 2 2 8" xfId="6987" xr:uid="{D46FD4EB-7307-4EA2-9FCB-BD22AF5064D7}"/>
    <cellStyle name="Comma 18 2 2 9" xfId="7686" xr:uid="{D74FF3EB-3F7E-48FE-BE1F-99FB239E1224}"/>
    <cellStyle name="Comma 18 2 3" xfId="1855" xr:uid="{4D1FCCD9-F235-4D2E-9F38-D64317B51D2A}"/>
    <cellStyle name="Comma 18 2 3 2" xfId="6747" xr:uid="{8E009277-EBD6-49C7-8AC3-1581363D09BB}"/>
    <cellStyle name="Comma 18 2 3 3" xfId="7475" xr:uid="{C2A1437C-95F0-4057-ADB1-07A3B8A00A23}"/>
    <cellStyle name="Comma 18 2 3 4" xfId="4569" xr:uid="{01B89D02-C9CB-4E2B-98B8-3C01FA57D200}"/>
    <cellStyle name="Comma 18 2 4" xfId="5183" xr:uid="{93277707-F2BC-4E83-9A9B-3D9200BF05BF}"/>
    <cellStyle name="Comma 18 2 5" xfId="5257" xr:uid="{CCA4E65B-2AAD-4C71-BEB5-1FF78C03711A}"/>
    <cellStyle name="Comma 18 2 6" xfId="5423" xr:uid="{0F40F258-6573-429B-A6DB-6FB9680D1CAA}"/>
    <cellStyle name="Comma 18 2 7" xfId="5583" xr:uid="{5145CBFD-2110-4FFC-8B17-C403FB85AB93}"/>
    <cellStyle name="Comma 18 2 8" xfId="5746" xr:uid="{1127006D-376C-48AA-BFBC-7B2917336F13}"/>
    <cellStyle name="Comma 18 2 9" xfId="3444" xr:uid="{8FC46FF5-F58D-48ED-9507-1ECE45986680}"/>
    <cellStyle name="Comma 18 3" xfId="2007" xr:uid="{8D82DFEA-1D44-45C1-9B61-DEC54BB73045}"/>
    <cellStyle name="Comma 18 3 2" xfId="5315" xr:uid="{CDD518ED-BE57-443B-83E9-11F3AD8767C6}"/>
    <cellStyle name="Comma 18 3 3" xfId="5469" xr:uid="{609AE969-F06E-4E46-9DF9-9B012BE45075}"/>
    <cellStyle name="Comma 18 3 4" xfId="5631" xr:uid="{CD17B6E7-C2D3-4B2F-A7BA-F1DAE0A9289B}"/>
    <cellStyle name="Comma 18 3 5" xfId="5797" xr:uid="{246B0513-9A9E-4595-9596-0BBC1E9F3CC2}"/>
    <cellStyle name="Comma 18 3 6" xfId="5109" xr:uid="{24EFD2BF-21B6-4F53-9DA0-700684A961B7}"/>
    <cellStyle name="Comma 18 3 7" xfId="6877" xr:uid="{E143B940-C5C4-4AE3-A984-99556F9615A9}"/>
    <cellStyle name="Comma 18 3 8" xfId="7594" xr:uid="{B019048D-1555-4875-9DF0-21AAE8A1B8A2}"/>
    <cellStyle name="Comma 18 3 9" xfId="3068" xr:uid="{68C861F6-948C-4F0B-AB0B-8B03A8A941D1}"/>
    <cellStyle name="Comma 18 4" xfId="1658" xr:uid="{9AEC2530-A8F9-42AE-9688-637FEA2E3C02}"/>
    <cellStyle name="Comma 18 4 2" xfId="6563" xr:uid="{EB98BADB-1AD2-4F96-B4CC-33E58B43E53E}"/>
    <cellStyle name="Comma 18 4 3" xfId="7338" xr:uid="{7DE4CA18-D2A4-4A67-AE12-1D1FDDC14E8E}"/>
    <cellStyle name="Comma 18 4 4" xfId="5209" xr:uid="{FB7BC73C-C53E-4ECE-AB62-F6C90505D1D4}"/>
    <cellStyle name="Comma 18 5" xfId="5372" xr:uid="{6ADAE711-7BDD-4DFD-A828-73F3D4D57ABC}"/>
    <cellStyle name="Comma 18 6" xfId="5531" xr:uid="{13D3274C-89A2-4FF0-8909-EED9EB41979C}"/>
    <cellStyle name="Comma 18 7" xfId="5695" xr:uid="{1554711B-CF1D-44CE-B3A6-12E8C634D7CD}"/>
    <cellStyle name="Comma 18 8" xfId="3443" xr:uid="{82CF4AE0-1D99-4FCB-AAC2-E8A22AFE49DC}"/>
    <cellStyle name="Comma 18 9" xfId="5933" xr:uid="{043475BF-8876-4198-A3A4-D3D7A08154E4}"/>
    <cellStyle name="Comma 187" xfId="55" xr:uid="{D627C9F4-FF13-4FF1-870A-82FBE76C2307}"/>
    <cellStyle name="Comma 187 2" xfId="105" xr:uid="{D7FE7AAE-49E4-4A26-84DB-3B5A47D3BCBD}"/>
    <cellStyle name="Comma 187 2 2" xfId="1987" xr:uid="{021FE8E6-BBBB-4C40-9ADA-A1A6DC8BC5C5}"/>
    <cellStyle name="Comma 187 2 2 2" xfId="7579" xr:uid="{419B11FE-BFFD-4300-A47E-502AA6BA5493}"/>
    <cellStyle name="Comma 187 2 2 3" xfId="6859" xr:uid="{5F78F5A1-2571-4F2E-9201-2E36A9E49745}"/>
    <cellStyle name="Comma 187 2 3" xfId="6312" xr:uid="{9FA3126E-FF7C-40E0-B82B-C7C97AB8727C}"/>
    <cellStyle name="Comma 187 2 4" xfId="7088" xr:uid="{D86B4009-40FE-413E-960F-488586B51341}"/>
    <cellStyle name="Comma 187 2 5" xfId="6099" xr:uid="{0C131E4F-B79D-4D83-AA5D-519E08671053}"/>
    <cellStyle name="Comma 187 3" xfId="107" xr:uid="{6D35112D-DCA6-432B-9199-1A855A24BFD9}"/>
    <cellStyle name="Comma 187 3 2" xfId="1946" xr:uid="{55F80B5F-C1C4-45CA-ABEA-99C598A2D966}"/>
    <cellStyle name="Comma 187 3 2 2" xfId="7543" xr:uid="{551863A0-5458-42EA-8176-6E7B259035DC}"/>
    <cellStyle name="Comma 187 3 2 3" xfId="6828" xr:uid="{0F385C79-EBFE-481F-BDB9-889A8ED5B2D2}"/>
    <cellStyle name="Comma 187 3 3" xfId="6314" xr:uid="{3E0684C5-A3CE-4A79-B55F-367E3389B600}"/>
    <cellStyle name="Comma 187 3 4" xfId="7090" xr:uid="{532B81B4-82F2-4210-B007-2D721128EC8F}"/>
    <cellStyle name="Comma 187 3 5" xfId="6101" xr:uid="{4D9A2848-D28E-4A46-958B-A0A4DCC4BFB3}"/>
    <cellStyle name="Comma 187 4" xfId="124" xr:uid="{5296744F-F566-4CFF-81CC-38CE0B2D5777}"/>
    <cellStyle name="Comma 187 4 2" xfId="1763" xr:uid="{E6465227-B128-4A54-9D71-1E36F384B650}"/>
    <cellStyle name="Comma 187 4 2 2" xfId="7418" xr:uid="{40B7619F-9B22-44DE-AF63-CB855B7CC810}"/>
    <cellStyle name="Comma 187 4 2 3" xfId="6662" xr:uid="{12FB4B62-FC51-45D7-A233-0B9D68BCC265}"/>
    <cellStyle name="Comma 187 4 3" xfId="6323" xr:uid="{BDF7EE13-0538-4BF4-AE02-946C742232F9}"/>
    <cellStyle name="Comma 187 4 4" xfId="7100" xr:uid="{E3107780-E828-4591-866E-6D0B7BBEE140}"/>
    <cellStyle name="Comma 187 4 5" xfId="6115" xr:uid="{2A6F9204-0F38-4A65-85A5-4CAAE7705A10}"/>
    <cellStyle name="Comma 187 5" xfId="1950" xr:uid="{ECF6C375-3047-43FC-A98E-F5B11EF31C90}"/>
    <cellStyle name="Comma 187 5 2" xfId="7545" xr:uid="{4611CD62-9745-444D-B250-815C2DE0FB62}"/>
    <cellStyle name="Comma 187 5 3" xfId="6832" xr:uid="{FB0DA169-D761-42F0-9C70-EEF619BDA189}"/>
    <cellStyle name="Comma 187 6" xfId="6286" xr:uid="{50BFDC33-1963-49E5-AB7E-EB2241978B34}"/>
    <cellStyle name="Comma 187 7" xfId="7058" xr:uid="{3345DB4A-6F5F-4317-8F5A-9490F37783F0}"/>
    <cellStyle name="Comma 187 8" xfId="6064" xr:uid="{E84C3080-3C1E-46ED-BA36-B772EC2C2EB9}"/>
    <cellStyle name="Comma 19" xfId="157" xr:uid="{DD64689A-68B3-4E11-B55F-0460422EFF55}"/>
    <cellStyle name="Comma 19 10" xfId="5620" xr:uid="{3E2377D3-133B-406E-93D9-C0A3FBCADA89}"/>
    <cellStyle name="Comma 19 11" xfId="5785" xr:uid="{B7B17B66-80A2-4D44-9B23-F7AF8958B92B}"/>
    <cellStyle name="Comma 19 12" xfId="3176" xr:uid="{A96301DB-2569-427F-BF66-46292108B234}"/>
    <cellStyle name="Comma 19 13" xfId="5871" xr:uid="{613A4DCA-5A24-4696-8368-26E8091CAA6F}"/>
    <cellStyle name="Comma 19 14" xfId="2508" xr:uid="{49BBB908-AF44-4213-9712-932DD40F54DA}"/>
    <cellStyle name="Comma 19 15" xfId="2404" xr:uid="{8001C99D-6BEC-4E2A-9B5F-BDA2F2AB2C2A}"/>
    <cellStyle name="Comma 19 16" xfId="2245" xr:uid="{8E3DFB83-4231-4470-AF18-04F0E8218D95}"/>
    <cellStyle name="Comma 19 2" xfId="495" xr:uid="{033876B3-8339-4D40-93BD-53EE22CA1967}"/>
    <cellStyle name="Comma 19 2 2" xfId="663" xr:uid="{435C0D0B-1DE4-4BC3-84F1-FAB2B5497A34}"/>
    <cellStyle name="Comma 19 2 2 2" xfId="2130" xr:uid="{172B2934-DA6E-4DEC-AACE-DC36578C80EA}"/>
    <cellStyle name="Comma 19 2 2 2 2" xfId="4764" xr:uid="{ED362D9B-4C4E-4613-8031-CC349CC022ED}"/>
    <cellStyle name="Comma 19 2 2 2 3" xfId="6988" xr:uid="{FF3F7500-CC91-43EC-8EBD-3CAC451FAE5A}"/>
    <cellStyle name="Comma 19 2 2 2 4" xfId="7687" xr:uid="{E758B5ED-9FBF-4886-ADED-D418C7913EC1}"/>
    <cellStyle name="Comma 19 2 2 2 5" xfId="2907" xr:uid="{B1245A01-47E8-4B7F-8005-2A0DE84C7D4B}"/>
    <cellStyle name="Comma 19 2 2 3" xfId="1856" xr:uid="{B783EE85-E0B2-4190-9871-819CBA67CDB4}"/>
    <cellStyle name="Comma 19 2 2 3 2" xfId="6748" xr:uid="{FE4BE432-4F58-4D13-87DD-934779604DD8}"/>
    <cellStyle name="Comma 19 2 2 3 3" xfId="7476" xr:uid="{4E60C37E-32AF-47DA-8F09-9C9894F5C55D}"/>
    <cellStyle name="Comma 19 2 2 3 4" xfId="4382" xr:uid="{9347EEF1-0EC3-4A66-A2A0-DCA4D36AC439}"/>
    <cellStyle name="Comma 19 2 2 4" xfId="6469" xr:uid="{DCDA3008-DE78-42C3-9D19-143E38B87D0E}"/>
    <cellStyle name="Comma 19 2 2 5" xfId="7270" xr:uid="{60AD4B17-6454-4666-BAB9-7D93F1E4F60A}"/>
    <cellStyle name="Comma 19 2 2 6" xfId="2663" xr:uid="{9531033D-11B7-498E-ABDA-00A87092A8AA}"/>
    <cellStyle name="Comma 19 2 3" xfId="2008" xr:uid="{1DDADDBE-0187-45EE-A1E2-E99D1F1418D9}"/>
    <cellStyle name="Comma 19 2 3 2" xfId="4571" xr:uid="{B9F7AD5D-33CE-4B39-B12F-A65A411FE5E2}"/>
    <cellStyle name="Comma 19 2 3 3" xfId="6878" xr:uid="{AB2D33A8-2939-49A0-95C9-BE16AB4CB57E}"/>
    <cellStyle name="Comma 19 2 3 4" xfId="7595" xr:uid="{712D055A-F1E9-4AFE-9076-AF85A9E9E678}"/>
    <cellStyle name="Comma 19 2 3 5" xfId="2816" xr:uid="{EB850F76-0EFF-4985-B1F6-A0579E53E2A1}"/>
    <cellStyle name="Comma 19 2 4" xfId="1659" xr:uid="{F4565974-1D19-4140-978E-85792F72E70E}"/>
    <cellStyle name="Comma 19 2 4 2" xfId="6564" xr:uid="{CF734B14-1E24-4CB9-B2A3-B635603D4CF2}"/>
    <cellStyle name="Comma 19 2 4 3" xfId="7339" xr:uid="{933F09E2-88A8-469B-AD03-39FB550568C3}"/>
    <cellStyle name="Comma 19 2 4 4" xfId="3446" xr:uid="{B649BB9B-47CF-4535-9EA3-FEC1DDFC8FBF}"/>
    <cellStyle name="Comma 19 2 5" xfId="5934" xr:uid="{376F9E06-43DA-49A5-87C7-A8ABE4AC00B6}"/>
    <cellStyle name="Comma 19 2 6" xfId="6178" xr:uid="{B4A247EB-51D7-4116-93F6-E661454A94AE}"/>
    <cellStyle name="Comma 19 2 7" xfId="6363" xr:uid="{E7D8E74A-8298-41A2-BD5B-2017E1731F06}"/>
    <cellStyle name="Comma 19 2 8" xfId="7162" xr:uid="{98829297-4672-49C1-9D4F-8BA29D3082ED}"/>
    <cellStyle name="Comma 19 2 9" xfId="2556" xr:uid="{390B0BE7-A5BF-4746-9682-C4F743C052A2}"/>
    <cellStyle name="Comma 19 3" xfId="565" xr:uid="{A47E73AB-7918-4301-846D-B82D160D153E}"/>
    <cellStyle name="Comma 19 3 2" xfId="1923" xr:uid="{BC43802E-FB66-4459-B7EF-07EE8F0EE02E}"/>
    <cellStyle name="Comma 19 3 2 2" xfId="4570" xr:uid="{3259E097-1DCB-40A3-BF36-9422C6FD10A1}"/>
    <cellStyle name="Comma 19 3 2 3" xfId="6813" xr:uid="{2FD2BAD4-2A80-4D42-BA69-420759506F21}"/>
    <cellStyle name="Comma 19 3 2 4" xfId="2866" xr:uid="{3746810E-7084-46FD-A91D-346628AB6792}"/>
    <cellStyle name="Comma 19 3 3" xfId="1721" xr:uid="{A90062B9-5CF6-4AFE-8A96-CFD9C0E8F14F}"/>
    <cellStyle name="Comma 19 3 3 2" xfId="6624" xr:uid="{C18F57FF-0DD5-47AD-AC5D-BF2BB9DB229F}"/>
    <cellStyle name="Comma 19 3 3 3" xfId="3445" xr:uid="{19FA4BEE-F420-4F52-9CBE-FCABE0C52DA8}"/>
    <cellStyle name="Comma 19 3 4" xfId="6230" xr:uid="{F97635FD-964B-4267-BEFD-AE946F01D43E}"/>
    <cellStyle name="Comma 19 3 5" xfId="2612" xr:uid="{7F933802-D44F-4623-A6DC-076DEA0717EE}"/>
    <cellStyle name="Comma 19 4" xfId="624" xr:uid="{83AB4653-79E2-478A-A59A-1815043F09D7}"/>
    <cellStyle name="Comma 19 4 2" xfId="2095" xr:uid="{B6572720-70B6-4BC3-BFE8-F17F9280BD84}"/>
    <cellStyle name="Comma 19 4 2 2" xfId="6953" xr:uid="{5A80B0EF-36E3-4BE8-B1D9-00D5CDFF5EF7}"/>
    <cellStyle name="Comma 19 4 2 3" xfId="4763" xr:uid="{4EAF6F2E-35D9-45CC-94A1-6E2E1D35BE26}"/>
    <cellStyle name="Comma 19 4 3" xfId="1777" xr:uid="{859E4F64-B416-4905-B1A4-1BB8C294A3C6}"/>
    <cellStyle name="Comma 19 4 3 2" xfId="6675" xr:uid="{8E5DCAB1-F4A9-4639-B1DE-E9954EC60CB0}"/>
    <cellStyle name="Comma 19 4 3 3" xfId="4381" xr:uid="{6F7A7043-94C3-4D01-B19E-3A5E22B45D03}"/>
    <cellStyle name="Comma 19 4 4" xfId="6434" xr:uid="{9A80273B-AD86-4902-B380-B2A55DDFC195}"/>
    <cellStyle name="Comma 19 4 5" xfId="2774" xr:uid="{1372105B-9183-42EF-8431-FBA2ECABA688}"/>
    <cellStyle name="Comma 19 5" xfId="1623" xr:uid="{70E815A9-F585-4308-B568-4CAA86C3C198}"/>
    <cellStyle name="Comma 19 5 2" xfId="6529" xr:uid="{AD620F68-14DE-46B7-B016-5AC0C7CAB07F}"/>
    <cellStyle name="Comma 19 5 3" xfId="4541" xr:uid="{7CBC5F28-4F8D-4A96-BD86-AB23E95D4281}"/>
    <cellStyle name="Comma 19 6" xfId="4892" xr:uid="{4DB3B764-6E5D-476C-B5E7-9478F8B7A9E1}"/>
    <cellStyle name="Comma 19 7" xfId="5092" xr:uid="{775B83C7-704E-499C-9622-65A9D97F52DE}"/>
    <cellStyle name="Comma 19 8" xfId="5303" xr:uid="{9B76A0A8-09E1-456C-83B0-F3ED0DBD821B}"/>
    <cellStyle name="Comma 19 9" xfId="5458" xr:uid="{A16405B8-6CE8-49DB-9138-7A9ADAE59572}"/>
    <cellStyle name="Comma 193" xfId="603" xr:uid="{F074DB70-7CAF-463B-AEF9-516BE251741C}"/>
    <cellStyle name="Comma 193 2" xfId="2077" xr:uid="{A4295269-F3A4-4A6F-AB6F-757968C47FBF}"/>
    <cellStyle name="Comma 193 2 2" xfId="6939" xr:uid="{540E97EF-28BE-43F2-881A-D5A3D6D284E3}"/>
    <cellStyle name="Comma 193 3" xfId="6252" xr:uid="{977D3CCC-A97D-44EE-B0BE-10EAC2D29008}"/>
    <cellStyle name="Comma 2" xfId="6" xr:uid="{62FEC3E6-3FB2-4566-A5F6-BEB7E101DCE4}"/>
    <cellStyle name="Comma 2 10" xfId="3448" xr:uid="{A6DEF759-F5C6-47E3-B89D-CF8EA9A47B6E}"/>
    <cellStyle name="Comma 2 10 2" xfId="3449" xr:uid="{F3BCCA85-5698-47D7-BEE8-B485959BF864}"/>
    <cellStyle name="Comma 2 10 2 2" xfId="3450" xr:uid="{5942811E-379C-49C2-BB53-2FB55AC3E723}"/>
    <cellStyle name="Comma 2 10 2 2 2" xfId="3451" xr:uid="{C5CD445F-6B74-4D0E-AEE9-ABBE880D9F82}"/>
    <cellStyle name="Comma 2 10 2 2 3" xfId="4574" xr:uid="{3B92102A-E0B0-4B1E-98AB-913E38379905}"/>
    <cellStyle name="Comma 2 10 2 3" xfId="3452" xr:uid="{30BE756E-6D04-4EF3-A3F3-0127522E27EA}"/>
    <cellStyle name="Comma 2 10 3" xfId="3453" xr:uid="{75A51AA9-1503-48E4-8257-AF437AB5813E}"/>
    <cellStyle name="Comma 2 10 3 2" xfId="3454" xr:uid="{961848AD-314D-4DF4-91B9-3795A4D9146F}"/>
    <cellStyle name="Comma 2 10 3 2 2" xfId="4575" xr:uid="{F1F5FB6E-D957-428C-A00B-FB25B6FCB369}"/>
    <cellStyle name="Comma 2 10 4" xfId="4573" xr:uid="{E01ECFFE-B328-4E81-8CAE-56A7B19B599F}"/>
    <cellStyle name="Comma 2 11" xfId="3455" xr:uid="{D56402AA-C0E5-4BFD-9BF7-C29D6E1432B7}"/>
    <cellStyle name="Comma 2 11 2" xfId="3456" xr:uid="{90770C28-BF38-4CE9-A7C7-E74FB03EBC02}"/>
    <cellStyle name="Comma 2 11 3" xfId="4576" xr:uid="{BD181B37-C1A2-4DB1-91AE-3215FE158378}"/>
    <cellStyle name="Comma 2 12" xfId="3457" xr:uid="{C36F9EA2-F881-461F-B9B0-7103D6021F48}"/>
    <cellStyle name="Comma 2 13" xfId="3458" xr:uid="{9E0409A7-56CA-4561-9B37-955E34BF9A33}"/>
    <cellStyle name="Comma 2 13 2" xfId="3459" xr:uid="{F4FFF4A4-2394-4901-9E8F-FCC2CAB91170}"/>
    <cellStyle name="Comma 2 13 2 2" xfId="4577" xr:uid="{A0357541-58C8-43F8-BF90-638DCFA69752}"/>
    <cellStyle name="Comma 2 14" xfId="3460" xr:uid="{2BD8B6D7-5465-4ADB-8426-241523E15CF3}"/>
    <cellStyle name="Comma 2 14 2" xfId="3461" xr:uid="{BD857752-4278-42FA-AA2F-0E4C27949388}"/>
    <cellStyle name="Comma 2 14 3" xfId="3462" xr:uid="{1E0F557C-215D-486A-BA43-93ABA713DAC3}"/>
    <cellStyle name="Comma 2 15" xfId="3463" xr:uid="{C8074085-3DCD-4A4E-9BD7-E9694930E208}"/>
    <cellStyle name="Comma 2 16" xfId="3447" xr:uid="{CFDDB0EB-B5D4-445B-86A6-FC705F2EF3CD}"/>
    <cellStyle name="Comma 2 16 2" xfId="4572" xr:uid="{5A2DC3EF-351F-45E6-88E4-F66A52F6FAD9}"/>
    <cellStyle name="Comma 2 17" xfId="4533" xr:uid="{68444352-3A2C-4947-BB21-E55CA5987CC9}"/>
    <cellStyle name="Comma 2 17 2" xfId="4902" xr:uid="{14FC0C6F-7749-446E-8512-78E82CDCA0A8}"/>
    <cellStyle name="Comma 2 18" xfId="4885" xr:uid="{F7A993AE-A1CE-427A-863D-53B5DACAD946}"/>
    <cellStyle name="Comma 2 19" xfId="4522" xr:uid="{795CF661-A437-4908-B3C8-09B4EFD643A0}"/>
    <cellStyle name="Comma 2 2" xfId="154" xr:uid="{3ED1A9C4-AEF9-46E2-935D-B11AFC3D1507}"/>
    <cellStyle name="Comma 2 2 10" xfId="3464" xr:uid="{67B4C34F-5049-45E5-AC0A-ECB58B589F9E}"/>
    <cellStyle name="Comma 2 2 11" xfId="3465" xr:uid="{6A280411-64B6-467D-BFB0-8A4F563F1A6B}"/>
    <cellStyle name="Comma 2 2 11 2" xfId="3466" xr:uid="{DF831BD6-3F17-4C1C-BB9E-52CDE74F8B56}"/>
    <cellStyle name="Comma 2 2 11 2 2" xfId="3467" xr:uid="{25FAE5EF-FF2D-42D0-83DD-29C3EA02A4C6}"/>
    <cellStyle name="Comma 2 2 11 2 2 2" xfId="3468" xr:uid="{2713F2D8-C282-403B-9001-EEC873356382}"/>
    <cellStyle name="Comma 2 2 11 2 3" xfId="3469" xr:uid="{3D210E60-A657-4984-9208-765195E942D7}"/>
    <cellStyle name="Comma 2 2 11 3" xfId="3470" xr:uid="{07D9EF7D-53A0-47B8-8B6B-A14094F88859}"/>
    <cellStyle name="Comma 2 2 11 3 2" xfId="3471" xr:uid="{90B7ED7A-5152-45F3-844C-AFF690F148C6}"/>
    <cellStyle name="Comma 2 2 12" xfId="3472" xr:uid="{B455DC52-361D-4103-A997-3F2018FBB825}"/>
    <cellStyle name="Comma 2 2 12 2" xfId="3473" xr:uid="{7B43796C-3882-4D80-88DB-31A6ACF3C641}"/>
    <cellStyle name="Comma 2 2 13" xfId="3474" xr:uid="{5E412356-7E0A-46BC-98A1-14D7071BAE5B}"/>
    <cellStyle name="Comma 2 2 14" xfId="3475" xr:uid="{C444D8CC-7667-4BC8-A44E-8A33E16B7E74}"/>
    <cellStyle name="Comma 2 2 14 2" xfId="4579" xr:uid="{F73D7C81-2C08-4BF6-9F7C-DDD1162A9861}"/>
    <cellStyle name="Comma 2 2 15" xfId="3476" xr:uid="{6F3B9966-EC80-4A1D-B329-DB272F5096B5}"/>
    <cellStyle name="Comma 2 2 15 2" xfId="4383" xr:uid="{5C65F667-6C08-4452-BFFD-79AB896C7E2F}"/>
    <cellStyle name="Comma 2 2 15 2 2" xfId="4765" xr:uid="{B9F6F173-6A95-492B-B0FE-5E683FB8ECEE}"/>
    <cellStyle name="Comma 2 2 15 3" xfId="4580" xr:uid="{E658E820-8751-4860-8435-E0C17091FC54}"/>
    <cellStyle name="Comma 2 2 16" xfId="4578" xr:uid="{E3A8EA87-BEFF-4B5B-B893-D4BFD56A0C6B}"/>
    <cellStyle name="Comma 2 2 17" xfId="4560" xr:uid="{23A6EE80-4318-4F97-A4F2-6B485218EBFE}"/>
    <cellStyle name="Comma 2 2 18" xfId="4987" xr:uid="{9A066A25-2B1E-4DDD-A819-F60E2FD6A306}"/>
    <cellStyle name="Comma 2 2 18 2" xfId="15" xr:uid="{8A334AD8-4DD1-4AD6-801F-93544937B4BD}"/>
    <cellStyle name="Comma 2 2 18 2 2" xfId="20" xr:uid="{779853D3-9C3B-4533-92EC-06A7EABC18A5}"/>
    <cellStyle name="Comma 2 2 18 2 2 2" xfId="2746" xr:uid="{8985B06A-5863-4162-AC3D-FA55DA9BFACD}"/>
    <cellStyle name="Comma 2 2 19" xfId="5002" xr:uid="{F4A3241E-A029-42BA-A2FA-A0DCA6822775}"/>
    <cellStyle name="Comma 2 2 2" xfId="537" xr:uid="{6DA5A646-8D2F-416F-8CDC-97890401F350}"/>
    <cellStyle name="Comma 2 2 2 10" xfId="5975" xr:uid="{B4D57A50-5EBA-4EA6-A196-9E19AC301890}"/>
    <cellStyle name="Comma 2 2 2 11" xfId="2558" xr:uid="{97BC29A4-7FE6-4F40-ABF9-0954341435AD}"/>
    <cellStyle name="Comma 2 2 2 12" xfId="2456" xr:uid="{A65774D0-492F-4CA0-899E-C9142E9EDE20}"/>
    <cellStyle name="Comma 2 2 2 13" xfId="89" xr:uid="{B6740AC5-1C9C-48BE-BC73-D52827CE0F16}"/>
    <cellStyle name="Comma 2 2 2 13 2" xfId="1772" xr:uid="{4D3093FE-B2A5-44FF-866B-FA1AF5856365}"/>
    <cellStyle name="Comma 2 2 2 13 2 2" xfId="6088" xr:uid="{8F0106D8-5102-47E7-AE9D-3A8F9C695D79}"/>
    <cellStyle name="Comma 2 2 2 13 3" xfId="6051" xr:uid="{77319CD9-60B3-4D21-9964-91493BD3EEBF}"/>
    <cellStyle name="Comma 2 2 2 14" xfId="2355" xr:uid="{8FBBB806-B030-47D7-B28F-FB11CD0D59B8}"/>
    <cellStyle name="Comma 2 2 2 2" xfId="648" xr:uid="{89075475-4EC8-46EE-BADB-E29730048452}"/>
    <cellStyle name="Comma 2 2 2 2 2" xfId="2115" xr:uid="{8EBE5E25-7C13-4299-A76C-C4E321D1B9F3}"/>
    <cellStyle name="Comma 2 2 2 2 2 2" xfId="4766" xr:uid="{E8523262-9E69-44F9-9BF9-0038E72F3319}"/>
    <cellStyle name="Comma 2 2 2 2 2 3" xfId="4384" xr:uid="{E439AD1D-0B0B-4134-88F9-50ABC11EEB87}"/>
    <cellStyle name="Comma 2 2 2 2 2 4" xfId="2909" xr:uid="{8404C236-FFD8-4715-B030-6903CFA7DA3A}"/>
    <cellStyle name="Comma 2 2 2 2 3" xfId="1896" xr:uid="{B12FDE18-AD44-4811-A31A-DE62BCEF7673}"/>
    <cellStyle name="Comma 2 2 2 2 3 2" xfId="4581" xr:uid="{556FAB92-DA25-420F-83DF-D98C4224A906}"/>
    <cellStyle name="Comma 2 2 2 2 3 3" xfId="3117" xr:uid="{0FDBB315-B791-463B-A062-18C6B6F3FB8D}"/>
    <cellStyle name="Comma 2 2 2 2 4" xfId="5282" xr:uid="{1B1E07A3-9DF1-4B52-8097-AE4D4242029E}"/>
    <cellStyle name="Comma 2 2 2 2 5" xfId="5445" xr:uid="{36E98FCE-5D3A-4E72-84C1-8256A24D2A28}"/>
    <cellStyle name="Comma 2 2 2 2 6" xfId="5606" xr:uid="{DD56FDF9-35DC-46D5-A134-711CAC7E879C}"/>
    <cellStyle name="Comma 2 2 2 2 7" xfId="5771" xr:uid="{DFD32AA6-DF5F-4A5D-9630-DED133CEBCFD}"/>
    <cellStyle name="Comma 2 2 2 2 8" xfId="3478" xr:uid="{6811BC91-7613-4913-B3C3-1E8B7DA69DA8}"/>
    <cellStyle name="Comma 2 2 2 2 9" xfId="2665" xr:uid="{9FEA6266-7DEC-45CA-90E8-C161F0E67022}"/>
    <cellStyle name="Comma 2 2 2 3" xfId="1699" xr:uid="{73719558-22D3-4349-A12F-D54BAB9D3BD0}"/>
    <cellStyle name="Comma 2 2 2 3 2" xfId="2898" xr:uid="{4291A266-3334-4A15-AEC6-1779FC3886D4}"/>
    <cellStyle name="Comma 2 2 2 3 3" xfId="5513" xr:uid="{E532A782-26CC-41CD-BA2E-E00FB930C7D5}"/>
    <cellStyle name="Comma 2 2 2 3 4" xfId="5678" xr:uid="{D6B522AD-7C81-47CC-AB37-6947193DAC43}"/>
    <cellStyle name="Comma 2 2 2 3 5" xfId="5848" xr:uid="{EB42E8D9-3C78-4B39-8E4F-C01FBC3762F1}"/>
    <cellStyle name="Comma 2 2 2 3 6" xfId="4967" xr:uid="{D9BF56DD-CCB7-4BD3-8CAD-00BC16AFF640}"/>
    <cellStyle name="Comma 2 2 2 3 7" xfId="6604" xr:uid="{05B38BB1-40B7-49A7-BC15-209D9FC5951B}"/>
    <cellStyle name="Comma 2 2 2 3 8" xfId="2818" xr:uid="{AD4BD111-7D1B-4C16-8D6A-462D3F6A1965}"/>
    <cellStyle name="Comma 2 2 2 4" xfId="2941" xr:uid="{4CB15735-7057-43C0-9266-DF71F9FD5632}"/>
    <cellStyle name="Comma 2 2 2 5" xfId="5256" xr:uid="{FFF89AED-080A-47D9-B033-4B0EF251E2A4}"/>
    <cellStyle name="Comma 2 2 2 6" xfId="5422" xr:uid="{6F933EF2-C99D-4076-8B9D-C74CEE87C7CC}"/>
    <cellStyle name="Comma 2 2 2 7" xfId="5582" xr:uid="{95725B36-F9C6-451E-B79B-C8048400E902}"/>
    <cellStyle name="Comma 2 2 2 8" xfId="5745" xr:uid="{C7DD4B05-3BB6-4C1B-8981-75041121B205}"/>
    <cellStyle name="Comma 2 2 2 9" xfId="3477" xr:uid="{34E56FFC-0BAF-470B-BF84-1AA70024AD86}"/>
    <cellStyle name="Comma 2 2 20" xfId="5033" xr:uid="{8EF1161A-3B4F-493C-A1BC-D75272F9DF1B}"/>
    <cellStyle name="Comma 2 2 21" xfId="5082" xr:uid="{859394D7-8C8D-48E1-AC76-ACDB315417C8}"/>
    <cellStyle name="Comma 2 2 22" xfId="5207" xr:uid="{33599537-48A9-4B6C-9D60-3C308122C252}"/>
    <cellStyle name="Comma 2 2 23" xfId="5370" xr:uid="{67F6D1CC-AF24-4B20-A37D-D61144B42F2B}"/>
    <cellStyle name="Comma 2 2 24" xfId="5529" xr:uid="{8F561BFF-C148-4DAB-8FEC-64B0E9059407}"/>
    <cellStyle name="Comma 2 2 25" xfId="5693" xr:uid="{288FF5E9-F4BE-4D74-84AC-D1EFBE797398}"/>
    <cellStyle name="Comma 2 2 26" xfId="5868" xr:uid="{FC99DEAF-0027-451A-A5CA-FBB6C58FB537}"/>
    <cellStyle name="Comma 2 2 27" xfId="2482" xr:uid="{07DFAEC7-96D4-4517-AAA9-85996B538339}"/>
    <cellStyle name="Comma 2 2 28" xfId="2232" xr:uid="{92C8C298-88F6-4078-BC92-331B3D6D9FBC}"/>
    <cellStyle name="Comma 2 2 29" xfId="6042" xr:uid="{11A97E95-33F9-4DB6-BC24-23D4BA841649}"/>
    <cellStyle name="Comma 2 2 3" xfId="474" xr:uid="{C7B9F970-7417-47BE-91A0-958488008A93}"/>
    <cellStyle name="Comma 2 2 3 2" xfId="552" xr:uid="{A8CF880C-9721-413D-B360-D0C972B03B28}"/>
    <cellStyle name="Comma 2 2 3 2 2" xfId="1911" xr:uid="{ED5DAAFE-01AF-4A00-BE72-CDEFF852E99A}"/>
    <cellStyle name="Comma 2 2 3 2 2 2" xfId="6801" xr:uid="{351377FB-7473-4BC2-A6DB-79F010347778}"/>
    <cellStyle name="Comma 2 2 3 2 2 3" xfId="2769" xr:uid="{F24995DB-0D72-4D6E-8B66-FCECC6557DE0}"/>
    <cellStyle name="Comma 2 2 3 2 3" xfId="1710" xr:uid="{C698D5E1-CDBC-45D8-B537-0BEDDB4458CF}"/>
    <cellStyle name="Comma 2 2 3 2 3 2" xfId="6614" xr:uid="{FA2B1A18-6B26-48F2-9B8D-B5109902705F}"/>
    <cellStyle name="Comma 2 2 3 2 3 3" xfId="5517" xr:uid="{4B1539C1-4D02-4C25-8043-C8924709E760}"/>
    <cellStyle name="Comma 2 2 3 2 4" xfId="5682" xr:uid="{40952F7C-EA12-49D0-9073-96D44B2C311B}"/>
    <cellStyle name="Comma 2 2 3 2 5" xfId="5852" xr:uid="{B62367A7-7A34-4DEC-8E9D-DC710F219592}"/>
    <cellStyle name="Comma 2 2 3 2 6" xfId="5180" xr:uid="{59F2D55D-DD74-4675-A059-596A8A126876}"/>
    <cellStyle name="Comma 2 2 3 2 7" xfId="5989" xr:uid="{1BF0C808-A3E8-4494-906C-920D52E2F0CC}"/>
    <cellStyle name="Comma 2 2 3 2 8" xfId="6047" xr:uid="{476A6188-DC0D-4F1C-8D30-94453098BE58}"/>
    <cellStyle name="Comma 2 2 3 2 9" xfId="2868" xr:uid="{3D5CB664-5F2F-4037-AE54-B72B68210814}"/>
    <cellStyle name="Comma 2 2 3 3" xfId="708" xr:uid="{4C139E64-27FB-4436-B028-0BD6BA52A88F}"/>
    <cellStyle name="Comma 2 2 3 3 2" xfId="2174" xr:uid="{D6C2B32D-8FCF-4AA8-A868-8C880A1174FB}"/>
    <cellStyle name="Comma 2 2 3 3 2 2" xfId="7032" xr:uid="{8440D01C-A068-4E62-AB6D-23E2BB0B932D}"/>
    <cellStyle name="Comma 2 2 3 3 2 3" xfId="5200" xr:uid="{FB16BB80-844D-4C74-971F-53E0EAF659A7}"/>
    <cellStyle name="Comma 2 2 3 3 3" xfId="1836" xr:uid="{48161DA9-CBA1-46CF-B978-5F77CD4D61DB}"/>
    <cellStyle name="Comma 2 2 3 3 3 2" xfId="6728" xr:uid="{92FB3C56-BD02-4A83-A8F6-1CBEBBC01E36}"/>
    <cellStyle name="Comma 2 2 3 3 4" xfId="6514" xr:uid="{E3C2C20B-BC6C-4AD8-8399-D7860EFBFF5E}"/>
    <cellStyle name="Comma 2 2 3 3 5" xfId="2480" xr:uid="{3899D092-B42D-4001-A53C-D76776DCD846}"/>
    <cellStyle name="Comma 2 2 3 4" xfId="1643" xr:uid="{38E4E456-01FA-4409-AF55-61092337D780}"/>
    <cellStyle name="Comma 2 2 3 4 2" xfId="3479" xr:uid="{62B6D8C4-414C-4E1A-B765-835EBE025FD9}"/>
    <cellStyle name="Comma 2 2 3 4 3" xfId="6548" xr:uid="{059EB7C4-F0D6-499D-AB0B-A5A9BE6D55D1}"/>
    <cellStyle name="Comma 2 2 3 4 4" xfId="2856" xr:uid="{25448364-2626-4789-89B8-7EF1863A1E5E}"/>
    <cellStyle name="Comma 2 2 3 5" xfId="5913" xr:uid="{99073570-7905-4953-BC31-04EFE7DCFFCE}"/>
    <cellStyle name="Comma 2 2 3 6" xfId="2614" xr:uid="{ECDA710F-4060-4C99-BAEB-34D3FF87B556}"/>
    <cellStyle name="Comma 2 2 3 7" xfId="2359" xr:uid="{029B296D-F76C-4728-95A0-8EFC26622F0C}"/>
    <cellStyle name="Comma 2 2 30" xfId="8492" xr:uid="{6F92B5FA-F00E-4972-A8BE-8B24D376557F}"/>
    <cellStyle name="Comma 2 2 4" xfId="616" xr:uid="{9506ABF7-C4C6-453B-A09E-ADF1EED0A742}"/>
    <cellStyle name="Comma 2 2 4 10" xfId="2365" xr:uid="{7E49E34A-E916-40AD-A3BF-6252F5660A47}"/>
    <cellStyle name="Comma 2 2 4 2" xfId="2087" xr:uid="{E946C030-CC93-4A96-A372-2E7394D7C657}"/>
    <cellStyle name="Comma 2 2 4 2 2" xfId="3078" xr:uid="{45091BBE-2BAE-4117-B625-3A9BC390F576}"/>
    <cellStyle name="Comma 2 2 4 2 3" xfId="5520" xr:uid="{07618EFA-845A-4C87-A7ED-4731A3135654}"/>
    <cellStyle name="Comma 2 2 4 2 4" xfId="5685" xr:uid="{5A1823AB-0A07-4309-AFD8-0A34C444905C}"/>
    <cellStyle name="Comma 2 2 4 2 5" xfId="5855" xr:uid="{D01D0878-AC8D-4604-ACE0-26A6A81A66CD}"/>
    <cellStyle name="Comma 2 2 4 2 6" xfId="5185" xr:uid="{65A20D9D-96C8-41C7-AD6E-E5D242BE4943}"/>
    <cellStyle name="Comma 2 2 4 2 7" xfId="6945" xr:uid="{C88DDF0B-7BC4-41B8-A809-C83B24E4FD0D}"/>
    <cellStyle name="Comma 2 2 4 2 8" xfId="2951" xr:uid="{87F1AFB8-878E-4766-9D14-CDE9E8DD8EEC}"/>
    <cellStyle name="Comma 2 2 4 3" xfId="1774" xr:uid="{77FC99BB-8543-45A6-B6CF-E6CAF4CA834F}"/>
    <cellStyle name="Comma 2 2 4 3 2" xfId="6672" xr:uid="{3C9B1711-D289-4AA1-BF9E-025ACC08B954}"/>
    <cellStyle name="Comma 2 2 4 3 3" xfId="2945" xr:uid="{55AEF1B9-020E-4167-A60E-359133B3C863}"/>
    <cellStyle name="Comma 2 2 4 4" xfId="5425" xr:uid="{009BF9C9-9E28-407A-A1E0-75C1A398BB7C}"/>
    <cellStyle name="Comma 2 2 4 5" xfId="5585" xr:uid="{79308B68-0CF5-4345-A028-BABBBFC00E75}"/>
    <cellStyle name="Comma 2 2 4 6" xfId="5748" xr:uid="{2C5992C8-1F8D-4DB3-845A-D676A5583B2F}"/>
    <cellStyle name="Comma 2 2 4 7" xfId="3480" xr:uid="{99E46168-CB67-4E48-B473-27D6E7176DE7}"/>
    <cellStyle name="Comma 2 2 4 8" xfId="2721" xr:uid="{DC7E9388-18A8-430A-84C4-DCB76031F39C}"/>
    <cellStyle name="Comma 2 2 4 9" xfId="6427" xr:uid="{3A7DE60E-D135-47AE-9919-3D9F90DA4BD0}"/>
    <cellStyle name="Comma 2 2 5" xfId="622" xr:uid="{DB95528C-4D10-40D0-B7FD-D1403D0B9B13}"/>
    <cellStyle name="Comma 2 2 5 10" xfId="3152" xr:uid="{A708686A-4A65-4C88-81D7-8FCE9E0028AB}"/>
    <cellStyle name="Comma 2 2 5 11" xfId="2510" xr:uid="{3A732A04-2CD6-4DEB-B88D-97B07B61C9D0}"/>
    <cellStyle name="Comma 2 2 5 12" xfId="2272" xr:uid="{89FA5B8D-974E-4028-A7C5-0CD69366803F}"/>
    <cellStyle name="Comma 2 2 5 2" xfId="2093" xr:uid="{C91C04B9-64A3-4980-AFCB-850BD0FE403E}"/>
    <cellStyle name="Comma 2 2 5 2 2" xfId="2882" xr:uid="{1CF78D02-56F7-4542-A482-9D237931D2CB}"/>
    <cellStyle name="Comma 2 2 5 2 3" xfId="5467" xr:uid="{8DAB2AFA-4530-41A7-B98C-970C1C5509A2}"/>
    <cellStyle name="Comma 2 2 5 2 4" xfId="5629" xr:uid="{D39111BE-967B-4F25-B531-63C262FC32ED}"/>
    <cellStyle name="Comma 2 2 5 2 5" xfId="5795" xr:uid="{457D40E9-5E9A-48B5-821F-71F522EB6E6F}"/>
    <cellStyle name="Comma 2 2 5 2 6" xfId="3482" xr:uid="{1B99E7C4-FBE2-4F19-972A-0E13AF66B372}"/>
    <cellStyle name="Comma 2 2 5 2 7" xfId="6951" xr:uid="{F6EC8DB5-559D-4871-B4D0-6186C9BAAD77}"/>
    <cellStyle name="Comma 2 2 5 2 8" xfId="2963" xr:uid="{6AF21B6C-B8E6-4283-ADA5-AB2F14FC5FEC}"/>
    <cellStyle name="Comma 2 2 5 3" xfId="3027" xr:uid="{2943881A-804A-47FF-AA8D-60C1EC5E6F81}"/>
    <cellStyle name="Comma 2 2 5 3 2" xfId="3483" xr:uid="{5F718930-BE1A-4949-951A-CABD27073BDA}"/>
    <cellStyle name="Comma 2 2 5 4" xfId="3481" xr:uid="{EE8B7C02-9370-498B-BB78-25CB55FCEACA}"/>
    <cellStyle name="Comma 2 2 5 5" xfId="5107" xr:uid="{3BD8DBD3-2FF2-4F99-BD96-5CF197895ADE}"/>
    <cellStyle name="Comma 2 2 5 6" xfId="5269" xr:uid="{F6D8C3B3-E949-4DC2-B6E1-FB6BE7AA87F3}"/>
    <cellStyle name="Comma 2 2 5 7" xfId="5435" xr:uid="{03B3C8DB-BE32-4B8D-965E-B4B73F043FF3}"/>
    <cellStyle name="Comma 2 2 5 8" xfId="5594" xr:uid="{98CF650B-4B9E-4ED9-8DF5-9AA0E76D6489}"/>
    <cellStyle name="Comma 2 2 5 9" xfId="5758" xr:uid="{BF5641A2-04B2-4A90-96C6-B8E8A0F44B9C}"/>
    <cellStyle name="Comma 2 2 6" xfId="1621" xr:uid="{71EB563B-EF37-4691-88E1-D56697A27B3C}"/>
    <cellStyle name="Comma 2 2 6 2" xfId="3119" xr:uid="{2AE680CA-2CDA-4932-9695-2F9F382BBEF2}"/>
    <cellStyle name="Comma 2 2 6 2 2" xfId="4582" xr:uid="{54FF46C8-AAED-400D-AFFA-7E657B4A1F0C}"/>
    <cellStyle name="Comma 2 2 6 2 3" xfId="3485" xr:uid="{B9D9F292-600D-4FAA-8D48-DE0A45C3ECEA}"/>
    <cellStyle name="Comma 2 2 6 3" xfId="5293" xr:uid="{D7FE7A6B-C9D3-4A66-B001-DCE16ACACE8C}"/>
    <cellStyle name="Comma 2 2 6 4" xfId="5453" xr:uid="{730B71E3-FE2D-41CC-B1FB-AA1711189D28}"/>
    <cellStyle name="Comma 2 2 6 5" xfId="5615" xr:uid="{CDBE5685-C966-4F57-8A72-D4E3CFCF95FE}"/>
    <cellStyle name="Comma 2 2 6 6" xfId="5780" xr:uid="{E66390C3-1A46-4C9E-BCC1-B207747BE25F}"/>
    <cellStyle name="Comma 2 2 6 7" xfId="3484" xr:uid="{AD6391D1-E830-4462-8277-682BEFE490A7}"/>
    <cellStyle name="Comma 2 2 6 8" xfId="2776" xr:uid="{AD21D3AF-9E9C-411B-AA30-270D804C23ED}"/>
    <cellStyle name="Comma 2 2 7" xfId="3094" xr:uid="{FE4E8DA0-DF61-4A88-9E40-8C80888114D5}"/>
    <cellStyle name="Comma 2 2 7 2" xfId="3487" xr:uid="{815B93DA-6AE2-441B-97B4-5685FC4CDCCD}"/>
    <cellStyle name="Comma 2 2 7 2 2" xfId="3488" xr:uid="{34D6F96D-1D22-4077-83E8-B1B4CC98BA99}"/>
    <cellStyle name="Comma 2 2 7 2 2 2" xfId="3489" xr:uid="{ACBA7023-BA95-4CFB-A6FE-718EF4675834}"/>
    <cellStyle name="Comma 2 2 7 2 2 2 2" xfId="3490" xr:uid="{EBB0682F-07EC-45CA-9D80-6C17325E62BB}"/>
    <cellStyle name="Comma 2 2 7 2 2 2 2 2" xfId="3491" xr:uid="{37C78B65-CDD8-4B26-BF40-DFDA6FB3D67C}"/>
    <cellStyle name="Comma 2 2 7 2 2 2 3" xfId="3492" xr:uid="{5D22E801-B05E-4C22-AB86-85A1B220B385}"/>
    <cellStyle name="Comma 2 2 7 2 2 3" xfId="3493" xr:uid="{188ACBD9-939A-4D86-BE71-414E70203FF8}"/>
    <cellStyle name="Comma 2 2 7 2 2 3 2" xfId="3494" xr:uid="{ECD3AA08-3513-488C-AC0B-4DF78BEA5D57}"/>
    <cellStyle name="Comma 2 2 7 2 3" xfId="3495" xr:uid="{D333B440-BE67-4461-B532-ED94EAF2B884}"/>
    <cellStyle name="Comma 2 2 7 2 3 2" xfId="3496" xr:uid="{E97496F2-DCA0-4A5C-8364-F1912FAD13D6}"/>
    <cellStyle name="Comma 2 2 7 2 4" xfId="3497" xr:uid="{6C11979C-C6D1-4EBA-B6CF-6D403F1ABF42}"/>
    <cellStyle name="Comma 2 2 7 3" xfId="3498" xr:uid="{96C9A2E5-1DD3-4F71-B868-2EBA5F261DA8}"/>
    <cellStyle name="Comma 2 2 7 3 2" xfId="3499" xr:uid="{0FE2B58F-7139-464F-8DA6-4091FF36D0DF}"/>
    <cellStyle name="Comma 2 2 7 3 2 2" xfId="3500" xr:uid="{9AA91319-593E-48BB-9106-8FCF95701142}"/>
    <cellStyle name="Comma 2 2 7 3 3" xfId="3501" xr:uid="{A0566CCD-2D1E-45D3-8298-298A4A5A8B3C}"/>
    <cellStyle name="Comma 2 2 7 4" xfId="3502" xr:uid="{864FA866-4355-4FB9-A766-619EAFA1DAC4}"/>
    <cellStyle name="Comma 2 2 7 4 2" xfId="3503" xr:uid="{379ABE19-B926-4825-890F-72AF4C47FFA6}"/>
    <cellStyle name="Comma 2 2 7 5" xfId="3486" xr:uid="{033E0D0F-C374-4F4A-A336-F8BCF4F79200}"/>
    <cellStyle name="Comma 2 2 8" xfId="3504" xr:uid="{E42CB929-7D9A-40F4-8223-13240CD833E4}"/>
    <cellStyle name="Comma 2 2 9" xfId="3505" xr:uid="{1F22C1A3-56F8-421A-9B63-86E38BD9F1D3}"/>
    <cellStyle name="Comma 2 2_Bowling 2008 F_By Branch (Q4)" xfId="3506" xr:uid="{152A864C-FA18-4D93-BC69-2D0B001C78BF}"/>
    <cellStyle name="Comma 2 20" xfId="3162" xr:uid="{A55DA66B-89FA-44B3-A534-1B739472B5AE}"/>
    <cellStyle name="Comma 2 21" xfId="4971" xr:uid="{1DB2ACE8-C9A3-472D-9C3A-6F8631FB70BD}"/>
    <cellStyle name="Comma 2 22" xfId="5869" xr:uid="{29C98858-86DD-4C0E-8FEC-730F6B1AC348}"/>
    <cellStyle name="Comma 2 23" xfId="5908" xr:uid="{1D407464-C75D-4416-9BC3-1E57FFA854A4}"/>
    <cellStyle name="Comma 2 24" xfId="5998" xr:uid="{58CE376D-FBAB-4F07-8D48-EC64EF6A5C87}"/>
    <cellStyle name="Comma 2 25" xfId="5992" xr:uid="{4F85865B-D966-4820-A691-CAB01CCDEBE7}"/>
    <cellStyle name="Comma 2 26" xfId="6001" xr:uid="{5797BE85-E95B-4FB1-9AD9-557DA7D233A5}"/>
    <cellStyle name="Comma 2 27" xfId="5867" xr:uid="{CD7AF75A-ED36-4F0F-BF78-1817DA6E68E5}"/>
    <cellStyle name="Comma 2 28" xfId="5993" xr:uid="{CFD9039D-9A28-4D6C-924A-7B1333DF8BA0}"/>
    <cellStyle name="Comma 2 29" xfId="5901" xr:uid="{F73378BE-A212-4D56-B888-787926201EC2}"/>
    <cellStyle name="Comma 2 3" xfId="264" xr:uid="{900F19B1-7F60-412B-AA53-1297C37F6437}"/>
    <cellStyle name="Comma 2 3 10" xfId="5587" xr:uid="{3347DC80-F681-4495-84A3-B95608C30BCC}"/>
    <cellStyle name="Comma 2 3 11" xfId="5751" xr:uid="{7EE4ADC4-A31D-4640-93D6-C591AAD87D99}"/>
    <cellStyle name="Comma 2 3 12" xfId="57" xr:uid="{62F7A161-ED8B-4B95-B843-FD6CC802CCE8}"/>
    <cellStyle name="Comma 2 3 12 2" xfId="109" xr:uid="{2CD8373C-4E4E-4624-A74F-DBF5F294D4EC}"/>
    <cellStyle name="Comma 2 3 12 2 2" xfId="1841" xr:uid="{AB1FABE4-6E98-4EAB-A411-E759295AEF1F}"/>
    <cellStyle name="Comma 2 3 12 2 2 2" xfId="6734" xr:uid="{3F4AC567-C58A-4136-A9E3-CF5303D942AA}"/>
    <cellStyle name="Comma 2 3 12 2 2 3" xfId="7463" xr:uid="{0FD6E860-FE92-4829-A95E-63C80FEA839D}"/>
    <cellStyle name="Comma 2 3 12 2 2 4" xfId="6103" xr:uid="{33526FFA-E3D1-4DCC-8853-DE92A7840485}"/>
    <cellStyle name="Comma 2 3 12 2 3" xfId="1905" xr:uid="{22CB6C02-2F78-471D-849F-F58A001E2CD6}"/>
    <cellStyle name="Comma 2 3 12 2 3 2" xfId="7520" xr:uid="{1C98251D-5FC1-44C0-B0AD-23593C6F8A03}"/>
    <cellStyle name="Comma 2 3 12 2 3 3" xfId="6795" xr:uid="{C2158959-4676-4F42-A87F-A5CC363ECD52}"/>
    <cellStyle name="Comma 2 3 12 2 4" xfId="6316" xr:uid="{E42E1323-AC12-4826-B5C0-4C67DD1B0853}"/>
    <cellStyle name="Comma 2 3 12 2 5" xfId="7092" xr:uid="{7C382240-B6BF-41CE-A049-32E5A7589796}"/>
    <cellStyle name="Comma 2 3 12 2 6" xfId="5983" xr:uid="{9ACA42F6-780A-4C2E-BD6A-9FD97796E217}"/>
    <cellStyle name="Comma 2 3 12 3" xfId="126" xr:uid="{7F2FFB62-12F0-4A79-BC19-E3C7F5D1FECA}"/>
    <cellStyle name="Comma 2 3 12 3 2" xfId="1767" xr:uid="{03ECEA3D-11C7-431D-ABC9-3CF4C1089F2E}"/>
    <cellStyle name="Comma 2 3 12 3 2 2" xfId="7422" xr:uid="{68C45B49-E053-4152-B901-D21E80426E36}"/>
    <cellStyle name="Comma 2 3 12 3 2 3" xfId="6666" xr:uid="{9C5D5A35-2C45-438D-ACDF-3DA8DCA973E1}"/>
    <cellStyle name="Comma 2 3 12 3 3" xfId="6325" xr:uid="{A89CED49-7DB4-45B3-9559-FB88121A03A2}"/>
    <cellStyle name="Comma 2 3 12 3 4" xfId="7102" xr:uid="{B5CAD523-4536-47AA-A7CC-C0204650B0CC}"/>
    <cellStyle name="Comma 2 3 12 3 5" xfId="6117" xr:uid="{319BD5B8-2905-4B91-9786-BB8169962ECC}"/>
    <cellStyle name="Comma 2 3 12 4" xfId="703" xr:uid="{459BB8A0-7743-4D1F-A9CE-8611C576776B}"/>
    <cellStyle name="Comma 2 3 12 4 2" xfId="2169" xr:uid="{E05E8A75-334F-4366-8382-B4BD648CA457}"/>
    <cellStyle name="Comma 2 3 12 4 2 2" xfId="7726" xr:uid="{DFA46131-8207-44E8-958B-AA4B49CBE710}"/>
    <cellStyle name="Comma 2 3 12 4 2 3" xfId="7027" xr:uid="{A8BE7D5A-9060-4AD3-BF6A-B86AC5EEB57A}"/>
    <cellStyle name="Comma 2 3 12 4 3" xfId="6509" xr:uid="{769833C5-101D-42FB-961A-CB5C85B95B77}"/>
    <cellStyle name="Comma 2 3 12 4 4" xfId="7310" xr:uid="{1AA571F4-A2A3-43DA-AF1B-DE50F8BC8C94}"/>
    <cellStyle name="Comma 2 3 12 4 5" xfId="6066" xr:uid="{9B13FBF2-2FB0-4238-A96D-7DAD8E5E7AF6}"/>
    <cellStyle name="Comma 2 3 12 5" xfId="1830" xr:uid="{12CECA9A-60AB-4FD2-ACC5-62B77872FDE4}"/>
    <cellStyle name="Comma 2 3 12 5 2" xfId="7457" xr:uid="{1B056327-0892-4094-B4BE-4569732F3A19}"/>
    <cellStyle name="Comma 2 3 12 5 3" xfId="6722" xr:uid="{DD2883B1-42EA-4724-9901-A4A222D87A7C}"/>
    <cellStyle name="Comma 2 3 12 6" xfId="1705" xr:uid="{52E06176-D5FF-468F-AAC1-9FE5A0A46194}"/>
    <cellStyle name="Comma 2 3 12 6 2" xfId="7382" xr:uid="{0978372A-BB82-47F1-9ED6-56C3AF25113C}"/>
    <cellStyle name="Comma 2 3 12 6 3" xfId="6609" xr:uid="{D48BF363-943F-4043-A9B1-5973D21C7700}"/>
    <cellStyle name="Comma 2 3 12 7" xfId="6288" xr:uid="{D2759F52-9F4E-47EB-B3D7-8E5F8332126B}"/>
    <cellStyle name="Comma 2 3 12 8" xfId="7060" xr:uid="{3013DC2F-58F6-45E8-94DC-AD27A05D60B5}"/>
    <cellStyle name="Comma 2 3 12 9" xfId="3507" xr:uid="{67612079-41AA-4C1B-BD32-D1F44A9D8F53}"/>
    <cellStyle name="Comma 2 3 13" xfId="5886" xr:uid="{0C31A5CA-8A58-41F8-A222-B7F7B95F5B45}"/>
    <cellStyle name="Comma 2 3 14" xfId="2250" xr:uid="{62903DF4-40E5-455C-9594-AB8002706446}"/>
    <cellStyle name="Comma 2 3 2" xfId="639" xr:uid="{CE7F1EF6-7CCF-4694-9AA3-60E6C921A88B}"/>
    <cellStyle name="Comma 2 3 2 2" xfId="2109" xr:uid="{1091DA0B-E3E8-494D-828B-3DDBC31AFF0D}"/>
    <cellStyle name="Comma 2 3 2 2 2" xfId="4316" xr:uid="{33B90F0E-33D9-4E60-9B94-AD13E5217247}"/>
    <cellStyle name="Comma 2 3 2 2 3" xfId="3134" xr:uid="{11986CE1-AE7A-49BF-8B64-59BAA3D1EA24}"/>
    <cellStyle name="Comma 2 3 2 2 4" xfId="6967" xr:uid="{8E9439BB-5B91-4781-99D1-570082BE7AB1}"/>
    <cellStyle name="Comma 2 3 2 2 5" xfId="2378" xr:uid="{4CAFAC5C-7FC6-463A-A66D-3AEE5462AF97}"/>
    <cellStyle name="Comma 2 3 2 3" xfId="1800" xr:uid="{F3085AAC-F305-4549-A5FF-F836E4A12E42}"/>
    <cellStyle name="Comma 2 3 2 3 2" xfId="6696" xr:uid="{B3016EFA-DE4A-4272-B2F8-27F1C85DD0EC}"/>
    <cellStyle name="Comma 2 3 2 3 3" xfId="4584" xr:uid="{24D30A89-B70D-457F-B7AD-9ED967174C44}"/>
    <cellStyle name="Comma 2 3 2 4" xfId="5264" xr:uid="{8B23F97E-69D7-4B91-A06D-D3A3A57B82B7}"/>
    <cellStyle name="Comma 2 3 2 5" xfId="3508" xr:uid="{1883FB57-195B-4815-99FF-8ADE5D0024D0}"/>
    <cellStyle name="Comma 2 3 2 6" xfId="6447" xr:uid="{6381238D-3F41-430A-8613-D1BAF227AE44}"/>
    <cellStyle name="Comma 2 3 2 7" xfId="2372" xr:uid="{154C1D19-F0D0-4D85-B894-FFFD4F5AD431}"/>
    <cellStyle name="Comma 2 3 3" xfId="1636" xr:uid="{84AA9F72-8276-46F6-9191-8FF6A71E268A}"/>
    <cellStyle name="Comma 2 3 3 2" xfId="4585" xr:uid="{18EED1E0-91B5-49CE-93D0-ADE628327DFA}"/>
    <cellStyle name="Comma 2 3 3 3" xfId="5273" xr:uid="{96D797FB-BC42-4B24-843E-6F93F83F25D7}"/>
    <cellStyle name="Comma 2 3 3 4" xfId="5438" xr:uid="{45728707-80CB-4CE4-B57B-804A29B2AC7D}"/>
    <cellStyle name="Comma 2 3 3 5" xfId="5596" xr:uid="{5DD599C1-523B-47EC-8003-1E4BFE2C6FEC}"/>
    <cellStyle name="Comma 2 3 3 6" xfId="5761" xr:uid="{7CC241B0-2F6E-4539-ADF0-48C672141979}"/>
    <cellStyle name="Comma 2 3 3 7" xfId="3509" xr:uid="{8629205A-A513-41A1-8023-2E990C831C4A}"/>
    <cellStyle name="Comma 2 3 3 8" xfId="2796" xr:uid="{E3073106-CFE8-4E50-B925-20743B82DA33}"/>
    <cellStyle name="Comma 2 3 4" xfId="2809" xr:uid="{7FBA0A8D-54ED-4B67-949E-BC21640FE5D1}"/>
    <cellStyle name="Comma 2 3 4 2" xfId="5300" xr:uid="{9F6A334C-2E43-4230-B54A-73C3CA438604}"/>
    <cellStyle name="Comma 2 3 4 3" xfId="3510" xr:uid="{80F76D77-EA8D-458D-B3BD-EB08BB637173}"/>
    <cellStyle name="Comma 2 3 5" xfId="4583" xr:uid="{E57B33E5-2DC8-4C19-85D7-7779C447D8B4}"/>
    <cellStyle name="Comma 2 3 6" xfId="4986" xr:uid="{9C19F3A6-D139-40D0-BAFC-205A8C0276D6}"/>
    <cellStyle name="Comma 2 3 7" xfId="5095" xr:uid="{00911F38-87D4-4F2A-8CBB-2096CB04B5C6}"/>
    <cellStyle name="Comma 2 3 8" xfId="5261" xr:uid="{3A54E4D4-BADF-4DF1-8F19-6424722CDAAE}"/>
    <cellStyle name="Comma 2 3 9" xfId="5428" xr:uid="{842A5781-9422-451C-9B04-31AF36BF772A}"/>
    <cellStyle name="Comma 2 30" xfId="5903" xr:uid="{1E65601D-2A2E-417F-B3A9-D4AD7CF7ABA5}"/>
    <cellStyle name="Comma 2 31" xfId="5995" xr:uid="{0F159520-7FBC-43B4-B397-31E9D457839F}"/>
    <cellStyle name="Comma 2 32" xfId="5999" xr:uid="{C6C72007-74A3-4275-B95E-7D69A9799210}"/>
    <cellStyle name="Comma 2 33" xfId="5873" xr:uid="{B8F53610-CE4D-41A0-BFD7-A6F776E669DA}"/>
    <cellStyle name="Comma 2 33 2" xfId="547" xr:uid="{8E61FFF6-80CD-4B19-A395-38085EEB5F79}"/>
    <cellStyle name="Comma 2 33 2 2" xfId="705" xr:uid="{CD48E6D0-6112-4C9A-9AF6-EF1377D97ACA}"/>
    <cellStyle name="Comma 2 33 2 2 2" xfId="2171" xr:uid="{28475F74-7A11-49B9-93DB-79350AD3317D}"/>
    <cellStyle name="Comma 2 33 2 2 2 2" xfId="7029" xr:uid="{3DB8FE1D-0002-4783-AB21-9546C659AE25}"/>
    <cellStyle name="Comma 2 33 2 2 3" xfId="1907" xr:uid="{E69BDF0A-5CC0-4DF4-938C-3F1C4566778C}"/>
    <cellStyle name="Comma 2 33 2 2 3 2" xfId="6797" xr:uid="{7F428366-6F27-4743-B69E-68293D1BBC66}"/>
    <cellStyle name="Comma 2 33 2 2 4" xfId="6511" xr:uid="{9D98AA12-21CB-43CB-B7B7-7A5708704BDC}"/>
    <cellStyle name="Comma 2 33 2 3" xfId="1707" xr:uid="{6F4A37EB-BBAD-429F-B967-7D51A30DE99D}"/>
    <cellStyle name="Comma 2 33 2 3 2" xfId="6611" xr:uid="{B71D6A89-EDC2-4804-B775-8C9E3219B6F7}"/>
    <cellStyle name="Comma 2 33 2 4" xfId="5985" xr:uid="{5FD1428E-2499-4B06-AA51-EDC9D6B359B9}"/>
    <cellStyle name="Comma 2 34" xfId="5996" xr:uid="{1255DA2C-844B-455E-8DF7-09CEED584CC9}"/>
    <cellStyle name="Comma 2 35" xfId="5994" xr:uid="{8A8A60FE-878E-44C8-BD0C-E3665AF12514}"/>
    <cellStyle name="Comma 2 36" xfId="5895" xr:uid="{62ECCB23-3D70-4EF5-9B7B-233D9FBF0CF8}"/>
    <cellStyle name="Comma 2 37" xfId="5997" xr:uid="{89CAB6C3-935E-47B2-A5A8-1F20EC3B276A}"/>
    <cellStyle name="Comma 2 38" xfId="5882" xr:uid="{97CAD2A9-42EE-4725-B9EB-6D91093918CD}"/>
    <cellStyle name="Comma 2 39" xfId="2483" xr:uid="{80EFE9B4-6820-4B7C-8BA7-89CA566551D8}"/>
    <cellStyle name="Comma 2 4" xfId="155" xr:uid="{C4EC4987-38BC-4CD6-A6E2-5A8EB6E2C349}"/>
    <cellStyle name="Comma 2 4 10" xfId="6345" xr:uid="{64719B29-008F-422D-9710-8BC604E3D8F8}"/>
    <cellStyle name="Comma 2 4 11" xfId="7123" xr:uid="{74E96203-9CEC-4134-B92E-9B14A8BD395E}"/>
    <cellStyle name="Comma 2 4 12" xfId="2726" xr:uid="{A2F80EE8-5994-48DF-B20A-7336E3CFC6CC}"/>
    <cellStyle name="Comma 2 4 2" xfId="1819" xr:uid="{AE2DE1D2-AFCA-4F8B-85BA-102B3839F272}"/>
    <cellStyle name="Comma 2 4 2 2" xfId="3048" xr:uid="{C1596E59-22A0-4B64-999D-E7C0AAC1D9E0}"/>
    <cellStyle name="Comma 2 4 2 3" xfId="482" xr:uid="{BD02A80D-BC0B-486F-8DA1-30803D8D52E3}"/>
    <cellStyle name="Comma 2 4 2 3 2" xfId="562" xr:uid="{9FF30CB0-9C6B-456F-89C8-453F1D9F0EA1}"/>
    <cellStyle name="Comma 2 4 2 3 2 2" xfId="1921" xr:uid="{6D0E0306-9B9A-44E5-A7AA-6E6201FE6362}"/>
    <cellStyle name="Comma 2 4 2 3 2 2 2" xfId="6811" xr:uid="{7CEB5816-B4BF-420C-ADC7-7EFB1CD8300D}"/>
    <cellStyle name="Comma 2 4 2 3 2 3" xfId="1720" xr:uid="{7CB62F12-449D-4C41-9B7A-30F918CC3D87}"/>
    <cellStyle name="Comma 2 4 2 3 2 3 2" xfId="6623" xr:uid="{48F14B60-B516-4449-AC6D-CCEF27A06811}"/>
    <cellStyle name="Comma 2 4 2 3 2 4" xfId="5921" xr:uid="{D31DD1DE-6122-4BF1-B2AF-77F4C218BB9E}"/>
    <cellStyle name="Comma 2 4 2 3 3" xfId="651" xr:uid="{59B4CE6B-917C-41A3-BA83-49AB97EA4C74}"/>
    <cellStyle name="Comma 2 4 2 3 3 2" xfId="2118" xr:uid="{628FBCBE-6495-4C13-ADF5-95E2D6010E8E}"/>
    <cellStyle name="Comma 2 4 2 3 3 2 2" xfId="6975" xr:uid="{47CC0366-909E-49AC-9C08-17972C8D3442}"/>
    <cellStyle name="Comma 2 4 2 3 3 3" xfId="1842" xr:uid="{1C34CB6A-0397-4886-B5EA-BE33F0C118F1}"/>
    <cellStyle name="Comma 2 4 2 3 3 3 2" xfId="6735" xr:uid="{CA2F9C9E-EA51-4A88-A987-99AF1E65BB20}"/>
    <cellStyle name="Comma 2 4 2 3 3 4" xfId="6456" xr:uid="{7ABABC60-25B6-448A-8C9A-F2BDCF61BB69}"/>
    <cellStyle name="Comma 2 4 2 3 4" xfId="1646" xr:uid="{349D8D64-4FA6-4419-AE24-34A3A4D1FD09}"/>
    <cellStyle name="Comma 2 4 2 3 4 2" xfId="6551" xr:uid="{D5B6584D-3F4F-4799-8200-44A136946FEC}"/>
    <cellStyle name="Comma 2 4 2 3 5" xfId="5610" xr:uid="{5A6CEEE0-4655-4EE6-9126-46EA5BC93858}"/>
    <cellStyle name="Comma 2 4 2 4" xfId="5774" xr:uid="{C308E48F-C24C-4B99-9D25-8C76CEBAD7B4}"/>
    <cellStyle name="Comma 2 4 2 5" xfId="5285" xr:uid="{DB1F5D25-6F8B-4583-9DEC-D4154DB65415}"/>
    <cellStyle name="Comma 2 4 2 6" xfId="6710" xr:uid="{D4BA6519-F293-40C9-8076-09B7CFC8A333}"/>
    <cellStyle name="Comma 2 4 2 7" xfId="7448" xr:uid="{817880F2-0D21-4003-8CE6-3AA09E95E433}"/>
    <cellStyle name="Comma 2 4 2 8" xfId="2973" xr:uid="{450D6DF4-9242-4A8C-A72C-7BC52D4AC938}"/>
    <cellStyle name="Comma 2 4 3" xfId="1775" xr:uid="{ED4B01D3-639B-4E4B-AA24-D479211A15CF}"/>
    <cellStyle name="Comma 2 4 3 2" xfId="5449" xr:uid="{5B923C30-F3DD-445D-BF9A-6556646C4027}"/>
    <cellStyle name="Comma 2 4 3 3" xfId="5612" xr:uid="{EFDF77D2-B6F6-484D-B897-8CD87765ECEC}"/>
    <cellStyle name="Comma 2 4 3 4" xfId="5776" xr:uid="{0F6A44C4-37F3-4962-BF37-EEBDA96F0A37}"/>
    <cellStyle name="Comma 2 4 3 5" xfId="5287" xr:uid="{ECA4E47B-1D5F-432D-9830-8200576A34DD}"/>
    <cellStyle name="Comma 2 4 3 6" xfId="6673" xr:uid="{47BC8434-DA7F-4592-8DDF-04C762FB0802}"/>
    <cellStyle name="Comma 2 4 3 7" xfId="7427" xr:uid="{29963F9B-6875-4189-9F65-D7D5F19A4245}"/>
    <cellStyle name="Comma 2 4 3 8" xfId="3009" xr:uid="{31E7B622-EABF-4421-BBA3-831E6C353065}"/>
    <cellStyle name="Comma 2 4 4" xfId="3124" xr:uid="{3626A097-10FC-4C42-8B1D-A504292D9696}"/>
    <cellStyle name="Comma 2 4 5" xfId="5430" xr:uid="{05EF36E3-C526-49E4-8EDA-8CD4F6929E54}"/>
    <cellStyle name="Comma 2 4 6" xfId="5589" xr:uid="{396DB7EA-6A94-4ED3-93A7-66CAB80A8F25}"/>
    <cellStyle name="Comma 2 4 7" xfId="5753" xr:uid="{46BE13A6-7889-4588-8E2B-7D9F860B3793}"/>
    <cellStyle name="Comma 2 4 8" xfId="3511" xr:uid="{40FE5623-6AC0-41A5-A649-9712320CFEAB}"/>
    <cellStyle name="Comma 2 4 9" xfId="6139" xr:uid="{AD714260-A670-44E7-A866-26BB544F6AC5}"/>
    <cellStyle name="Comma 2 40" xfId="2222" xr:uid="{E5B376FB-75E2-41CA-9DA4-BF4AC530C1DA}"/>
    <cellStyle name="Comma 2 44 2" xfId="41" xr:uid="{ACD5AE35-C1F3-4D8F-A86B-6652413F27EB}"/>
    <cellStyle name="Comma 2 44 2 2" xfId="118" xr:uid="{1A8AA9FA-7E84-4DA3-B09F-7E46AFC397A2}"/>
    <cellStyle name="Comma 2 44 2 2 2" xfId="1814" xr:uid="{27239FE3-8D8C-452D-BA58-69EABCEA3FD9}"/>
    <cellStyle name="Comma 2 44 2 2 2 2" xfId="6708" xr:uid="{4190F4DE-5E49-4F30-8C31-1DFDCF759CDF}"/>
    <cellStyle name="Comma 2 44 2 2 3" xfId="6109" xr:uid="{75200974-336D-484B-B588-3DA533722B4E}"/>
    <cellStyle name="Comma 2 44 2 3" xfId="1824" xr:uid="{BDA32030-B376-425F-8F30-90164F9707AE}"/>
    <cellStyle name="Comma 2 44 2 3 2" xfId="6715" xr:uid="{BFC7F370-42EC-4920-91FD-CACE2374B939}"/>
    <cellStyle name="Comma 2 44 2 4" xfId="6058" xr:uid="{64D82B9B-86C5-48CB-A7D1-FEF66F41F69C}"/>
    <cellStyle name="Comma 2 46 2" xfId="49" xr:uid="{C4AE1003-5221-4503-A7E9-01119C698F0A}"/>
    <cellStyle name="Comma 2 46 2 2" xfId="120" xr:uid="{7676EA66-9476-41A9-9ECC-1F84E0776D2E}"/>
    <cellStyle name="Comma 2 46 2 2 2" xfId="1778" xr:uid="{0916C644-F3A0-48C5-8D0E-163DD30D5D13}"/>
    <cellStyle name="Comma 2 46 2 2 2 2" xfId="6676" xr:uid="{34543D03-A05B-4671-BB06-B7CEDAADF415}"/>
    <cellStyle name="Comma 2 46 2 2 3" xfId="6111" xr:uid="{39CBB493-D78A-4860-B405-7FD1DF6275AD}"/>
    <cellStyle name="Comma 2 46 2 3" xfId="1947" xr:uid="{60F60C82-A9A4-48CE-B340-9C25BD0440CB}"/>
    <cellStyle name="Comma 2 46 2 3 2" xfId="6829" xr:uid="{F42B804C-4033-4B5D-A200-CC1DBBB445F7}"/>
    <cellStyle name="Comma 2 46 2 4" xfId="6060" xr:uid="{20765CF1-E7A3-4163-A4DB-818744CD2874}"/>
    <cellStyle name="Comma 2 47 2" xfId="51" xr:uid="{4B551737-0462-434B-A7E3-C0DDC8976065}"/>
    <cellStyle name="Comma 2 47 2 2" xfId="121" xr:uid="{2967290F-DA71-46FA-AD88-AA3F935ED680}"/>
    <cellStyle name="Comma 2 47 2 2 2" xfId="1813" xr:uid="{E4B7A7E5-6BFA-4CB5-8D6F-BE49AAFE05C2}"/>
    <cellStyle name="Comma 2 47 2 2 2 2" xfId="6707" xr:uid="{BD4614C1-538D-4315-B360-9952BFAA58AF}"/>
    <cellStyle name="Comma 2 47 2 2 3" xfId="6112" xr:uid="{85C7E2C4-0597-4B40-8899-862622652D0D}"/>
    <cellStyle name="Comma 2 47 2 3" xfId="1838" xr:uid="{80E807EC-610C-47C0-8D0A-6E99F3DD05ED}"/>
    <cellStyle name="Comma 2 47 2 3 2" xfId="6731" xr:uid="{CDF26F13-454A-4C4F-8456-D7CDAEFF0CB8}"/>
    <cellStyle name="Comma 2 47 2 4" xfId="6061" xr:uid="{DA4C8471-FF44-423E-BBE4-AE1097AC61AC}"/>
    <cellStyle name="Comma 2 48 2" xfId="53" xr:uid="{258C61BF-CDC2-4139-80D6-21C1B94E1119}"/>
    <cellStyle name="Comma 2 48 2 2" xfId="122" xr:uid="{5234C710-D55A-421F-AE80-358432F585B8}"/>
    <cellStyle name="Comma 2 48 2 2 2" xfId="1903" xr:uid="{53BD8153-B54B-48E5-8FC0-5D127030B522}"/>
    <cellStyle name="Comma 2 48 2 2 2 2" xfId="6794" xr:uid="{09FDF441-A1C4-4404-ADD1-C574EA9736D4}"/>
    <cellStyle name="Comma 2 48 2 2 3" xfId="6113" xr:uid="{09D1CBB2-5AA0-4C6D-A985-ED9F92B4E519}"/>
    <cellStyle name="Comma 2 48 2 3" xfId="1948" xr:uid="{7D7ED64E-BB0C-429E-8856-14DFB9E457B7}"/>
    <cellStyle name="Comma 2 48 2 3 2" xfId="6830" xr:uid="{BDD1579E-DC10-443B-BDEE-36013C03715A}"/>
    <cellStyle name="Comma 2 48 2 4" xfId="6062" xr:uid="{147DC1E1-E34D-4C19-89CE-9EC950FC5521}"/>
    <cellStyle name="Comma 2 5" xfId="265" xr:uid="{56585B98-4E34-4870-B171-40B8A9123AFB}"/>
    <cellStyle name="Comma 2 5 10" xfId="5463" xr:uid="{5CA2623F-D774-4219-B5FC-07DA7CF0AD22}"/>
    <cellStyle name="Comma 2 5 11" xfId="5625" xr:uid="{2B3C2505-9BF4-448E-944B-E3BBD8AEAE56}"/>
    <cellStyle name="Comma 2 5 12" xfId="5791" xr:uid="{2C41BC5F-054C-4575-84CA-DB34629A557F}"/>
    <cellStyle name="Comma 2 5 13" xfId="3512" xr:uid="{130094DF-4EDB-413C-94C1-670BA69365BF}"/>
    <cellStyle name="Comma 2 5 14" xfId="5887" xr:uid="{3EC5CD75-F4BA-4ADC-AC52-9FAD54568DC0}"/>
    <cellStyle name="Comma 2 5 15" xfId="6025" xr:uid="{CE1E9B05-6EC3-4DFD-BF48-CB0BCE29AD2A}"/>
    <cellStyle name="Comma 2 5 16" xfId="2986" xr:uid="{0C913F10-F43C-4016-94F1-1E3C8D3527AA}"/>
    <cellStyle name="Comma 2 5 2" xfId="3066" xr:uid="{7B32862E-19ED-4CAB-BD60-0A8A87B2F252}"/>
    <cellStyle name="Comma 2 5 2 2" xfId="3513" xr:uid="{73DAAEEB-B765-4062-937C-6818FC44E048}"/>
    <cellStyle name="Comma 2 5 3" xfId="3514" xr:uid="{54A6EBD3-737E-4C48-AD20-3EC8AD4D6888}"/>
    <cellStyle name="Comma 2 5 3 2" xfId="3515" xr:uid="{29FBF814-E3A6-4986-910B-26A0F0549731}"/>
    <cellStyle name="Comma 2 5 3_aging q3'09(1)" xfId="3516" xr:uid="{612A304D-635F-4CF8-82BF-CE057793C770}"/>
    <cellStyle name="Comma 2 5 4" xfId="3517" xr:uid="{9C3673A8-554D-4C74-9A2F-3784EB8A90C7}"/>
    <cellStyle name="Comma 2 5 5" xfId="3518" xr:uid="{339CFBD5-FCA2-4534-9BD5-D9534348225B}"/>
    <cellStyle name="Comma 2 5 6" xfId="3519" xr:uid="{ACBA7E2B-7944-40B2-B626-AD4D46D94F9F}"/>
    <cellStyle name="Comma 2 5 6 2" xfId="4586" xr:uid="{59B92DED-7F62-48CC-B343-94C737D152C3}"/>
    <cellStyle name="Comma 2 5 7" xfId="5029" xr:uid="{A235E2A9-C7EA-434D-8F30-09A42017F749}"/>
    <cellStyle name="Comma 2 5 8" xfId="5072" xr:uid="{11182B6D-7842-416F-B3E4-91AE31C18687}"/>
    <cellStyle name="Comma 2 5 9" xfId="5310" xr:uid="{CC98AEA0-0DB0-40EC-90E4-6E9EF7272116}"/>
    <cellStyle name="Comma 2 5_Report Screen-Ad ทำต่อที่บ้าน 17-8-52" xfId="3520" xr:uid="{EE3041D7-65F1-429A-917E-475C1FC9D3F1}"/>
    <cellStyle name="Comma 2 6" xfId="623" xr:uid="{8F7D7FCB-13DE-4342-BB0B-E7A2CC96117D}"/>
    <cellStyle name="Comma 2 6 2" xfId="2094" xr:uid="{2D7262BD-2438-4BD5-B22A-614CAB6D9E4B}"/>
    <cellStyle name="Comma 2 6 2 2" xfId="3523" xr:uid="{562FF6C2-E644-4A57-A426-89866F02BAA2}"/>
    <cellStyle name="Comma 2 6 2 2 2" xfId="3524" xr:uid="{8259C051-F20A-418B-A669-18D3F7EF1F25}"/>
    <cellStyle name="Comma 2 6 2 2 2 2" xfId="3525" xr:uid="{26FF10DC-A0F2-4DB6-99C2-0CE6D177338C}"/>
    <cellStyle name="Comma 2 6 2 2 2 2 2" xfId="3526" xr:uid="{0F662CF4-65AE-4A32-B6B1-906D28AD3719}"/>
    <cellStyle name="Comma 2 6 2 2 2 2 3" xfId="4588" xr:uid="{358866E4-D326-41F8-BAC4-4555F88A71C6}"/>
    <cellStyle name="Comma 2 6 2 2 2 3" xfId="3527" xr:uid="{6A0D27AE-762B-4D3B-8F59-C02CEA979C07}"/>
    <cellStyle name="Comma 2 6 2 2 3" xfId="3528" xr:uid="{89BA4FB2-6536-47C9-9F49-F8E9F03ED06C}"/>
    <cellStyle name="Comma 2 6 2 2 3 2" xfId="3529" xr:uid="{E14C51FA-6028-4B99-A8EF-0CD7EC87D43E}"/>
    <cellStyle name="Comma 2 6 2 2 3 2 2" xfId="4589" xr:uid="{C059893D-5F7A-42F7-8BB2-9CEC00FA47D0}"/>
    <cellStyle name="Comma 2 6 2 2 4" xfId="4587" xr:uid="{3B932F38-A548-4DDC-809B-6CBC57E5490D}"/>
    <cellStyle name="Comma 2 6 2 3" xfId="3530" xr:uid="{BF464C3D-BCA5-4CBF-B8F1-4DF8AF2088FF}"/>
    <cellStyle name="Comma 2 6 2 3 2" xfId="3531" xr:uid="{5E7D31E1-085D-4A80-BB8C-26A6667F0872}"/>
    <cellStyle name="Comma 2 6 2 3 3" xfId="4590" xr:uid="{AE9862E4-0862-4639-99E4-45F042BE553D}"/>
    <cellStyle name="Comma 2 6 2 4" xfId="3532" xr:uid="{14A06439-8C23-4ECB-9778-18D5F43CF693}"/>
    <cellStyle name="Comma 2 6 2 5" xfId="6952" xr:uid="{ED1E4952-9280-4DEC-9915-D100AC78D86F}"/>
    <cellStyle name="Comma 2 6 2 6" xfId="7670" xr:uid="{B7032990-17F0-491A-98D8-8E909E45FEC1}"/>
    <cellStyle name="Comma 2 6 2 7" xfId="3522" xr:uid="{E4B61147-645F-48FC-88CE-21A3A745E224}"/>
    <cellStyle name="Comma 2 6 3" xfId="1761" xr:uid="{C73B8463-3E4C-4FE3-A530-280E468E19B3}"/>
    <cellStyle name="Comma 2 6 3 2" xfId="3534" xr:uid="{E5605206-AC9C-42BF-9911-47CBBDB042D3}"/>
    <cellStyle name="Comma 2 6 3 2 2" xfId="3535" xr:uid="{C7ACBD9B-988E-4E6F-88FF-09A3C0BEC8FD}"/>
    <cellStyle name="Comma 2 6 3 2 3" xfId="4591" xr:uid="{11B23FCA-BC56-4D16-8C0E-126D1A18652A}"/>
    <cellStyle name="Comma 2 6 3 3" xfId="3536" xr:uid="{234B49A0-9406-4BA4-9DC9-00585896344C}"/>
    <cellStyle name="Comma 2 6 3 4" xfId="6661" xr:uid="{1AE25088-B013-42D8-B66F-BE19EAA88AFB}"/>
    <cellStyle name="Comma 2 6 3 5" xfId="3533" xr:uid="{B5A02236-55AD-4F09-B9DC-96EC96D2DFF3}"/>
    <cellStyle name="Comma 2 6 4" xfId="3537" xr:uid="{918D90DB-7DDF-4D28-A6F1-4DD552986AE0}"/>
    <cellStyle name="Comma 2 6 4 2" xfId="3538" xr:uid="{C805376E-D183-49D0-BE66-D8F9AB5041BB}"/>
    <cellStyle name="Comma 2 6 4 2 2" xfId="4592" xr:uid="{68AF3942-AC1E-435C-9A7C-13272E44DEE7}"/>
    <cellStyle name="Comma 2 6 5" xfId="3521" xr:uid="{678E40AC-6A2F-4FB0-A653-8326615977A9}"/>
    <cellStyle name="Comma 2 6 6" xfId="6433" xr:uid="{866E67CA-CDBE-4130-BEB0-268742DDC63E}"/>
    <cellStyle name="Comma 2 6 7" xfId="7249" xr:uid="{15901116-63D3-42DE-8868-7212512D9AC2}"/>
    <cellStyle name="Comma 2 6 8" xfId="2736" xr:uid="{A98A7636-C72F-4A5B-A50C-44103AECD8DB}"/>
    <cellStyle name="Comma 2 7" xfId="8" xr:uid="{60DDDAC5-6740-4F71-97A1-4728FDFA6AE2}"/>
    <cellStyle name="Comma 2 7 2" xfId="18" xr:uid="{B0F145C4-41BB-4587-B927-E8BD8BF6A31A}"/>
    <cellStyle name="Comma 2 7 2 2" xfId="130" xr:uid="{85D3243D-0828-4C1F-B27B-1CE434B5E3E7}"/>
    <cellStyle name="Comma 2 7 2 2 10" xfId="3539" xr:uid="{8968A1B0-FDE8-4885-AF7D-A4D853769BA5}"/>
    <cellStyle name="Comma 2 7 2 2 11" xfId="3060" xr:uid="{C88172A6-9630-4773-8353-09C073538CA3}"/>
    <cellStyle name="Comma 2 7 2 2 12" xfId="2282" xr:uid="{D27D2E4E-1208-4232-A4E5-427004AA7C88}"/>
    <cellStyle name="Comma 2 7 2 2 13" xfId="8499" xr:uid="{AA2B93CF-4EC0-49B9-BF06-F488D79B37A5}"/>
    <cellStyle name="Comma 2 7 2 2 2" xfId="1521" xr:uid="{0FAF25BD-AAB3-4046-BB95-7CB572BAA2E6}"/>
    <cellStyle name="Comma 2 7 2 2 2 2" xfId="2421" xr:uid="{2D31E8C2-66BB-43E9-A3EF-EDE62D7D3FD8}"/>
    <cellStyle name="Comma 2 7 2 2 2 2 2" xfId="5484" xr:uid="{F765029B-B78C-469D-BE36-B1DE8771A0F7}"/>
    <cellStyle name="Comma 2 7 2 2 2 2 3" xfId="5650" xr:uid="{6A6F203D-5605-43B6-9EF9-E5BECF0B8EA6}"/>
    <cellStyle name="Comma 2 7 2 2 2 2 4" xfId="5817" xr:uid="{7B34D462-1C7E-44DC-A284-71CCC69715F4}"/>
    <cellStyle name="Comma 2 7 2 2 2 2 5" xfId="5331" xr:uid="{2AC34D3C-3143-4EFF-B035-BA04373D176A}"/>
    <cellStyle name="Comma 2 7 2 2 2 2 6" xfId="3096" xr:uid="{D5D1B375-EFFA-4BBA-A4E3-B0060D1E31C9}"/>
    <cellStyle name="Comma 2 7 2 2 2 3" xfId="5229" xr:uid="{135FC266-5E89-4A17-B8E1-B1195D878163}"/>
    <cellStyle name="Comma 2 7 2 2 2 4" xfId="5392" xr:uid="{FAC825F3-B43B-4856-9118-A7BDE7EEFE73}"/>
    <cellStyle name="Comma 2 7 2 2 2 5" xfId="5551" xr:uid="{74DA27C9-DB86-465C-8A23-C4BB99AD0BAE}"/>
    <cellStyle name="Comma 2 7 2 2 2 6" xfId="5714" xr:uid="{4D424960-FDA9-493A-ACBA-4213DE551CEE}"/>
    <cellStyle name="Comma 2 7 2 2 2 7" xfId="5141" xr:uid="{E5B849A9-EA71-410C-BD2E-F672DF782038}"/>
    <cellStyle name="Comma 2 7 2 2 2 8" xfId="2889" xr:uid="{D644A30B-F06D-46D9-8742-E6ADBA8EBB1D}"/>
    <cellStyle name="Comma 2 7 2 2 2 9" xfId="2315" xr:uid="{51B24468-8743-4E76-8C8C-19103ECFB911}"/>
    <cellStyle name="Comma 2 7 2 2 3" xfId="2325" xr:uid="{2A88D266-8350-4D37-AD20-6EFEB64AE719}"/>
    <cellStyle name="Comma 2 7 2 2 3 2" xfId="2427" xr:uid="{9309447D-2B92-418B-A0BC-BC3246C2ABFE}"/>
    <cellStyle name="Comma 2 7 2 2 3 2 2" xfId="5491" xr:uid="{D337C582-1CC6-4DAD-9D36-5B63B0255C65}"/>
    <cellStyle name="Comma 2 7 2 2 3 2 3" xfId="5656" xr:uid="{B095C7C0-3C06-4578-92D4-0962FB645759}"/>
    <cellStyle name="Comma 2 7 2 2 3 2 4" xfId="5824" xr:uid="{81CB49F9-D4E3-404F-AFC4-21F352514EC0}"/>
    <cellStyle name="Comma 2 7 2 2 3 2 5" xfId="5338" xr:uid="{E224DD0C-4E80-4BE0-A11E-61FF28454342}"/>
    <cellStyle name="Comma 2 7 2 2 3 2 6" xfId="3046" xr:uid="{BEC9AAEC-C33F-4C1B-A0F8-F1C4291D68EA}"/>
    <cellStyle name="Comma 2 7 2 2 3 3" xfId="5236" xr:uid="{C7702E86-2FC1-4E23-A2ED-E3B68A41106F}"/>
    <cellStyle name="Comma 2 7 2 2 3 4" xfId="5399" xr:uid="{B4E154D1-5FDA-429F-B596-95C42C02502A}"/>
    <cellStyle name="Comma 2 7 2 2 3 5" xfId="5558" xr:uid="{E4C47AC6-A38C-4BC4-9539-918A782E5A6B}"/>
    <cellStyle name="Comma 2 7 2 2 3 6" xfId="5721" xr:uid="{04F93EC0-2666-4DAD-88FC-56CA799E5AC7}"/>
    <cellStyle name="Comma 2 7 2 2 3 7" xfId="5149" xr:uid="{D4EA0D21-3BFE-472F-AE79-F816F4B27AC5}"/>
    <cellStyle name="Comma 2 7 2 2 3 8" xfId="2733" xr:uid="{CC85FACC-B489-4243-847C-413F3724FE57}"/>
    <cellStyle name="Comma 2 7 2 2 4" xfId="2340" xr:uid="{07083F75-C5B0-4F4C-BF67-1C8C8D72A2F9}"/>
    <cellStyle name="Comma 2 7 2 2 4 2" xfId="2440" xr:uid="{CD86F099-C2A9-4636-8C7E-8F3F318E7DF8}"/>
    <cellStyle name="Comma 2 7 2 2 4 2 2" xfId="5505" xr:uid="{408B7147-D9E5-40FE-843F-1D5120C606B0}"/>
    <cellStyle name="Comma 2 7 2 2 4 2 3" xfId="5669" xr:uid="{C27727D7-5B85-4269-92DA-C5CE91448BB8}"/>
    <cellStyle name="Comma 2 7 2 2 4 2 4" xfId="5838" xr:uid="{A83DDDE3-5073-4D9D-84C3-22E597071871}"/>
    <cellStyle name="Comma 2 7 2 2 4 2 5" xfId="5348" xr:uid="{9CB3D811-A6BA-4FF8-A98E-EFE42216EE54}"/>
    <cellStyle name="Comma 2 7 2 2 4 2 6" xfId="3128" xr:uid="{2AEE0715-5E23-44C2-B70E-83A83B7538E3}"/>
    <cellStyle name="Comma 2 7 2 2 4 3" xfId="5246" xr:uid="{7353D348-3619-45FD-BDF6-93A064434806}"/>
    <cellStyle name="Comma 2 7 2 2 4 4" xfId="5412" xr:uid="{8D40C4C2-3920-49CD-AA5F-196E932E9BFC}"/>
    <cellStyle name="Comma 2 7 2 2 4 5" xfId="5572" xr:uid="{EDA3ADD1-9561-4627-868F-D4C12E502514}"/>
    <cellStyle name="Comma 2 7 2 2 4 6" xfId="5735" xr:uid="{5BB1C797-6DAE-4C08-BC6E-54B92AFACDBB}"/>
    <cellStyle name="Comma 2 7 2 2 4 7" xfId="5163" xr:uid="{751CAF15-6554-432B-A9DF-21D002FB6846}"/>
    <cellStyle name="Comma 2 7 2 2 4 8" xfId="2891" xr:uid="{6BA2DC36-AC02-40A4-9BE8-54463B23E4AC}"/>
    <cellStyle name="Comma 2 7 2 2 5" xfId="2407" xr:uid="{C5F943A7-A0D9-4B77-857C-8F8D491A7ED5}"/>
    <cellStyle name="Comma 2 7 2 2 5 2" xfId="5319" xr:uid="{86520D06-4D77-4802-8C43-8150BE79865A}"/>
    <cellStyle name="Comma 2 7 2 2 5 3" xfId="5473" xr:uid="{C243D256-11DB-4BF1-8E8D-3F257923C9B1}"/>
    <cellStyle name="Comma 2 7 2 2 5 4" xfId="5635" xr:uid="{34902B54-1C0A-4229-8444-FED0D0228BC4}"/>
    <cellStyle name="Comma 2 7 2 2 5 5" xfId="5801" xr:uid="{93467D9A-79C0-447B-B430-F0344835836C}"/>
    <cellStyle name="Comma 2 7 2 2 5 6" xfId="5114" xr:uid="{987B20C4-3E8D-4760-BFF0-98DD6D3DBFC1}"/>
    <cellStyle name="Comma 2 7 2 2 5 7" xfId="3020" xr:uid="{02BE3F5A-E3C6-4523-AB2F-540E00285807}"/>
    <cellStyle name="Comma 2 7 2 2 6" xfId="5213" xr:uid="{AAB1012C-7481-485F-BFED-7B42E7CD06B3}"/>
    <cellStyle name="Comma 2 7 2 2 7" xfId="5376" xr:uid="{BA8304AD-A073-4BD7-A787-A07F8ED42A46}"/>
    <cellStyle name="Comma 2 7 2 2 8" xfId="5535" xr:uid="{7CB718B3-FE38-4791-8A35-ADAA7B78BF49}"/>
    <cellStyle name="Comma 2 7 2 2 9" xfId="5699" xr:uid="{2B8EBA8B-2867-4A09-A137-B66DA7BB424C}"/>
    <cellStyle name="Comma 2 7 2 3" xfId="61" xr:uid="{1840C59B-7F27-4241-AEF7-1A21D3FF135A}"/>
    <cellStyle name="Comma 2 7 2 3 2" xfId="6730" xr:uid="{54CE0379-32B7-4E42-A0F2-4EF0B24A1EA3}"/>
    <cellStyle name="Comma 2 7 2 4" xfId="1782" xr:uid="{090C0570-3C97-4E18-8869-70397FE40E13}"/>
    <cellStyle name="Comma 2 7 2 4 2" xfId="6679" xr:uid="{B5B1AE62-5733-4C6F-9017-1E858BC647F4}"/>
    <cellStyle name="Comma 2 7 2 5" xfId="2744" xr:uid="{05BAD1C4-5939-4AF3-91CA-73BA5D619582}"/>
    <cellStyle name="Comma 2 7 3" xfId="626" xr:uid="{C7B1623A-605D-4E01-A983-521E43B465BC}"/>
    <cellStyle name="Comma 2 7 3 2" xfId="2097" xr:uid="{37B33BED-6683-457E-A032-13011B7D3C8F}"/>
    <cellStyle name="Comma 2 7 3 2 2" xfId="6955" xr:uid="{31729CAC-5EA3-41C4-B365-C01D8DBAE747}"/>
    <cellStyle name="Comma 2 7 3 2 3" xfId="3540" xr:uid="{812AA930-C0E0-4D6B-BD8B-987A7C95EE0B}"/>
    <cellStyle name="Comma 2 7 3 3" xfId="2738" xr:uid="{F397B6E7-5345-4B56-B440-AB528D529E05}"/>
    <cellStyle name="Comma 2 7 4" xfId="1625" xr:uid="{08BED0B8-F6A2-4855-8FFE-ECA7E16F4C8A}"/>
    <cellStyle name="Comma 2 7 4 2" xfId="4593" xr:uid="{9DF38B03-07C1-488A-9F48-F7EA58A8D5DF}"/>
    <cellStyle name="Comma 2 7 5" xfId="2728" xr:uid="{DDD11151-3406-44A0-AE0C-6EC01DE006CF}"/>
    <cellStyle name="Comma 2 8" xfId="27" xr:uid="{63F480ED-AA81-4ADB-82E3-55F00A7D9588}"/>
    <cellStyle name="Comma 2 8 2" xfId="3542" xr:uid="{A147BC21-289B-4BCB-951C-65293B66FA53}"/>
    <cellStyle name="Comma 2 8 3" xfId="3543" xr:uid="{EF952B32-479A-41A2-B3C3-038715F236CE}"/>
    <cellStyle name="Comma 2 8 4" xfId="3544" xr:uid="{472443F7-07E6-4E5D-9BE7-B7E5A4201D8A}"/>
    <cellStyle name="Comma 2 8 5" xfId="6528" xr:uid="{46BCD2AE-E00B-4257-89EB-413DFFF836E3}"/>
    <cellStyle name="Comma 2 8 6" xfId="7320" xr:uid="{FC6E9845-D079-43C2-8F66-DF3A360FB1DD}"/>
    <cellStyle name="Comma 2 8 7" xfId="3541" xr:uid="{3BE05F91-D785-4633-BA9B-0436E30656F9}"/>
    <cellStyle name="Comma 2 8 8" xfId="1622" xr:uid="{3114667C-976D-4113-ACFD-3315759C0472}"/>
    <cellStyle name="Comma 2 9" xfId="1517" xr:uid="{622216CD-639B-46B0-9688-EA1C39ABB270}"/>
    <cellStyle name="Comma 2 9 2" xfId="3546" xr:uid="{AFE0581F-30A8-4D63-ABB6-250920085E66}"/>
    <cellStyle name="Comma 2 9 3" xfId="3547" xr:uid="{54338B7A-EB2D-4AEC-8638-3A780239757E}"/>
    <cellStyle name="Comma 2 9 4" xfId="3545" xr:uid="{9BFC8D61-2456-4160-B545-1DB836A59B4C}"/>
    <cellStyle name="Comma 2_00-Aging May'10" xfId="3548" xr:uid="{A7719B3D-ABD7-41BF-96D0-8BE708D1507B}"/>
    <cellStyle name="Comma 20" xfId="86" xr:uid="{5863F4FE-4E07-4EEF-A18B-3EBF459576DE}"/>
    <cellStyle name="Comma 20 10" xfId="6023" xr:uid="{7FEB8440-D2C4-4096-B13F-C537E1AF6EF8}"/>
    <cellStyle name="Comma 20 11" xfId="3034" xr:uid="{C788E69A-A368-48F1-875F-1EA4EB036D03}"/>
    <cellStyle name="Comma 20 12" xfId="2458" xr:uid="{D1498E79-DD80-4700-B967-79A54A1640A8}"/>
    <cellStyle name="Comma 20 13" xfId="1547" xr:uid="{545E8DB4-4FB5-47C2-9474-A7CA6FD4ED5C}"/>
    <cellStyle name="Comma 20 2" xfId="496" xr:uid="{D81AF3D1-5A79-46B0-954C-D986E8895FBB}"/>
    <cellStyle name="Comma 20 2 2" xfId="2009" xr:uid="{7F442B0D-96D4-4336-A5CF-9F89476006CF}"/>
    <cellStyle name="Comma 20 2 2 2" xfId="6879" xr:uid="{796281DF-30FE-411B-A024-6BA72AE61421}"/>
    <cellStyle name="Comma 20 2 2 3" xfId="7596" xr:uid="{AD0B9816-C3C4-4599-BAD4-29634149105D}"/>
    <cellStyle name="Comma 20 2 2 4" xfId="6179" xr:uid="{CC83318F-BA85-4A75-B0ED-504AF913E2AA}"/>
    <cellStyle name="Comma 20 2 3" xfId="1751" xr:uid="{D1EC4C27-4FF6-4B66-AB7E-ECD2D154A500}"/>
    <cellStyle name="Comma 20 2 3 2" xfId="6652" xr:uid="{18315690-FFF5-463B-9F2A-52EB50FC9828}"/>
    <cellStyle name="Comma 20 2 4" xfId="6364" xr:uid="{FCFD955E-B37A-43C7-9A3A-EA51534CF5A8}"/>
    <cellStyle name="Comma 20 2 5" xfId="7163" xr:uid="{7EAC5DB2-0DCC-4952-8619-9C0793EE7A9E}"/>
    <cellStyle name="Comma 20 2 6" xfId="4594" xr:uid="{116C8312-7DE7-4A51-BACD-2960BFB58FDA}"/>
    <cellStyle name="Comma 20 3" xfId="664" xr:uid="{4CB5991A-4284-4316-8013-FF79BE1FDC32}"/>
    <cellStyle name="Comma 20 3 2" xfId="2131" xr:uid="{4C187942-4203-40C9-B755-D9052EB55017}"/>
    <cellStyle name="Comma 20 3 2 2" xfId="7688" xr:uid="{A8120ECC-ED30-416A-9DC7-D8DDB20CF617}"/>
    <cellStyle name="Comma 20 3 2 3" xfId="6989" xr:uid="{D46E7195-93E3-4CE4-A92A-3935816C87C6}"/>
    <cellStyle name="Comma 20 3 3" xfId="1857" xr:uid="{21E61800-FC4B-40DC-9B66-182164CE411C}"/>
    <cellStyle name="Comma 20 3 3 2" xfId="7477" xr:uid="{D947277A-FA61-41BF-A3BD-0FDF6BC9B95D}"/>
    <cellStyle name="Comma 20 3 3 3" xfId="6749" xr:uid="{DEC0BDAC-25FE-4C38-8AF2-9D491444A0CD}"/>
    <cellStyle name="Comma 20 3 4" xfId="6470" xr:uid="{B768F84B-0650-49FF-B3D3-8A7456A93CF7}"/>
    <cellStyle name="Comma 20 3 5" xfId="7271" xr:uid="{0D2047C1-DF19-4FA3-A074-81E1D17DBF02}"/>
    <cellStyle name="Comma 20 3 6" xfId="5061" xr:uid="{1785A568-2DA9-4ADE-B890-F4406F6A38A2}"/>
    <cellStyle name="Comma 20 4" xfId="1973" xr:uid="{BAD571BC-11B1-4BFA-8FEB-364F99C77B74}"/>
    <cellStyle name="Comma 20 4 2" xfId="5305" xr:uid="{9423DF79-1794-4C69-AEBE-99B614497300}"/>
    <cellStyle name="Comma 20 5" xfId="1660" xr:uid="{65BC34C4-9DFE-4E89-A978-ABA8EF7D5A8B}"/>
    <cellStyle name="Comma 20 5 2" xfId="6565" xr:uid="{8A4E11D9-4961-4AE3-A41F-E7E7718FCEDA}"/>
    <cellStyle name="Comma 20 5 3" xfId="7340" xr:uid="{782A722E-85B0-4B0A-AD98-B82BDA2E845F}"/>
    <cellStyle name="Comma 20 5 4" xfId="5460" xr:uid="{DD526D29-F792-4AC6-8FFF-1D453A56897E}"/>
    <cellStyle name="Comma 20 6" xfId="5622" xr:uid="{50E8D93A-9231-4D87-B8EB-C019D2FDCED9}"/>
    <cellStyle name="Comma 20 7" xfId="5787" xr:uid="{2CAE1535-AB9D-4C7E-BA35-F31DB6D577FE}"/>
    <cellStyle name="Comma 20 8" xfId="3549" xr:uid="{47B8E555-C62F-438B-9AEC-5BCC3E0A9B11}"/>
    <cellStyle name="Comma 20 9" xfId="5935" xr:uid="{76D821DD-2CCD-4872-A4E5-05C4AB974420}"/>
    <cellStyle name="Comma 21" xfId="497" xr:uid="{D7B6CCBB-2659-4A66-A841-A5463114F404}"/>
    <cellStyle name="Comma 21 10" xfId="2521" xr:uid="{7CDFA0AB-581B-400D-9003-2FA7EF534416}"/>
    <cellStyle name="Comma 21 2" xfId="665" xr:uid="{71D64E10-3E38-4456-949D-BD0E9ADA0603}"/>
    <cellStyle name="Comma 21 2 2" xfId="2132" xr:uid="{E9E996C3-77DB-4305-A351-E82E517CFCB7}"/>
    <cellStyle name="Comma 21 2 2 2" xfId="2918" xr:uid="{BE07ACE3-C595-44A6-98F1-EC92A892F7CD}"/>
    <cellStyle name="Comma 21 2 2 2 2" xfId="4768" xr:uid="{35687908-539E-41C5-9F35-006AADC9D19A}"/>
    <cellStyle name="Comma 21 2 2 3" xfId="4386" xr:uid="{1CAD8AA1-B549-4AE2-9879-80B9003B8196}"/>
    <cellStyle name="Comma 21 2 2 4" xfId="3153" xr:uid="{E3B9B3BC-1D74-4F2B-8E10-C6352D1D0B3F}"/>
    <cellStyle name="Comma 21 2 2 5" xfId="6990" xr:uid="{36CCEAD1-D54D-42EF-895F-158EFEE58D0D}"/>
    <cellStyle name="Comma 21 2 2 6" xfId="7689" xr:uid="{6777DCD5-29C6-465C-8A1F-4D5575255A03}"/>
    <cellStyle name="Comma 21 2 2 7" xfId="2675" xr:uid="{E39F1438-697A-4AEB-8074-92F57AF43909}"/>
    <cellStyle name="Comma 21 2 3" xfId="1858" xr:uid="{0EF4A6C2-15B6-49A2-B2AA-9B0453EEA550}"/>
    <cellStyle name="Comma 21 2 3 2" xfId="4596" xr:uid="{F5F3704C-6FD4-4825-A63E-E240262E1EEA}"/>
    <cellStyle name="Comma 21 2 3 3" xfId="6750" xr:uid="{790206EC-B652-4BE7-BE78-E290262F154E}"/>
    <cellStyle name="Comma 21 2 3 4" xfId="7478" xr:uid="{FFFA697E-C9CB-4A98-8D6B-13D4FA8FFC2E}"/>
    <cellStyle name="Comma 21 2 3 5" xfId="2828" xr:uid="{67F50105-11D7-400F-A1CE-9386CD3CF42C}"/>
    <cellStyle name="Comma 21 2 4" xfId="4979" xr:uid="{C371DBD7-5344-425B-84C6-DE6FC325B438}"/>
    <cellStyle name="Comma 21 2 5" xfId="3551" xr:uid="{AF6DBD18-8411-45F8-B528-69EF4EFE9A99}"/>
    <cellStyle name="Comma 21 2 6" xfId="6471" xr:uid="{88485AC4-CBC1-4581-8381-4C96ECA07FD9}"/>
    <cellStyle name="Comma 21 2 7" xfId="7272" xr:uid="{1E58D30E-1E49-4170-A1B9-C47514F27CA8}"/>
    <cellStyle name="Comma 21 2 8" xfId="2568" xr:uid="{2C47838B-AB75-49EE-AD59-928E377C64A1}"/>
    <cellStyle name="Comma 21 3" xfId="2010" xr:uid="{16C06AE1-7EF7-44D5-98C2-5FC1ECB84C20}"/>
    <cellStyle name="Comma 21 3 2" xfId="2876" xr:uid="{AEE81097-86EE-4D13-8641-157FC3E3CFB3}"/>
    <cellStyle name="Comma 21 3 2 2" xfId="4767" xr:uid="{11A6A80B-4CB2-4C43-AA7A-004C12B1F78A}"/>
    <cellStyle name="Comma 21 3 3" xfId="4385" xr:uid="{DAE1113F-8FA0-45E0-9D2C-7B1D1DC58AE7}"/>
    <cellStyle name="Comma 21 3 4" xfId="6880" xr:uid="{C5FE4E7B-E511-48A0-BCE0-F414E7CD000B}"/>
    <cellStyle name="Comma 21 3 5" xfId="7597" xr:uid="{068E0FDF-6916-4769-B7FE-B8A0B4980B11}"/>
    <cellStyle name="Comma 21 3 6" xfId="2624" xr:uid="{A37BFDAE-7DDD-4E97-98EF-D5BF5402ECEF}"/>
    <cellStyle name="Comma 21 4" xfId="1661" xr:uid="{4B2115AA-05F3-47E2-B9D8-5DB1A09ECDC9}"/>
    <cellStyle name="Comma 21 4 2" xfId="4595" xr:uid="{3B0BA058-4758-4C10-B152-B2E2E2566A09}"/>
    <cellStyle name="Comma 21 4 3" xfId="6566" xr:uid="{D22BF2DF-A9A5-4D73-A9CF-935D6674846D}"/>
    <cellStyle name="Comma 21 4 4" xfId="7341" xr:uid="{D375395C-74AC-4E9D-AC47-DAA7B798F2EE}"/>
    <cellStyle name="Comma 21 4 5" xfId="2786" xr:uid="{9FB2E4D5-6032-4BB4-B9F7-CEF02546CABB}"/>
    <cellStyle name="Comma 21 5" xfId="3550" xr:uid="{43174792-B245-44C6-B62A-CFD3E9EA8BC7}"/>
    <cellStyle name="Comma 21 6" xfId="5936" xr:uid="{F66B51C9-228E-4FAE-ADFF-D7C7DF7CC685}"/>
    <cellStyle name="Comma 21 7" xfId="6180" xr:uid="{6E108D2D-54CB-4596-B3A4-F671DCC06CA9}"/>
    <cellStyle name="Comma 21 8" xfId="6365" xr:uid="{6181E6F1-48FD-4E87-BE00-BD811B1DA919}"/>
    <cellStyle name="Comma 21 9" xfId="7164" xr:uid="{0EFB3CA9-7876-41A0-9534-6652546F0579}"/>
    <cellStyle name="Comma 22" xfId="498" xr:uid="{6383B44B-9EC1-46EE-834B-CCD76D70BC11}"/>
    <cellStyle name="Comma 22 2" xfId="666" xr:uid="{7A4A10C0-AF54-4505-8D59-78B85FEC7908}"/>
    <cellStyle name="Comma 22 2 2" xfId="2133" xr:uid="{9266B1B2-75D9-439D-9F46-A4306BAAAF55}"/>
    <cellStyle name="Comma 22 2 2 2" xfId="6991" xr:uid="{9EE63128-D048-4EF4-A83F-994904B48939}"/>
    <cellStyle name="Comma 22 2 2 3" xfId="7690" xr:uid="{45425A6D-0168-4F70-8527-722DA7E27B81}"/>
    <cellStyle name="Comma 22 2 2 4" xfId="4598" xr:uid="{182474D4-73EC-480C-AD86-E7783FD07062}"/>
    <cellStyle name="Comma 22 2 3" xfId="1859" xr:uid="{F87A6201-8755-4CC8-937C-EB7E643256A9}"/>
    <cellStyle name="Comma 22 2 3 2" xfId="7479" xr:uid="{2FFC6008-4EA9-4C0D-AC73-F68221841162}"/>
    <cellStyle name="Comma 22 2 3 3" xfId="6751" xr:uid="{C9582B80-1CE4-4263-99D5-1C6BB80E814F}"/>
    <cellStyle name="Comma 22 2 4" xfId="6472" xr:uid="{26230F7C-5AAB-4DDC-B83B-75EE0C133CF7}"/>
    <cellStyle name="Comma 22 2 5" xfId="7273" xr:uid="{8723C6B7-5C6A-434E-97ED-676833767E4B}"/>
    <cellStyle name="Comma 22 2 6" xfId="3553" xr:uid="{CF369D11-8F1D-4737-AA0A-C329CF999870}"/>
    <cellStyle name="Comma 22 3" xfId="2011" xr:uid="{7CD19008-F1E0-41AA-A582-1D311F2F7B4F}"/>
    <cellStyle name="Comma 22 3 2" xfId="6881" xr:uid="{21FE7A85-C0F6-4872-8C00-90573EFC24B8}"/>
    <cellStyle name="Comma 22 3 3" xfId="7598" xr:uid="{17045EBD-53F3-4541-945D-54FAE360FAB3}"/>
    <cellStyle name="Comma 22 3 4" xfId="4597" xr:uid="{291F1D3A-E933-4744-94C7-F1A2B6C054E2}"/>
    <cellStyle name="Comma 22 4" xfId="1662" xr:uid="{133A5D3C-67EA-4196-A934-60D3420FE909}"/>
    <cellStyle name="Comma 22 4 2" xfId="6567" xr:uid="{29DFB2AF-9CDC-407E-AB4C-AAEC61620D9B}"/>
    <cellStyle name="Comma 22 4 3" xfId="7342" xr:uid="{AABFADA1-39AD-43A4-98B1-7257FBAA25CA}"/>
    <cellStyle name="Comma 22 4 4" xfId="5937" xr:uid="{BDEAF345-3451-4217-BF16-918B4A063670}"/>
    <cellStyle name="Comma 22 5" xfId="6181" xr:uid="{3A5277FA-1987-4F48-A025-AE65F1524584}"/>
    <cellStyle name="Comma 22 6" xfId="6366" xr:uid="{63EE2EFB-9AE7-4A72-BBAC-E3669E3C4796}"/>
    <cellStyle name="Comma 22 7" xfId="7165" xr:uid="{74F70704-7979-4336-A525-FEB1874FC63D}"/>
    <cellStyle name="Comma 22 8" xfId="3552" xr:uid="{1C3C4D83-6166-436D-9B90-D1BB4AD3D1BE}"/>
    <cellStyle name="Comma 23" xfId="499" xr:uid="{56EFE767-3021-4D4E-8EF1-8715EBD7D746}"/>
    <cellStyle name="Comma 23 2" xfId="667" xr:uid="{EB6ABC79-8079-4090-A901-F3AF244C1BF8}"/>
    <cellStyle name="Comma 23 2 2" xfId="2134" xr:uid="{899A11AD-C5A7-48F4-9A96-5E7F5C88C393}"/>
    <cellStyle name="Comma 23 2 2 2" xfId="4769" xr:uid="{974B4BCB-A7B3-4E9F-860F-ADCDE6860358}"/>
    <cellStyle name="Comma 23 2 2 3" xfId="6992" xr:uid="{C7F63AB1-5F27-442B-9E04-F2FC4C05B4D9}"/>
    <cellStyle name="Comma 23 2 2 4" xfId="7691" xr:uid="{A2A9729D-71C9-4C59-9E41-3625CBDDC44B}"/>
    <cellStyle name="Comma 23 2 2 5" xfId="4387" xr:uid="{367AF61B-FBBE-4223-860D-AE4657EE9534}"/>
    <cellStyle name="Comma 23 2 3" xfId="1860" xr:uid="{B6B31298-DAF4-470F-BFE0-E8C0EE8B189C}"/>
    <cellStyle name="Comma 23 2 3 2" xfId="6752" xr:uid="{FC3623E7-3B07-4208-90F8-E056BDC1AF95}"/>
    <cellStyle name="Comma 23 2 3 3" xfId="7480" xr:uid="{512CBD69-CD25-44F9-942B-AAA48C126363}"/>
    <cellStyle name="Comma 23 2 3 4" xfId="4600" xr:uid="{CBEF93D3-2469-462D-B8F0-1A46880A4927}"/>
    <cellStyle name="Comma 23 2 4" xfId="6473" xr:uid="{64E6281A-C305-40BE-B784-D658D8E7A982}"/>
    <cellStyle name="Comma 23 2 5" xfId="7274" xr:uid="{25B266A3-2A86-4386-B5E7-1E9DBEB53F35}"/>
    <cellStyle name="Comma 23 2 6" xfId="3555" xr:uid="{4C261BA2-3C72-43F8-B2A5-33E3E8B55B80}"/>
    <cellStyle name="Comma 23 3" xfId="2012" xr:uid="{F3A1A9EB-68BA-4D71-AEE3-FCD3DBA3DC7C}"/>
    <cellStyle name="Comma 23 3 2" xfId="3167" xr:uid="{5F3B83FC-C215-4DB0-B18C-B4F0C3D3BC1E}"/>
    <cellStyle name="Comma 23 3 2 2" xfId="3179" xr:uid="{B9994AE2-DBBC-4F2B-A180-7A5EFACBED8D}"/>
    <cellStyle name="Comma 23 3 2 2 2" xfId="4544" xr:uid="{38370F8F-33E2-4440-ACE9-66B27B9EF6C2}"/>
    <cellStyle name="Comma 23 3 2 3" xfId="4536" xr:uid="{712CF02F-7541-4994-B23C-87D6064A791C}"/>
    <cellStyle name="Comma 23 3 3" xfId="4601" xr:uid="{8968E2A1-23A6-4D48-B615-8393161F5839}"/>
    <cellStyle name="Comma 23 3 4" xfId="6882" xr:uid="{8D8B8340-3158-4AA9-80DD-5BD58B8D5A33}"/>
    <cellStyle name="Comma 23 3 5" xfId="7599" xr:uid="{01370415-5B9D-4AE6-8A26-533CF61CEF13}"/>
    <cellStyle name="Comma 23 3 6" xfId="3556" xr:uid="{ED34D8C4-2FB7-4CA8-91CE-3C307649153B}"/>
    <cellStyle name="Comma 23 4" xfId="1663" xr:uid="{F8AC0962-87D3-408D-B54C-76DD67A04B7F}"/>
    <cellStyle name="Comma 23 4 2" xfId="6568" xr:uid="{A8322231-630F-40CA-A9D1-325D5FFF613F}"/>
    <cellStyle name="Comma 23 4 3" xfId="7343" xr:uid="{DB4E62EE-6488-410C-9920-911254DE1207}"/>
    <cellStyle name="Comma 23 4 4" xfId="4599" xr:uid="{C8D853A2-D45B-4851-ACE8-8B74EE165F33}"/>
    <cellStyle name="Comma 23 5" xfId="5938" xr:uid="{A9BD472C-B907-4E21-A5B4-42D6603491BE}"/>
    <cellStyle name="Comma 23 6" xfId="6182" xr:uid="{51193FB3-95AF-42E7-A963-7308513659E9}"/>
    <cellStyle name="Comma 23 7" xfId="6367" xr:uid="{A3331C70-A1A0-4D36-B4C9-2E6162D3212E}"/>
    <cellStyle name="Comma 23 8" xfId="7166" xr:uid="{65AF16BD-9EA5-4122-AC68-E835D4BEA61C}"/>
    <cellStyle name="Comma 23 9" xfId="3554" xr:uid="{F45B3C4F-89A2-4813-AA2E-71B0B25A8FAE}"/>
    <cellStyle name="Comma 24" xfId="266" xr:uid="{1415D9A5-C198-4FB6-8C89-73A1E184C7E5}"/>
    <cellStyle name="Comma 24 2" xfId="4388" xr:uid="{E1C84D22-46FD-42F1-88AB-55AFA3FFCA5C}"/>
    <cellStyle name="Comma 24 2 2" xfId="4770" xr:uid="{0498A21C-A555-402E-97AF-AB4E53E859A3}"/>
    <cellStyle name="Comma 24 3" xfId="4602" xr:uid="{F0A83BCC-63D2-4A59-A24E-7ABA19DD732D}"/>
    <cellStyle name="Comma 24 4" xfId="5888" xr:uid="{56B05F25-4FFD-420F-9C06-71979C400544}"/>
    <cellStyle name="Comma 24 5" xfId="3557" xr:uid="{CFD9795F-9061-45A6-A10D-18B948755B98}"/>
    <cellStyle name="Comma 25" xfId="500" xr:uid="{8147AEFF-3AA8-462E-9BE8-6CDBA2424418}"/>
    <cellStyle name="Comma 25 2" xfId="668" xr:uid="{CA9EE1E6-71E4-4E99-953A-05E6EBA82FDA}"/>
    <cellStyle name="Comma 25 2 2" xfId="2135" xr:uid="{122AE166-3EA2-4D13-B460-A24DEAEF602D}"/>
    <cellStyle name="Comma 25 2 2 2" xfId="3178" xr:uid="{EFCA0234-A517-435C-B042-0125EBAB3B9A}"/>
    <cellStyle name="Comma 25 2 2 2 2" xfId="4543" xr:uid="{1DA950D8-AC36-4A64-9948-6541E28EDA24}"/>
    <cellStyle name="Comma 25 2 2 3" xfId="4535" xr:uid="{2059BEB1-63D3-4573-812C-FC9120FF361D}"/>
    <cellStyle name="Comma 25 2 2 4" xfId="6993" xr:uid="{CB360B85-E53D-4123-BC94-096170CC1B09}"/>
    <cellStyle name="Comma 25 2 2 5" xfId="7692" xr:uid="{101AE054-E23C-400C-884E-0B756E511AD0}"/>
    <cellStyle name="Comma 25 2 2 6" xfId="3166" xr:uid="{B3EC6BDA-ED86-4454-8C17-6ACAE66AFD98}"/>
    <cellStyle name="Comma 25 2 3" xfId="1861" xr:uid="{F9E9FF3A-60A2-474E-B946-455D64219B81}"/>
    <cellStyle name="Comma 25 2 3 2" xfId="6753" xr:uid="{F73F5DBF-1274-4D02-8EA9-5C4F9FA29D4C}"/>
    <cellStyle name="Comma 25 2 3 3" xfId="7481" xr:uid="{106E0521-8E04-4330-98D8-67D373A0AFB2}"/>
    <cellStyle name="Comma 25 2 3 4" xfId="4604" xr:uid="{3378C895-CE18-4C1A-8106-BBBB72A2FD92}"/>
    <cellStyle name="Comma 25 2 4" xfId="6474" xr:uid="{6864747E-E369-44D5-8E11-BF179A5B4EBB}"/>
    <cellStyle name="Comma 25 2 5" xfId="7275" xr:uid="{39E8F84C-CBDA-4B1E-8887-CBDF440EC2FF}"/>
    <cellStyle name="Comma 25 2 6" xfId="3559" xr:uid="{D22D05B2-D31C-47B2-B53F-F373BC4CF73D}"/>
    <cellStyle name="Comma 25 3" xfId="2013" xr:uid="{38974EE2-2657-44F9-97BA-C9020AD4DD35}"/>
    <cellStyle name="Comma 25 3 2" xfId="6883" xr:uid="{68EC638F-0CAB-492D-B2A5-C2DC93C4AD6F}"/>
    <cellStyle name="Comma 25 3 3" xfId="7600" xr:uid="{55195E4E-EA00-4C33-AD32-C8813F37FDBF}"/>
    <cellStyle name="Comma 25 3 4" xfId="4603" xr:uid="{A95C125C-AAC2-45C8-ABEB-369434CED58B}"/>
    <cellStyle name="Comma 25 4" xfId="1664" xr:uid="{6010A522-5EFC-430E-B801-9EB19E9F0A1F}"/>
    <cellStyle name="Comma 25 4 2" xfId="6569" xr:uid="{C045B782-B96D-4B43-9120-5CFE9051B91B}"/>
    <cellStyle name="Comma 25 4 3" xfId="7344" xr:uid="{CBBF666A-3955-416C-8DDB-11493822088C}"/>
    <cellStyle name="Comma 25 4 4" xfId="5939" xr:uid="{B3DFE4F3-DDDC-4A96-A83A-EEEF7BBDF140}"/>
    <cellStyle name="Comma 25 5" xfId="6183" xr:uid="{DF8D6792-0502-47C7-9D35-B173658835A3}"/>
    <cellStyle name="Comma 25 6" xfId="6368" xr:uid="{E34780C7-4296-4833-BD68-F7009A448B17}"/>
    <cellStyle name="Comma 25 7" xfId="7167" xr:uid="{E7B2426C-6AA8-4BD7-BE0C-A2D9E33A822D}"/>
    <cellStyle name="Comma 25 8" xfId="3558" xr:uid="{121E7308-AEC8-4A1A-899D-4A06474CC84A}"/>
    <cellStyle name="Comma 26" xfId="501" xr:uid="{EE27F529-87CE-4AD8-84F4-2DD924D3CFC5}"/>
    <cellStyle name="Comma 26 10" xfId="2520" xr:uid="{CFF3151D-CFBC-42B0-88E0-2FF30BABB863}"/>
    <cellStyle name="Comma 26 2" xfId="669" xr:uid="{E4D58066-9610-4E80-BEDE-F115D35CA319}"/>
    <cellStyle name="Comma 26 2 2" xfId="2136" xr:uid="{ACEF8064-F2EC-4519-AE72-C8280839821B}"/>
    <cellStyle name="Comma 26 2 2 2" xfId="2917" xr:uid="{5C3180CB-F8DF-45F7-98B4-733981ABD66E}"/>
    <cellStyle name="Comma 26 2 2 3" xfId="6994" xr:uid="{9127CB94-0938-4D01-9B8E-26BFEC2126E0}"/>
    <cellStyle name="Comma 26 2 2 4" xfId="7693" xr:uid="{4635EB53-F61F-4D08-8A09-21262BC9AECE}"/>
    <cellStyle name="Comma 26 2 2 5" xfId="2674" xr:uid="{1573BF1B-2ACA-441A-B23B-DEAB04573F34}"/>
    <cellStyle name="Comma 26 2 3" xfId="1862" xr:uid="{1FD3C9DB-FD45-4FBA-8CE5-6D0DA2F012FE}"/>
    <cellStyle name="Comma 26 2 3 2" xfId="6754" xr:uid="{5DC2FCF7-8D9B-4ECA-8378-2532DEC81329}"/>
    <cellStyle name="Comma 26 2 3 3" xfId="7482" xr:uid="{65ACE598-4D16-4FE2-B522-423818076684}"/>
    <cellStyle name="Comma 26 2 3 4" xfId="2827" xr:uid="{85177D45-562D-458E-AD65-02A1D8E21EE9}"/>
    <cellStyle name="Comma 26 2 4" xfId="6475" xr:uid="{B01CD11F-DA51-4DF1-B2C9-B42429153E60}"/>
    <cellStyle name="Comma 26 2 5" xfId="7276" xr:uid="{D06E8BEC-7621-4723-89D1-8C52197D6B40}"/>
    <cellStyle name="Comma 26 2 6" xfId="2567" xr:uid="{9EE5C90C-38C3-4802-B17F-079D1890D47C}"/>
    <cellStyle name="Comma 26 3" xfId="2014" xr:uid="{9DD6100D-A33E-4641-9D32-6B647E2EE3C5}"/>
    <cellStyle name="Comma 26 3 2" xfId="2875" xr:uid="{28127695-925A-4506-B096-1B569FD27CED}"/>
    <cellStyle name="Comma 26 3 3" xfId="6884" xr:uid="{3CF1173F-A3C9-43E5-B4A7-730B73CF7E1D}"/>
    <cellStyle name="Comma 26 3 4" xfId="7601" xr:uid="{39F4E777-7EEA-4857-BE17-27EC8762AE37}"/>
    <cellStyle name="Comma 26 3 5" xfId="2623" xr:uid="{D8A97815-A288-4D6A-B6A9-26392811B44A}"/>
    <cellStyle name="Comma 26 4" xfId="1665" xr:uid="{58D9A36C-E32E-4DE6-A786-C4967F54BE46}"/>
    <cellStyle name="Comma 26 4 2" xfId="6570" xr:uid="{EE8E81AD-6256-4830-83B9-B8D0747F82D7}"/>
    <cellStyle name="Comma 26 4 3" xfId="7345" xr:uid="{E0AE1FDB-0732-4D60-A644-D8D711A0E55C}"/>
    <cellStyle name="Comma 26 4 4" xfId="2785" xr:uid="{3830F5ED-665E-49D2-AFE3-5CF932A955CA}"/>
    <cellStyle name="Comma 26 5" xfId="3560" xr:uid="{4430C330-F987-4A47-9E40-E124D1B1C5E6}"/>
    <cellStyle name="Comma 26 6" xfId="5940" xr:uid="{A15D330D-D054-4924-9E65-644CE044D526}"/>
    <cellStyle name="Comma 26 7" xfId="6184" xr:uid="{EB4072BE-11B2-4EF5-A9A7-96BE8DBD5B77}"/>
    <cellStyle name="Comma 26 8" xfId="6369" xr:uid="{1561BC6F-81C1-4D93-9385-DAF9F839BDF1}"/>
    <cellStyle name="Comma 26 9" xfId="7168" xr:uid="{374CFF1A-F8B2-46A6-BFBA-4F595DCC4B51}"/>
    <cellStyle name="Comma 27" xfId="502" xr:uid="{F58973A2-3B78-418E-945A-00AB9B4BA181}"/>
    <cellStyle name="Comma 27 10" xfId="2522" xr:uid="{5B96796F-FD98-4EEB-ADB0-9D61793FA55F}"/>
    <cellStyle name="Comma 27 2" xfId="670" xr:uid="{3A64E94C-27A3-4D4C-B754-D0C1A9A9D9DD}"/>
    <cellStyle name="Comma 27 2 2" xfId="2137" xr:uid="{A1D6F600-CFAB-45D2-A351-DFCD14CF106B}"/>
    <cellStyle name="Comma 27 2 2 2" xfId="2919" xr:uid="{2EE04909-255B-4C4E-9074-37E95A52F881}"/>
    <cellStyle name="Comma 27 2 2 3" xfId="6995" xr:uid="{FDFFBAF6-61B8-4E9D-979B-A3E4600E7D62}"/>
    <cellStyle name="Comma 27 2 2 4" xfId="7694" xr:uid="{BA1ED21B-A3D5-4C38-B99C-0BE79ACE8D7E}"/>
    <cellStyle name="Comma 27 2 2 5" xfId="2676" xr:uid="{E2D4929F-36D5-4B22-83FF-942A55B01435}"/>
    <cellStyle name="Comma 27 2 3" xfId="1863" xr:uid="{E7E06142-B67F-4B8D-BE72-9E982B44CA6A}"/>
    <cellStyle name="Comma 27 2 3 2" xfId="6755" xr:uid="{819A8BD5-334A-4990-81C0-C5F2AE391AAA}"/>
    <cellStyle name="Comma 27 2 3 3" xfId="7483" xr:uid="{2BF1D65F-3B16-4CE3-8956-15FFF91294E4}"/>
    <cellStyle name="Comma 27 2 3 4" xfId="2829" xr:uid="{92C76378-EAAA-45F3-84BC-FE48F76AE280}"/>
    <cellStyle name="Comma 27 2 4" xfId="6476" xr:uid="{BF4A5F39-90D7-4D91-B65C-341CCCA89D5A}"/>
    <cellStyle name="Comma 27 2 5" xfId="7277" xr:uid="{4B280E1B-1DA5-43C1-B78B-505598A2B324}"/>
    <cellStyle name="Comma 27 2 6" xfId="2569" xr:uid="{2A006603-E411-4AA5-A160-1467F74BDBF3}"/>
    <cellStyle name="Comma 27 3" xfId="2015" xr:uid="{5342A33F-9CB6-4ED9-BB96-F1017121B64C}"/>
    <cellStyle name="Comma 27 3 2" xfId="2877" xr:uid="{98BB9EF7-493F-4BB8-B970-E32E7309BB40}"/>
    <cellStyle name="Comma 27 3 3" xfId="6885" xr:uid="{481706DF-B9CE-4BB3-AB85-4A8A79E46EE1}"/>
    <cellStyle name="Comma 27 3 4" xfId="7602" xr:uid="{0787BF73-1691-432F-8A79-17C56FD1B9FA}"/>
    <cellStyle name="Comma 27 3 5" xfId="2625" xr:uid="{B2000E7B-BD7B-4540-AB13-E1E18CBB1748}"/>
    <cellStyle name="Comma 27 4" xfId="1666" xr:uid="{3E0D9CA5-986C-4EF3-A6C1-6ACAF3EE5B4F}"/>
    <cellStyle name="Comma 27 4 2" xfId="6571" xr:uid="{0F6BF887-599D-4EC0-B86E-7163E61796D0}"/>
    <cellStyle name="Comma 27 4 3" xfId="7346" xr:uid="{108B180F-7266-4036-A9DD-4DA1D71B92BE}"/>
    <cellStyle name="Comma 27 4 4" xfId="2787" xr:uid="{E7D8CB76-DDF4-49E4-9F75-345A31DC287B}"/>
    <cellStyle name="Comma 27 5" xfId="3561" xr:uid="{E2E6F18A-07DE-44DF-86C3-BA405737585C}"/>
    <cellStyle name="Comma 27 6" xfId="5941" xr:uid="{24A46F3A-EB5F-4422-8B8B-6B98C18BFB8C}"/>
    <cellStyle name="Comma 27 7" xfId="6185" xr:uid="{7C2AF258-3A33-4042-A5B9-3ED80FEECA22}"/>
    <cellStyle name="Comma 27 8" xfId="6370" xr:uid="{1660C9D4-D4FF-4A0E-8656-79198669B933}"/>
    <cellStyle name="Comma 27 9" xfId="7169" xr:uid="{13CB29BA-3BFB-4398-9346-016B05DB49A6}"/>
    <cellStyle name="Comma 28" xfId="503" xr:uid="{702491BD-5368-44D7-B826-441E56858448}"/>
    <cellStyle name="Comma 28 2" xfId="671" xr:uid="{11EFA57C-4485-4F62-B404-ABB8D2C2C791}"/>
    <cellStyle name="Comma 28 2 2" xfId="2138" xr:uid="{0EEDA183-34DE-4B5D-8209-7528C70EECC5}"/>
    <cellStyle name="Comma 28 2 2 2" xfId="7695" xr:uid="{EEC82C1B-E9D5-411B-9033-EC42C8CA7F3D}"/>
    <cellStyle name="Comma 28 2 2 3" xfId="6996" xr:uid="{8029AC50-A91A-455C-8282-0B2544BC61A1}"/>
    <cellStyle name="Comma 28 2 3" xfId="546" xr:uid="{8E19EC10-66DB-46B0-9D1E-E3E46EFB6086}"/>
    <cellStyle name="Comma 28 2 3 2" xfId="704" xr:uid="{76FB9121-113B-4952-9AD8-C3242A870AC3}"/>
    <cellStyle name="Comma 28 2 3 2 2" xfId="2170" xr:uid="{7CB0D830-31D1-423C-91DF-8E20EA666C35}"/>
    <cellStyle name="Comma 28 2 3 2 2 2" xfId="7028" xr:uid="{0E2796D6-E1B7-4A69-A274-0A830230CF9D}"/>
    <cellStyle name="Comma 28 2 3 2 3" xfId="1906" xr:uid="{4C057D07-D6A2-4E88-9DE6-7AA60CD9A7FA}"/>
    <cellStyle name="Comma 28 2 3 2 3 2" xfId="6796" xr:uid="{7EF9884B-5C5D-410D-876F-30786FFA26DA}"/>
    <cellStyle name="Comma 28 2 3 2 4" xfId="6510" xr:uid="{1CC10CC0-D15F-4D7C-8865-77FFEFCB2FA3}"/>
    <cellStyle name="Comma 28 2 3 3" xfId="1706" xr:uid="{0D3427D7-F304-4100-888B-69882DE08B46}"/>
    <cellStyle name="Comma 28 2 3 3 2" xfId="6610" xr:uid="{7DC67EB7-8AED-4DB5-8E58-58D671EF17C5}"/>
    <cellStyle name="Comma 28 2 3 4" xfId="5984" xr:uid="{7D8A6308-3588-4D4D-8985-B6A5CF528221}"/>
    <cellStyle name="Comma 28 2 4" xfId="1864" xr:uid="{B859D0E4-ACCF-429B-BF55-5675F2405A36}"/>
    <cellStyle name="Comma 28 2 4 2" xfId="7484" xr:uid="{A0D89D8A-8EC2-480D-BE09-1FD1D51EE98E}"/>
    <cellStyle name="Comma 28 2 4 3" xfId="6756" xr:uid="{43EDD846-2BC2-4BBC-8751-9B2FEB0280F6}"/>
    <cellStyle name="Comma 28 2 5" xfId="6477" xr:uid="{5F767A53-893B-4044-9277-1853EA497410}"/>
    <cellStyle name="Comma 28 2 6" xfId="7278" xr:uid="{C2CBE238-F483-4DC5-B9A5-F50F3F137B0D}"/>
    <cellStyle name="Comma 28 2 7" xfId="5942" xr:uid="{6DA094AC-CB6B-41F3-A931-D6B8B7D7453F}"/>
    <cellStyle name="Comma 28 3" xfId="2016" xr:uid="{F0E8534A-C3A0-4DBC-9A9C-E9461B1EB39D}"/>
    <cellStyle name="Comma 28 3 2" xfId="6886" xr:uid="{726EB5B3-B80B-44F6-902D-0DDB27994A1E}"/>
    <cellStyle name="Comma 28 3 3" xfId="7603" xr:uid="{C2FBE244-5F28-4D61-ABF7-E48E740F4247}"/>
    <cellStyle name="Comma 28 3 4" xfId="6186" xr:uid="{CDE6C543-4621-4AD3-A19A-BF4986FF439B}"/>
    <cellStyle name="Comma 28 4" xfId="1667" xr:uid="{6B5C2261-790E-4D15-9C4B-70B0160FCAA3}"/>
    <cellStyle name="Comma 28 4 2" xfId="7347" xr:uid="{A1831161-D964-4281-884C-B52049683AC8}"/>
    <cellStyle name="Comma 28 4 3" xfId="6572" xr:uid="{364A0F90-4C00-4C32-921E-2D7A5D16D808}"/>
    <cellStyle name="Comma 28 5" xfId="6371" xr:uid="{737105C7-AC64-4CDD-BD8C-DD701F6DA0E6}"/>
    <cellStyle name="Comma 28 6" xfId="7170" xr:uid="{45D48C06-7A9F-4ADE-991D-2B56BE2253FC}"/>
    <cellStyle name="Comma 28 7" xfId="3562" xr:uid="{FF2A0ED2-2184-4A51-89D3-7CE02873B0D6}"/>
    <cellStyle name="Comma 29" xfId="504" xr:uid="{5D2D67EA-66FA-4200-B7D1-0C59E7545CDE}"/>
    <cellStyle name="Comma 29 2" xfId="672" xr:uid="{C8947890-4980-4B16-A94F-71B7394A7026}"/>
    <cellStyle name="Comma 29 2 2" xfId="2139" xr:uid="{714839E8-7DD5-4D6A-A523-FA24F662542E}"/>
    <cellStyle name="Comma 29 2 2 2" xfId="6997" xr:uid="{5E51983F-52DE-4844-B188-D6037B2A8690}"/>
    <cellStyle name="Comma 29 2 2 3" xfId="7696" xr:uid="{06C28205-3D19-4992-B910-D5A5854A5478}"/>
    <cellStyle name="Comma 29 2 2 4" xfId="4605" xr:uid="{934F115D-A8E3-4292-8145-C972FE338428}"/>
    <cellStyle name="Comma 29 2 3" xfId="1865" xr:uid="{571D6E69-D3E6-4724-9DCD-A4492D2CFB00}"/>
    <cellStyle name="Comma 29 2 3 2" xfId="7485" xr:uid="{E346796E-3047-49DF-8E9F-C34CAAA59178}"/>
    <cellStyle name="Comma 29 2 3 3" xfId="6757" xr:uid="{60EE9B11-96A0-4C20-A157-7523DBD62A42}"/>
    <cellStyle name="Comma 29 2 4" xfId="6478" xr:uid="{8EEF06DE-DB72-4CA4-B1E6-AEAE7709ACAA}"/>
    <cellStyle name="Comma 29 2 5" xfId="7279" xr:uid="{C9128211-CCE8-4DC1-879C-4CBF617D5F73}"/>
    <cellStyle name="Comma 29 2 6" xfId="3564" xr:uid="{F675BF59-B413-46FF-95CD-754B26F58B43}"/>
    <cellStyle name="Comma 29 3" xfId="2017" xr:uid="{894DF4BA-DCF8-4BFC-A190-1480181E053F}"/>
    <cellStyle name="Comma 29 3 2" xfId="6887" xr:uid="{4C29C92D-CE2F-415A-9B65-35E0B8BDB1BA}"/>
    <cellStyle name="Comma 29 3 3" xfId="7604" xr:uid="{4F566EBE-4DF8-4D4F-A435-938557979432}"/>
    <cellStyle name="Comma 29 3 4" xfId="5943" xr:uid="{65855B66-5D84-4D36-94AF-A234B4B80B81}"/>
    <cellStyle name="Comma 29 4" xfId="1668" xr:uid="{7FE211B5-6FC9-4012-8D92-4D6FC90614E2}"/>
    <cellStyle name="Comma 29 4 2" xfId="6573" xr:uid="{DF24FC09-CC7A-4EB1-A2A7-E4494781C442}"/>
    <cellStyle name="Comma 29 4 3" xfId="7348" xr:uid="{435E337C-CE0D-457F-964E-AD5E5EEAAB6E}"/>
    <cellStyle name="Comma 29 4 4" xfId="6187" xr:uid="{74F38ED9-892C-4A39-85C1-D8B0AF65A6C5}"/>
    <cellStyle name="Comma 29 5" xfId="6372" xr:uid="{2BEAF756-9B7C-497C-98C1-B5DF73BD38D2}"/>
    <cellStyle name="Comma 29 6" xfId="7171" xr:uid="{37632497-7446-4CA2-BEA9-E786F24BB602}"/>
    <cellStyle name="Comma 29 7" xfId="3563" xr:uid="{827A0568-0DD3-4000-8817-65D63C6CAF5F}"/>
    <cellStyle name="Comma 3" xfId="28" xr:uid="{4E3EE766-0E3B-442D-8B9B-4D01AE50F3FE}"/>
    <cellStyle name="Comma 3 10" xfId="3173" xr:uid="{95E3CC68-C548-4F3B-9F43-AB46D312FACF}"/>
    <cellStyle name="Comma 3 11" xfId="4982" xr:uid="{AA443718-9CA6-4F8A-A6EF-04AF33B9A339}"/>
    <cellStyle name="Comma 3 12" xfId="5202" xr:uid="{B818FBDD-D515-426C-B095-552BF7D40F62}"/>
    <cellStyle name="Comma 3 13" xfId="5365" xr:uid="{652CCA69-4364-4179-BF53-F0FECC896F18}"/>
    <cellStyle name="Comma 3 14" xfId="5524" xr:uid="{445E1FC8-00B3-4D74-ACF6-4C507F754295}"/>
    <cellStyle name="Comma 3 15" xfId="5688" xr:uid="{3C03109B-A232-4D9B-80A9-80AC8F186186}"/>
    <cellStyle name="Comma 3 16" xfId="2481" xr:uid="{2092295E-9A06-4B40-AE48-B265129FFF46}"/>
    <cellStyle name="Comma 3 17" xfId="2221" xr:uid="{966792D8-4D46-452F-B0BF-544C75797CAA}"/>
    <cellStyle name="Comma 3 18" xfId="7943" xr:uid="{9CB1D439-0FBC-48CD-BBD0-459C288E18D9}"/>
    <cellStyle name="Comma 3 19" xfId="548" xr:uid="{85112309-26C3-4BAE-910B-C8CD4042C9B3}"/>
    <cellStyle name="Comma 3 19 2" xfId="706" xr:uid="{61E48317-F0F3-4804-9D21-05CC3BCE1494}"/>
    <cellStyle name="Comma 3 19 2 2" xfId="2172" xr:uid="{2271EC9A-09AB-4364-888D-8F1A294B5BC6}"/>
    <cellStyle name="Comma 3 19 2 2 2" xfId="7727" xr:uid="{25AEC4F1-8F4B-472E-A68C-C7CAF61FE6F9}"/>
    <cellStyle name="Comma 3 19 2 2 3" xfId="7030" xr:uid="{17617DB7-4BF3-4732-A9AE-41E286F3F393}"/>
    <cellStyle name="Comma 3 19 2 3" xfId="1908" xr:uid="{645A2A6F-2105-4A3F-9938-F62E94BAFB2F}"/>
    <cellStyle name="Comma 3 19 2 3 2" xfId="7521" xr:uid="{AB259894-5693-4CC7-AACD-5AF2AB1C5DFB}"/>
    <cellStyle name="Comma 3 19 2 3 3" xfId="6798" xr:uid="{55EF7D67-7478-46C7-BA59-0C773C44480F}"/>
    <cellStyle name="Comma 3 19 2 4" xfId="6512" xr:uid="{51EA5B92-E85A-4B71-B9A5-8450F7752BB1}"/>
    <cellStyle name="Comma 3 19 2 5" xfId="7311" xr:uid="{9D65DA84-86B3-4CC2-9ED5-C165EB5B0D34}"/>
    <cellStyle name="Comma 3 19 2 6" xfId="6222" xr:uid="{75EE7853-1A62-47D8-9F6B-54938D27F258}"/>
    <cellStyle name="Comma 3 19 3" xfId="2049" xr:uid="{73D4784F-3B73-414F-B197-CF8FACB751B5}"/>
    <cellStyle name="Comma 3 19 3 2" xfId="7635" xr:uid="{D4910C41-07BB-4EB0-AFD1-87AE000B638A}"/>
    <cellStyle name="Comma 3 19 3 3" xfId="6919" xr:uid="{54F34033-516A-4DAF-8FB7-699B74F52B35}"/>
    <cellStyle name="Comma 3 19 4" xfId="1708" xr:uid="{0FF16D80-72F5-4F0C-A860-CB5345932E86}"/>
    <cellStyle name="Comma 3 19 4 2" xfId="7383" xr:uid="{A18235E3-36C6-42BF-B80E-3AC5DB24767E}"/>
    <cellStyle name="Comma 3 19 4 3" xfId="6612" xr:uid="{F5056000-A774-472C-B2A6-28E973C2627D}"/>
    <cellStyle name="Comma 3 19 5" xfId="6405" xr:uid="{9CC6FB0E-B5E1-4CC6-9ED3-600D305932E1}"/>
    <cellStyle name="Comma 3 19 6" xfId="7205" xr:uid="{C259ADAA-1CDB-49B8-9061-F9C9B401EBB2}"/>
    <cellStyle name="Comma 3 19 7" xfId="5986" xr:uid="{A0D0B1FA-3788-41C2-8B97-58BA45017DFD}"/>
    <cellStyle name="Comma 3 19 8" xfId="8493" xr:uid="{12A95E3B-7760-4C1C-91B5-036F90784E38}"/>
    <cellStyle name="Comma 3 2" xfId="4" xr:uid="{4549D38B-8EC1-4513-A111-B07DDD21089D}"/>
    <cellStyle name="Comma 3 2 10" xfId="5389" xr:uid="{2C1EE764-897F-497C-A1A9-B9A2675323C9}"/>
    <cellStyle name="Comma 3 2 11" xfId="5548" xr:uid="{679A5304-4B2B-4739-BCD3-EDBB9F96E684}"/>
    <cellStyle name="Comma 3 2 12" xfId="5711" xr:uid="{1F7A329B-6423-44F3-B707-8DC3995F010B}"/>
    <cellStyle name="Comma 3 2 13" xfId="13" xr:uid="{59AF4720-7319-41CF-A976-EA4E6C07F88E}"/>
    <cellStyle name="Comma 3 2 13 2" xfId="19" xr:uid="{495D6BE8-0A8F-4B10-8074-7C0868EC6E86}"/>
    <cellStyle name="Comma 3 2 13 2 10" xfId="5115" xr:uid="{8F042C2C-A7D2-47D7-88DD-6FD75EFF0DB7}"/>
    <cellStyle name="Comma 3 2 13 2 11" xfId="2745" xr:uid="{31D30B7A-8A6E-4135-9160-D34DBC9AAF88}"/>
    <cellStyle name="Comma 3 2 13 2 12" xfId="2283" xr:uid="{11763A2C-15DC-494B-BA1F-92272FA83FD0}"/>
    <cellStyle name="Comma 3 2 13 2 2" xfId="131" xr:uid="{B0EFC435-6F81-439A-8A9C-81DF56BCE52B}"/>
    <cellStyle name="Comma 3 2 13 2 2 2" xfId="1925" xr:uid="{E6628066-FE99-4590-BEE5-548EA33003F1}"/>
    <cellStyle name="Comma 3 2 13 2 2 2 2" xfId="5485" xr:uid="{BB8AB410-25C0-4131-A4AD-0C180244C5BC}"/>
    <cellStyle name="Comma 3 2 13 2 2 2 3" xfId="5651" xr:uid="{2A267AC8-DA82-4CDE-9F7F-910F5FF352CA}"/>
    <cellStyle name="Comma 3 2 13 2 2 2 4" xfId="5818" xr:uid="{3EDDE87B-352E-42F1-A28C-D555E333F3A4}"/>
    <cellStyle name="Comma 3 2 13 2 2 2 5" xfId="5332" xr:uid="{3788EAE1-8E1C-4266-B5A6-102908E9DEC1}"/>
    <cellStyle name="Comma 3 2 13 2 2 2 6" xfId="3025" xr:uid="{9D01464B-6F2C-4D57-A224-46BA56C3371D}"/>
    <cellStyle name="Comma 3 2 13 2 2 2 7" xfId="2422" xr:uid="{83929EF3-20D1-431E-BAB3-DA9C80E1E201}"/>
    <cellStyle name="Comma 3 2 13 2 2 3" xfId="5230" xr:uid="{8DEBAEA0-09A2-4E49-9FD5-63338F7D9601}"/>
    <cellStyle name="Comma 3 2 13 2 2 4" xfId="5393" xr:uid="{F719EECC-4773-4530-BC20-8519659FC881}"/>
    <cellStyle name="Comma 3 2 13 2 2 5" xfId="5552" xr:uid="{5DAF9A4E-423A-47D9-BD4A-7A049DCE91DC}"/>
    <cellStyle name="Comma 3 2 13 2 2 6" xfId="5715" xr:uid="{9FF767AE-F131-4EE6-AA58-A6298719EAA0}"/>
    <cellStyle name="Comma 3 2 13 2 2 7" xfId="5142" xr:uid="{4F613E18-4DF6-495C-A312-62F8575A3C5F}"/>
    <cellStyle name="Comma 3 2 13 2 2 8" xfId="3127" xr:uid="{6019C31D-1DCD-48CF-A0F4-0EBB4D80EF39}"/>
    <cellStyle name="Comma 3 2 13 2 2 9" xfId="2316" xr:uid="{9C675DA5-BE83-468C-A21D-F4028E532273}"/>
    <cellStyle name="Comma 3 2 13 2 3" xfId="1520" xr:uid="{766539C2-DDA6-4D03-BB43-8A6F93170409}"/>
    <cellStyle name="Comma 3 2 13 2 3 2" xfId="2428" xr:uid="{524AAD48-99D7-4C32-96D3-1D68E9E22C68}"/>
    <cellStyle name="Comma 3 2 13 2 3 2 2" xfId="5492" xr:uid="{78911E40-DA72-47A0-9B27-BCCE730D336D}"/>
    <cellStyle name="Comma 3 2 13 2 3 2 3" xfId="5657" xr:uid="{11498C19-D9A7-4DE3-8ABB-8C7122AADC76}"/>
    <cellStyle name="Comma 3 2 13 2 3 2 4" xfId="5825" xr:uid="{C085E7DC-CD98-428F-9FFE-2E6E0B652C8A}"/>
    <cellStyle name="Comma 3 2 13 2 3 2 5" xfId="5339" xr:uid="{48EB0036-FEBB-4D23-AC8D-0CE4F8F45659}"/>
    <cellStyle name="Comma 3 2 13 2 3 2 6" xfId="3082" xr:uid="{4010786E-53EC-48DA-B0E8-E860A0B8E56C}"/>
    <cellStyle name="Comma 3 2 13 2 3 3" xfId="5237" xr:uid="{D0E46683-D8A4-4867-9B40-C3BB49A17CDC}"/>
    <cellStyle name="Comma 3 2 13 2 3 4" xfId="5400" xr:uid="{91D44504-842B-4D31-AB63-BF129D4F8D14}"/>
    <cellStyle name="Comma 3 2 13 2 3 5" xfId="5559" xr:uid="{6B8E0E87-433E-4E96-B487-AFEFDB8C1594}"/>
    <cellStyle name="Comma 3 2 13 2 3 6" xfId="5722" xr:uid="{EB19C3A1-4252-4A24-9641-1EC043CFAF1A}"/>
    <cellStyle name="Comma 3 2 13 2 3 7" xfId="5150" xr:uid="{C4F79FE1-40EC-462D-93F2-5993A38D97F0}"/>
    <cellStyle name="Comma 3 2 13 2 3 8" xfId="2847" xr:uid="{E217F9EA-F508-41BD-9652-93639F9C4482}"/>
    <cellStyle name="Comma 3 2 13 2 3 9" xfId="2326" xr:uid="{42EF629A-8C48-438D-B20E-17B954BBAEE1}"/>
    <cellStyle name="Comma 3 2 13 2 4" xfId="2341" xr:uid="{1D837398-279C-4910-802D-37806DF42E36}"/>
    <cellStyle name="Comma 3 2 13 2 4 2" xfId="2441" xr:uid="{7FA5ECD6-96A3-4074-A849-82843C2DDA1A}"/>
    <cellStyle name="Comma 3 2 13 2 4 2 2" xfId="5506" xr:uid="{9812DB3A-7425-416A-B5D0-C331A5B7C044}"/>
    <cellStyle name="Comma 3 2 13 2 4 2 3" xfId="5670" xr:uid="{CD2B418D-C22D-4CA6-88A9-5DE3E28A3578}"/>
    <cellStyle name="Comma 3 2 13 2 4 2 4" xfId="5839" xr:uid="{3503BDEF-4A20-49BD-9B5E-C399A7BB1C9C}"/>
    <cellStyle name="Comma 3 2 13 2 4 2 5" xfId="5349" xr:uid="{4D850262-2280-413A-B43A-3B84E4DFF3DC}"/>
    <cellStyle name="Comma 3 2 13 2 4 2 6" xfId="3121" xr:uid="{2DFEC573-0A52-4FF4-88A8-6CE339D5BA6E}"/>
    <cellStyle name="Comma 3 2 13 2 4 3" xfId="5247" xr:uid="{861C7496-D357-48D7-B4A3-82CD5F7A29B2}"/>
    <cellStyle name="Comma 3 2 13 2 4 4" xfId="5413" xr:uid="{B8923F23-7A9B-4C89-99A4-E414F3BDDC7E}"/>
    <cellStyle name="Comma 3 2 13 2 4 5" xfId="5573" xr:uid="{E2E42ACA-4D07-4DF0-9857-3399E8177FEB}"/>
    <cellStyle name="Comma 3 2 13 2 4 6" xfId="5736" xr:uid="{FEF20FFB-DCD5-4759-8571-A6CC80DC56F5}"/>
    <cellStyle name="Comma 3 2 13 2 4 7" xfId="5164" xr:uid="{D6B1D4D1-CC79-47F9-AFDC-0EB5DD490A39}"/>
    <cellStyle name="Comma 3 2 13 2 4 8" xfId="2852" xr:uid="{CA59E763-2CDA-47D7-A3F2-91C955E6B496}"/>
    <cellStyle name="Comma 3 2 13 2 5" xfId="2408" xr:uid="{24E2FF90-729D-4BAB-BA2A-CDFEC326C0EE}"/>
    <cellStyle name="Comma 3 2 13 2 5 2" xfId="5474" xr:uid="{1522E4D0-8E6E-4573-8C57-4662B18E02AD}"/>
    <cellStyle name="Comma 3 2 13 2 5 3" xfId="5636" xr:uid="{A2F72AF4-A93F-41A2-82FF-60E873704756}"/>
    <cellStyle name="Comma 3 2 13 2 5 4" xfId="5802" xr:uid="{86AAB5D5-AFD7-48D8-8513-C23B8D69F05D}"/>
    <cellStyle name="Comma 3 2 13 2 5 5" xfId="5320" xr:uid="{F5815350-402F-4B60-8387-685C290D40EA}"/>
    <cellStyle name="Comma 3 2 13 2 5 6" xfId="2753" xr:uid="{B51B083C-B05F-48A4-95FA-B43EAF17F7E4}"/>
    <cellStyle name="Comma 3 2 13 2 6" xfId="5214" xr:uid="{3E30B064-DF38-48F1-B410-7C3C39F2CC57}"/>
    <cellStyle name="Comma 3 2 13 2 7" xfId="5377" xr:uid="{DDFFF7ED-5E8F-4E4A-98CE-7E1113D6B349}"/>
    <cellStyle name="Comma 3 2 13 2 8" xfId="5536" xr:uid="{88E591EB-37D9-4C93-90DD-F1ABFE0D163F}"/>
    <cellStyle name="Comma 3 2 13 2 9" xfId="5700" xr:uid="{5E6E2B5F-40B1-479E-98B3-9662C08A007E}"/>
    <cellStyle name="Comma 3 2 13 3" xfId="3566" xr:uid="{F280CE18-8378-411B-87B6-E6AA7F673B8C}"/>
    <cellStyle name="Comma 3 2 14" xfId="2493" xr:uid="{7C4378D7-E361-4F3B-B59B-6CE655C0AD69}"/>
    <cellStyle name="Comma 3 2 15" xfId="2230" xr:uid="{B8CF2B5A-9D26-475F-9F22-48B867A6BF41}"/>
    <cellStyle name="Comma 3 2 2" xfId="12" xr:uid="{B40FB631-BE7B-4A6B-B53A-819D6894E011}"/>
    <cellStyle name="Comma 3 2 2 10" xfId="2503" xr:uid="{349F81CF-411C-46C3-AA90-C2DC8E96EEB7}"/>
    <cellStyle name="Comma 3 2 2 11" xfId="6074" xr:uid="{3DFC530E-EADA-475D-86BF-F1055058D338}"/>
    <cellStyle name="Comma 3 2 2 12" xfId="2369" xr:uid="{E8289F03-AC35-4142-A3EC-48831DF211AE}"/>
    <cellStyle name="Comma 3 2 2 2" xfId="538" xr:uid="{84CF5049-61E4-4FE3-BD80-3E81C80D016C}"/>
    <cellStyle name="Comma 3 2 2 2 2" xfId="2046" xr:uid="{0E1ABB74-3465-4807-B826-C1D147937523}"/>
    <cellStyle name="Comma 3 2 2 2 2 2" xfId="2699" xr:uid="{78C9CB78-5B12-4C93-9009-4D58C1FFD6EF}"/>
    <cellStyle name="Comma 3 2 2 2 2 2 2" xfId="2939" xr:uid="{52A56CC0-25B2-43AA-B683-2B529597AA88}"/>
    <cellStyle name="Comma 3 2 2 2 2 3" xfId="2854" xr:uid="{07E5F576-6175-423F-AEC0-C4A881E1843E}"/>
    <cellStyle name="Comma 3 2 2 2 2 4" xfId="5283" xr:uid="{A031B971-FF68-46B2-9994-B7FE893297BB}"/>
    <cellStyle name="Comma 3 2 2 2 2 5" xfId="6916" xr:uid="{99075699-92BD-49F6-8C39-76679C60F6E9}"/>
    <cellStyle name="Comma 3 2 2 2 2 6" xfId="2597" xr:uid="{739B31DB-1162-4EAA-AEC7-09FA3F97882E}"/>
    <cellStyle name="Comma 3 2 2 2 3" xfId="1897" xr:uid="{46AC24CE-3ABF-4E31-ADED-35F29F40C882}"/>
    <cellStyle name="Comma 3 2 2 2 3 2" xfId="2897" xr:uid="{5A4F02C3-BD1A-4211-9A34-644B71E8B717}"/>
    <cellStyle name="Comma 3 2 2 2 3 3" xfId="5447" xr:uid="{28ABC4EF-E506-456C-8C80-A505C93E868B}"/>
    <cellStyle name="Comma 3 2 2 2 3 4" xfId="6788" xr:uid="{E65179FA-473C-498E-B37B-7654DAADA115}"/>
    <cellStyle name="Comma 3 2 2 2 3 5" xfId="2650" xr:uid="{C6916FDB-1008-4852-9E46-56A6F6E5CA5F}"/>
    <cellStyle name="Comma 3 2 2 2 4" xfId="2803" xr:uid="{196E4FDE-3095-46C1-BFCD-3952FD60B5F2}"/>
    <cellStyle name="Comma 3 2 2 2 4 2" xfId="5608" xr:uid="{C28C7D69-9441-4410-8172-32B11B946F31}"/>
    <cellStyle name="Comma 3 2 2 2 5" xfId="3084" xr:uid="{0AB83516-03A0-4D96-9D50-CB16D4FB0841}"/>
    <cellStyle name="Comma 3 2 2 2 6" xfId="4606" xr:uid="{5F5274C4-6CFB-4641-96AD-EE51FF022904}"/>
    <cellStyle name="Comma 3 2 2 2 7" xfId="6218" xr:uid="{1C899DFB-0D7E-4FE3-B5D2-B79AB43D7021}"/>
    <cellStyle name="Comma 3 2 2 2 8" xfId="2542" xr:uid="{327976F4-6CFC-43F6-B59A-0F65AB0EBC44}"/>
    <cellStyle name="Comma 3 2 2 3" xfId="641" xr:uid="{FFB02058-00E2-4F35-AAFF-F92A5CC3BC03}"/>
    <cellStyle name="Comma 3 2 2 3 2" xfId="2111" xr:uid="{DBF4BD05-17C2-4286-96C0-845528398E16}"/>
    <cellStyle name="Comma 3 2 2 3 2 2" xfId="2904" xr:uid="{69DC1D6D-5EDA-4B09-8D55-5D34937625D0}"/>
    <cellStyle name="Comma 3 2 2 3 2 3" xfId="5363" xr:uid="{62E71FD6-3586-4E34-960A-9330B9BC9AA0}"/>
    <cellStyle name="Comma 3 2 2 3 2 4" xfId="2660" xr:uid="{1616DF27-DB3D-47CE-A0C1-BB76F44BF4AC}"/>
    <cellStyle name="Comma 3 2 2 3 3" xfId="2813" xr:uid="{4C818F86-5188-43C5-A189-722D8085CB2A}"/>
    <cellStyle name="Comma 3 2 2 3 3 2" xfId="5521" xr:uid="{82A9C0EC-724C-426A-8180-CD41C82083B7}"/>
    <cellStyle name="Comma 3 2 2 3 4" xfId="2793" xr:uid="{BB893ACD-2056-4D61-81A2-231F40D9CB7B}"/>
    <cellStyle name="Comma 3 2 2 3 5" xfId="5856" xr:uid="{95EF3AEB-DF40-4BEA-AB85-BDA7033391D9}"/>
    <cellStyle name="Comma 3 2 2 3 6" xfId="5190" xr:uid="{CA692BA1-363C-4214-BAA0-672997D7B274}"/>
    <cellStyle name="Comma 3 2 2 3 7" xfId="2553" xr:uid="{A7D7324B-E259-415A-8BBA-1C0BC2B8FBA1}"/>
    <cellStyle name="Comma 3 2 2 4" xfId="69" xr:uid="{934443F9-B7C0-40E3-B2F7-5E4C062BF0CF}"/>
    <cellStyle name="Comma 3 2 2 4 2" xfId="2863" xr:uid="{46DA229C-E102-47B4-AD7B-83A940A15E2C}"/>
    <cellStyle name="Comma 3 2 2 4 3" xfId="5259" xr:uid="{12943C36-6E0F-4057-BAE5-EDE657E664ED}"/>
    <cellStyle name="Comma 3 2 2 4 4" xfId="6836" xr:uid="{F2B2B863-709C-4697-89C5-784DE9B5FB5D}"/>
    <cellStyle name="Comma 3 2 2 4 5" xfId="2609" xr:uid="{302E9883-EB0F-494D-A479-F46ABD6E0874}"/>
    <cellStyle name="Comma 3 2 2 5" xfId="1700" xr:uid="{EBE5E15F-95A4-4B2C-BCA7-2B9610A313C1}"/>
    <cellStyle name="Comma 3 2 2 5 2" xfId="5426" xr:uid="{4203464A-F25B-42C9-9D29-1A9747882A88}"/>
    <cellStyle name="Comma 3 2 2 5 3" xfId="2740" xr:uid="{588529D3-D270-4B2C-8485-F0332042F3D1}"/>
    <cellStyle name="Comma 3 2 2 6" xfId="3126" xr:uid="{1FF4236F-E157-4DE7-976E-676FF3D3B2A3}"/>
    <cellStyle name="Comma 3 2 2 7" xfId="5749" xr:uid="{27330887-2052-4094-8A3D-ACE85F5D744F}"/>
    <cellStyle name="Comma 3 2 2 8" xfId="3567" xr:uid="{106AA297-1B1D-42BD-951D-528FD1629E68}"/>
    <cellStyle name="Comma 3 2 2 9" xfId="5976" xr:uid="{C892CD33-C823-4105-9B33-02F3C48C37C6}"/>
    <cellStyle name="Comma 3 2 3" xfId="128" xr:uid="{B4E39574-4B45-4F3F-9E2E-2403BA1F86BD}"/>
    <cellStyle name="Comma 3 2 3 10" xfId="2312" xr:uid="{065B514D-A07A-4617-B7B1-7D588D0C0717}"/>
    <cellStyle name="Comma 3 2 3 2" xfId="268" xr:uid="{B023861C-1070-4626-80DC-2019B67E9E31}"/>
    <cellStyle name="Comma 3 2 3 2 2" xfId="1944" xr:uid="{A69950D8-6732-4520-AD22-F2CFA14A8D8A}"/>
    <cellStyle name="Comma 3 2 3 2 2 2" xfId="2928" xr:uid="{D5C93FB1-85E5-4CC6-B272-46EBFFADE78D}"/>
    <cellStyle name="Comma 3 2 3 2 2 3" xfId="5328" xr:uid="{7FDD22DD-6C76-474B-AA40-974F372D8C80}"/>
    <cellStyle name="Comma 3 2 3 2 2 4" xfId="2686" xr:uid="{F050B267-4CB2-4AC3-ABD2-0A0687F61363}"/>
    <cellStyle name="Comma 3 2 3 2 3" xfId="1802" xr:uid="{C50D472F-5735-4052-AD95-0666AA23B0FB}"/>
    <cellStyle name="Comma 3 2 3 2 3 2" xfId="5481" xr:uid="{C3DDC150-7E3C-44CF-A8E1-82ED5FC04EBD}"/>
    <cellStyle name="Comma 3 2 3 2 3 3" xfId="2844" xr:uid="{05FC2D70-2493-4790-97B6-2DB12FA6A18B}"/>
    <cellStyle name="Comma 3 2 3 2 4" xfId="3069" xr:uid="{A85F0A15-FCB2-46F1-AA71-D5BF5C2E3035}"/>
    <cellStyle name="Comma 3 2 3 2 5" xfId="5814" xr:uid="{B1FE7388-45D0-4376-AF5C-2C3F17657807}"/>
    <cellStyle name="Comma 3 2 3 2 6" xfId="5138" xr:uid="{B9F68A3D-C3B9-462A-B5D9-03F1CCA1AF29}"/>
    <cellStyle name="Comma 3 2 3 2 7" xfId="2584" xr:uid="{39D74264-63C2-4D7B-BD02-94D38F76D260}"/>
    <cellStyle name="Comma 3 2 3 3" xfId="1904" xr:uid="{281498CD-7506-43D7-9859-E5D46D64815A}"/>
    <cellStyle name="Comma 3 2 3 3 2" xfId="2887" xr:uid="{4CE29B4C-1080-4E24-B3D1-A182C2558A92}"/>
    <cellStyle name="Comma 3 2 3 3 3" xfId="5271" xr:uid="{FE06AB5D-7F4C-4A35-B92F-1323F4FCF3DE}"/>
    <cellStyle name="Comma 3 2 3 3 4" xfId="2636" xr:uid="{FFEC5579-C22F-4574-9149-9CEE7BE7E815}"/>
    <cellStyle name="Comma 3 2 3 4" xfId="1638" xr:uid="{8803B17E-BDFD-4DED-9902-FB633A159743}"/>
    <cellStyle name="Comma 3 2 3 4 2" xfId="5436" xr:uid="{73D5F4CF-96AA-4B96-8B08-08B4D2A9ED8E}"/>
    <cellStyle name="Comma 3 2 3 4 3" xfId="6542" xr:uid="{CAFF9D2F-F528-4506-8E8D-B19C4CD0D41F}"/>
    <cellStyle name="Comma 3 2 3 4 4" xfId="2765" xr:uid="{C1CC99B2-4534-4E67-AA2B-D16FEE8EEC16}"/>
    <cellStyle name="Comma 3 2 3 5" xfId="3038" xr:uid="{24E95BF5-73EE-4D34-B954-518902F01A07}"/>
    <cellStyle name="Comma 3 2 3 6" xfId="5759" xr:uid="{A031DFC5-8C3A-4D95-8916-63AE349B7EB6}"/>
    <cellStyle name="Comma 3 2 3 7" xfId="4989" xr:uid="{3C90FC39-E9AD-4E57-9921-C037A387970B}"/>
    <cellStyle name="Comma 3 2 3 8" xfId="5890" xr:uid="{04CF1CCB-4DED-4EBB-AAB8-EB7B3263F71D}"/>
    <cellStyle name="Comma 3 2 3 9" xfId="2497" xr:uid="{06856FC3-C669-43F3-8247-0C62A6879509}"/>
    <cellStyle name="Comma 3 2 4" xfId="557" xr:uid="{6C66E222-9D19-4E2F-8A64-70484A98FF67}"/>
    <cellStyle name="Comma 3 2 4 2" xfId="1916" xr:uid="{064A398B-35A8-47AB-9B3C-7E6558842548}"/>
    <cellStyle name="Comma 3 2 4 2 2" xfId="2902" xr:uid="{BE5DF39C-36B2-487F-9E07-110349DD022F}"/>
    <cellStyle name="Comma 3 2 4 2 3" xfId="5290" xr:uid="{BCC72EE6-5E15-48E0-972B-FE4FE4140203}"/>
    <cellStyle name="Comma 3 2 4 2 4" xfId="6806" xr:uid="{A7685DDE-0AFE-4718-B6D9-F4E17472B99D}"/>
    <cellStyle name="Comma 3 2 4 2 5" xfId="2658" xr:uid="{86465C4E-ADEB-40CE-B115-93093C70CDC6}"/>
    <cellStyle name="Comma 3 2 4 3" xfId="1715" xr:uid="{7F4E916A-8EA1-4202-BEB8-E30E1BC779C4}"/>
    <cellStyle name="Comma 3 2 4 3 2" xfId="5452" xr:uid="{97D2128D-A2A5-4BCB-83E8-D5E547BA11BC}"/>
    <cellStyle name="Comma 3 2 4 3 3" xfId="6618" xr:uid="{D78D7913-C2C5-4B09-B657-C2EFF95F2636}"/>
    <cellStyle name="Comma 3 2 4 3 4" xfId="2811" xr:uid="{5498CAC5-CA68-4F35-9AA1-6377126B0C58}"/>
    <cellStyle name="Comma 3 2 4 4" xfId="3059" xr:uid="{95999F9F-3258-47AF-B22E-CD75F7F32783}"/>
    <cellStyle name="Comma 3 2 4 5" xfId="5779" xr:uid="{F284A717-4F65-4EE2-BFF7-24D8F0839D24}"/>
    <cellStyle name="Comma 3 2 4 6" xfId="4994" xr:uid="{159CBBE5-5B64-41DA-B834-F440754F49DA}"/>
    <cellStyle name="Comma 3 2 4 7" xfId="6048" xr:uid="{4440D865-31FE-40EA-BB2F-D080D4C3656D}"/>
    <cellStyle name="Comma 3 2 4 8" xfId="2551" xr:uid="{EBC9F2EB-201A-4105-BE5F-B37FFE183E34}"/>
    <cellStyle name="Comma 3 2 5" xfId="627" xr:uid="{ACA62E29-368E-481A-9DEB-0FC7D3502406}"/>
    <cellStyle name="Comma 3 2 5 2" xfId="2098" xr:uid="{47EFC5DF-3B02-4C09-8B93-F7E156F16AF2}"/>
    <cellStyle name="Comma 3 2 5 2 2" xfId="2673" xr:uid="{219E031E-165B-424D-8B1E-57B0D472C0FD}"/>
    <cellStyle name="Comma 3 2 5 2 2 2" xfId="2916" xr:uid="{A96A3578-FDC2-48C1-A2E1-1C7B9FEDA67E}"/>
    <cellStyle name="Comma 3 2 5 2 3" xfId="2826" xr:uid="{28FFC578-7B2B-46DA-A529-2268F7400892}"/>
    <cellStyle name="Comma 3 2 5 2 4" xfId="6956" xr:uid="{C3ED3615-C2D2-49B0-A916-2B2F08AA9C43}"/>
    <cellStyle name="Comma 3 2 5 2 5" xfId="2566" xr:uid="{52232D1C-94B9-404E-A808-EB1F9A3A8307}"/>
    <cellStyle name="Comma 3 2 5 3" xfId="1783" xr:uid="{E6F3E8C5-9756-4185-9CD8-A7777D93D723}"/>
    <cellStyle name="Comma 3 2 5 3 2" xfId="2874" xr:uid="{19E60DFA-D7A9-4269-9FA3-D018C7C99BA7}"/>
    <cellStyle name="Comma 3 2 5 3 3" xfId="6680" xr:uid="{4597DE9D-35B2-48C4-8271-DCDCFB020541}"/>
    <cellStyle name="Comma 3 2 5 3 4" xfId="2622" xr:uid="{95D2DC06-78B7-4174-B5B7-E4D404CF8979}"/>
    <cellStyle name="Comma 3 2 5 4" xfId="2784" xr:uid="{4C66C1F2-01B9-4131-AF34-875ADB2CB73F}"/>
    <cellStyle name="Comma 3 2 5 5" xfId="5004" xr:uid="{1BFAB477-59A3-42EE-86D2-C2836A82650D}"/>
    <cellStyle name="Comma 3 2 5 6" xfId="6436" xr:uid="{CE34524F-B270-4516-A691-6A7396061CC2}"/>
    <cellStyle name="Comma 3 2 5 7" xfId="2519" xr:uid="{99088B08-C60B-4894-B112-160F94195464}"/>
    <cellStyle name="Comma 3 2 6" xfId="1626" xr:uid="{E09E389D-811C-462B-BD7D-046A6C324113}"/>
    <cellStyle name="Comma 3 2 6 2" xfId="2861" xr:uid="{F01E7530-18E8-419C-AB44-CE0B0D1BF106}"/>
    <cellStyle name="Comma 3 2 6 3" xfId="5032" xr:uid="{6100A316-75E4-4CFC-AFDD-5B35D4D8E4A2}"/>
    <cellStyle name="Comma 3 2 6 4" xfId="2607" xr:uid="{290E5CD1-1227-4C68-B041-8AD37D3C1045}"/>
    <cellStyle name="Comma 3 2 7" xfId="2730" xr:uid="{43E31DAA-C04D-48D7-9D50-39D37124E36E}"/>
    <cellStyle name="Comma 3 2 7 2" xfId="2988" xr:uid="{7C4E533A-9617-4633-9BAC-CD0BC5C2BF17}"/>
    <cellStyle name="Comma 3 2 7 3" xfId="5080" xr:uid="{76B0EB94-B8FD-4D26-A0B0-15F9DBD21AE8}"/>
    <cellStyle name="Comma 3 2 8" xfId="2280" xr:uid="{730AD008-7129-4B76-9C44-CE0E74E29CDA}"/>
    <cellStyle name="Comma 3 2 8 10" xfId="5112" xr:uid="{1F896A81-C8E7-453E-9D27-7ED5C15103E7}"/>
    <cellStyle name="Comma 3 2 8 11" xfId="3017" xr:uid="{741A7E80-B637-4C00-BEEC-65E4146486C4}"/>
    <cellStyle name="Comma 3 2 8 2" xfId="2314" xr:uid="{218EC08F-0AC5-4AC0-83DD-63C82D848A2B}"/>
    <cellStyle name="Comma 3 2 8 2 2" xfId="2420" xr:uid="{037885DB-113D-4AF7-9276-F1210FDF4A81}"/>
    <cellStyle name="Comma 3 2 8 2 2 2" xfId="5483" xr:uid="{F8697AC1-AD71-4E92-8E7C-EF62BA9CF6BD}"/>
    <cellStyle name="Comma 3 2 8 2 2 3" xfId="5649" xr:uid="{AF770831-89A3-4BF1-BAB2-CEBF567FCE27}"/>
    <cellStyle name="Comma 3 2 8 2 2 4" xfId="5816" xr:uid="{936A410C-9DEF-47E5-A250-9BCD8D4F4A5B}"/>
    <cellStyle name="Comma 3 2 8 2 2 5" xfId="5330" xr:uid="{66A6797E-A786-491A-BF6A-A857CED2E1A6}"/>
    <cellStyle name="Comma 3 2 8 2 2 6" xfId="3062" xr:uid="{F370EF5E-C7B5-45DB-B623-ECC95F5A9527}"/>
    <cellStyle name="Comma 3 2 8 2 3" xfId="5228" xr:uid="{85822C34-1E3D-4359-898A-E0A61583CC0B}"/>
    <cellStyle name="Comma 3 2 8 2 4" xfId="5391" xr:uid="{94105D91-6C9B-4DFE-9913-85CD4EE6D2DF}"/>
    <cellStyle name="Comma 3 2 8 2 5" xfId="5550" xr:uid="{D84EFF06-C87D-4D6B-B9F9-B69A35E17B26}"/>
    <cellStyle name="Comma 3 2 8 2 6" xfId="5713" xr:uid="{342B6C8C-EC92-4A0A-82EC-6C996EFFDCC0}"/>
    <cellStyle name="Comma 3 2 8 2 7" xfId="5140" xr:uid="{231CE1E6-E0F1-475B-A1B2-5A618CC2118C}"/>
    <cellStyle name="Comma 3 2 8 2 8" xfId="2798" xr:uid="{CE1C9A15-D55F-4B4B-9AC0-C6D94D322F1D}"/>
    <cellStyle name="Comma 3 2 8 3" xfId="2323" xr:uid="{5FF674C3-673D-4A70-953A-7C49C3390F82}"/>
    <cellStyle name="Comma 3 2 8 3 2" xfId="2426" xr:uid="{11D8CE8B-04D7-45E9-9438-C45BE50FD102}"/>
    <cellStyle name="Comma 3 2 8 3 2 2" xfId="5490" xr:uid="{CEB6D295-0A95-4F7A-AEE3-536FE958F96D}"/>
    <cellStyle name="Comma 3 2 8 3 2 3" xfId="5655" xr:uid="{FB4F8C30-0C16-4E4A-B818-EC288EA38B9B}"/>
    <cellStyle name="Comma 3 2 8 3 2 4" xfId="5823" xr:uid="{3BE8595B-C945-4A6F-97C8-C2B67CB39E9B}"/>
    <cellStyle name="Comma 3 2 8 3 2 5" xfId="5337" xr:uid="{EB0032DE-2892-47A7-8EA6-34E6AE1C7C12}"/>
    <cellStyle name="Comma 3 2 8 3 2 6" xfId="2839" xr:uid="{405355CF-684C-4792-A6D5-AE8950951C30}"/>
    <cellStyle name="Comma 3 2 8 3 3" xfId="5235" xr:uid="{C663DA3B-2CCC-4514-9195-D1BD0EE6DBDA}"/>
    <cellStyle name="Comma 3 2 8 3 4" xfId="5398" xr:uid="{ABA1CC96-453F-4D55-B0B6-A9315B4261B7}"/>
    <cellStyle name="Comma 3 2 8 3 5" xfId="5557" xr:uid="{E572EE13-DBCC-46B5-B812-2D52A3981951}"/>
    <cellStyle name="Comma 3 2 8 3 6" xfId="5720" xr:uid="{87DBB7C2-66B5-4E8A-8C1E-F0FD232FC442}"/>
    <cellStyle name="Comma 3 2 8 3 7" xfId="5148" xr:uid="{12101269-3149-4318-85CE-5C4E5D558BE1}"/>
    <cellStyle name="Comma 3 2 8 3 8" xfId="2794" xr:uid="{0755773D-378C-4806-8DAB-260967F6623A}"/>
    <cellStyle name="Comma 3 2 8 4" xfId="2339" xr:uid="{65FCA841-9782-4C64-9F58-C913A49FB61C}"/>
    <cellStyle name="Comma 3 2 8 4 2" xfId="2439" xr:uid="{30C92B5A-473A-4915-BACC-CA014DA65924}"/>
    <cellStyle name="Comma 3 2 8 4 2 2" xfId="5504" xr:uid="{87C6D0D7-E11F-4DDD-8228-C4072C178FCC}"/>
    <cellStyle name="Comma 3 2 8 4 2 3" xfId="5668" xr:uid="{47459ABA-CDE4-41C8-8446-A69A06E3E949}"/>
    <cellStyle name="Comma 3 2 8 4 2 4" xfId="5837" xr:uid="{D6B9A718-2597-4060-8D4F-28AFF3C874AC}"/>
    <cellStyle name="Comma 3 2 8 4 2 5" xfId="5347" xr:uid="{DA207045-5032-4E34-A162-102BAF7EAEAD}"/>
    <cellStyle name="Comma 3 2 8 4 2 6" xfId="2947" xr:uid="{5B5D9E8A-E8D4-4AEE-AB1B-9D497128B34D}"/>
    <cellStyle name="Comma 3 2 8 4 3" xfId="5245" xr:uid="{3C066A55-F3D9-4693-AF50-01795FC2CF8B}"/>
    <cellStyle name="Comma 3 2 8 4 4" xfId="5411" xr:uid="{3A9035A6-5465-4977-9D43-5FFC5263A5F6}"/>
    <cellStyle name="Comma 3 2 8 4 5" xfId="5571" xr:uid="{9CBF837D-8D3C-4FD8-BE19-A8598B759572}"/>
    <cellStyle name="Comma 3 2 8 4 6" xfId="5734" xr:uid="{3BD97C63-B992-463D-824B-25E9BEFE0B19}"/>
    <cellStyle name="Comma 3 2 8 4 7" xfId="5162" xr:uid="{09B91853-F983-4193-86E3-2BD23088FEA2}"/>
    <cellStyle name="Comma 3 2 8 4 8" xfId="3129" xr:uid="{300D40BE-BBA9-4147-8BDC-8CBF71431281}"/>
    <cellStyle name="Comma 3 2 8 5" xfId="2406" xr:uid="{D3D9F5AD-BF69-4D5C-B274-4A2AE71B7136}"/>
    <cellStyle name="Comma 3 2 8 5 2" xfId="5472" xr:uid="{6D2B0F7E-41B2-4EC3-9B0F-0EF521CA5D84}"/>
    <cellStyle name="Comma 3 2 8 5 3" xfId="5634" xr:uid="{6873757E-9C99-4796-A3C2-0992145409AA}"/>
    <cellStyle name="Comma 3 2 8 5 4" xfId="5800" xr:uid="{CE5B92AB-ECF0-4231-8B20-B3E2A20F9E61}"/>
    <cellStyle name="Comma 3 2 8 5 5" xfId="5318" xr:uid="{37539B8F-99C7-4DAB-9BA8-BCBD51382814}"/>
    <cellStyle name="Comma 3 2 8 5 6" xfId="3092" xr:uid="{B0E2CB63-9D71-4C33-B824-A3CD5B74BC37}"/>
    <cellStyle name="Comma 3 2 8 6" xfId="5212" xr:uid="{EB0C160A-C4AF-401C-9B67-704A558D9FCB}"/>
    <cellStyle name="Comma 3 2 8 7" xfId="5375" xr:uid="{79924015-2372-4003-A216-0854C9074F87}"/>
    <cellStyle name="Comma 3 2 8 8" xfId="5534" xr:uid="{F9DC3F9C-AB5D-4A0C-86EC-FC2071C94E57}"/>
    <cellStyle name="Comma 3 2 8 9" xfId="5698" xr:uid="{6D427688-6429-49C7-9F28-A6CDB62B42B8}"/>
    <cellStyle name="Comma 3 2 9" xfId="5226" xr:uid="{0CEE0765-1C99-454D-89C9-18333B08616A}"/>
    <cellStyle name="Comma 3 3" xfId="110" xr:uid="{D092B7EA-AC88-4DD4-A0BD-F4A54EA9F7A3}"/>
    <cellStyle name="Comma 3 3 10" xfId="3569" xr:uid="{52BF5646-8B38-4943-AD00-E7D6787F3FCF}"/>
    <cellStyle name="Comma 3 3 10 2" xfId="4390" xr:uid="{3F17C4DF-2CD0-47F9-9568-5D1D2938F6D1}"/>
    <cellStyle name="Comma 3 3 10 2 2" xfId="4772" xr:uid="{8B87B1EB-B4D5-4ACB-BA16-49C516757816}"/>
    <cellStyle name="Comma 3 3 10 3" xfId="4608" xr:uid="{0D4694C1-C26E-4EA4-976E-569EFA985593}"/>
    <cellStyle name="Comma 3 3 11" xfId="3570" xr:uid="{D281181E-CB28-4812-82B0-26D8BAA6DC74}"/>
    <cellStyle name="Comma 3 3 11 2" xfId="4391" xr:uid="{630F430D-F288-476B-A9C6-748924193F45}"/>
    <cellStyle name="Comma 3 3 11 2 2" xfId="4773" xr:uid="{F5379B5F-6B69-4E9B-92A4-C49877FB5DB4}"/>
    <cellStyle name="Comma 3 3 11 3" xfId="4609" xr:uid="{BBD1D3FB-B660-4A06-89AA-1E4B0DAC20BD}"/>
    <cellStyle name="Comma 3 3 12" xfId="3571" xr:uid="{1C9FC517-A9DB-4456-9DE6-B9F8DDB217D9}"/>
    <cellStyle name="Comma 3 3 12 2" xfId="4392" xr:uid="{0A366034-FEC5-49C6-A210-7B1F37203699}"/>
    <cellStyle name="Comma 3 3 12 2 2" xfId="4774" xr:uid="{1A831245-16EA-43A4-AB31-B3C0FEAA797F}"/>
    <cellStyle name="Comma 3 3 12 3" xfId="4610" xr:uid="{9788F261-ADFF-4090-9ED3-130E62ADDC80}"/>
    <cellStyle name="Comma 3 3 13" xfId="3572" xr:uid="{14AEE8CA-F087-4170-A1E6-7A2018A3FD69}"/>
    <cellStyle name="Comma 3 3 13 2" xfId="4393" xr:uid="{FE013F76-DE34-465F-A58D-3C6FA8488B09}"/>
    <cellStyle name="Comma 3 3 13 2 2" xfId="4775" xr:uid="{A6174FB8-2B6F-4D47-8E83-14E64DD38BD2}"/>
    <cellStyle name="Comma 3 3 13 3" xfId="4611" xr:uid="{D113B61D-4B72-4CDC-B8EE-EB4417E2E871}"/>
    <cellStyle name="Comma 3 3 14" xfId="3573" xr:uid="{7F78F0FE-A1F6-47B7-9EB7-2A42C6542E4A}"/>
    <cellStyle name="Comma 3 3 14 2" xfId="4394" xr:uid="{D0553E28-15CA-407D-80D9-924E45D740F6}"/>
    <cellStyle name="Comma 3 3 14 2 2" xfId="4776" xr:uid="{A0DB5591-B44C-4C58-98DC-88F859F19707}"/>
    <cellStyle name="Comma 3 3 14 3" xfId="4612" xr:uid="{15D03264-6072-4E2E-8E59-753424E55F6D}"/>
    <cellStyle name="Comma 3 3 15" xfId="3574" xr:uid="{E28FBF4C-E979-4E81-A54C-78EB8FB1DD5D}"/>
    <cellStyle name="Comma 3 3 15 2" xfId="4395" xr:uid="{C30002AE-058E-4147-9BA0-A118C34D8828}"/>
    <cellStyle name="Comma 3 3 15 2 2" xfId="4777" xr:uid="{9F1D15E7-923C-40E1-9E30-106D7C0B760B}"/>
    <cellStyle name="Comma 3 3 15 3" xfId="4613" xr:uid="{7FFF9866-739B-4FD9-AB76-B136800BB31A}"/>
    <cellStyle name="Comma 3 3 16" xfId="4389" xr:uid="{47578356-5D9C-4B3F-8594-C8626D93A094}"/>
    <cellStyle name="Comma 3 3 16 2" xfId="4771" xr:uid="{5582A51D-A879-4FE1-AC2D-7F9D1435BB72}"/>
    <cellStyle name="Comma 3 3 17" xfId="4607" xr:uid="{9D947CD4-50B2-4A01-8CA4-ADCA0DB949AE}"/>
    <cellStyle name="Comma 3 3 18" xfId="4988" xr:uid="{02A9094C-1B48-4DCE-9A27-01D17270294B}"/>
    <cellStyle name="Comma 3 3 19" xfId="5003" xr:uid="{0F7BCEA6-0E4C-473A-9134-353CD9643FD6}"/>
    <cellStyle name="Comma 3 3 2" xfId="558" xr:uid="{0E6B5E51-4404-475A-9958-CBE2D8B06D4A}"/>
    <cellStyle name="Comma 3 3 2 10" xfId="6226" xr:uid="{C16B7FF7-184A-4619-941B-F05772C4BF08}"/>
    <cellStyle name="Comma 3 3 2 11" xfId="2424" xr:uid="{CE8BEF60-A978-4587-9BC9-CB574084BF10}"/>
    <cellStyle name="Comma 3 3 2 2" xfId="1917" xr:uid="{BC0E7FD3-A096-4BE1-A670-A82F78AC5C34}"/>
    <cellStyle name="Comma 3 3 2 2 2" xfId="2694" xr:uid="{2507CFBC-5D77-4862-BF1A-825CE5955C41}"/>
    <cellStyle name="Comma 3 3 2 2 2 2" xfId="2934" xr:uid="{29E21251-7E23-49E1-8874-24CB52503EC1}"/>
    <cellStyle name="Comma 3 3 2 2 2 3" xfId="4778" xr:uid="{9EB06159-09D1-4BB3-A048-9A731ECBC520}"/>
    <cellStyle name="Comma 3 3 2 2 3" xfId="2849" xr:uid="{CA80F88E-3471-4F8D-BBDE-D8FD66A55FD2}"/>
    <cellStyle name="Comma 3 3 2 2 4" xfId="4396" xr:uid="{F428745B-707A-4EBE-B0AE-57807AB154BA}"/>
    <cellStyle name="Comma 3 3 2 2 5" xfId="6807" xr:uid="{8CE7F49A-70C2-4DCB-AA21-0D8B69E5650C}"/>
    <cellStyle name="Comma 3 3 2 2 6" xfId="2592" xr:uid="{6A219976-EF19-40C8-8449-2CF4696B4CD2}"/>
    <cellStyle name="Comma 3 3 2 3" xfId="1716" xr:uid="{8703EBF6-7F5D-4E91-A41B-5128AA4DF861}"/>
    <cellStyle name="Comma 3 3 2 3 2" xfId="2892" xr:uid="{5B7043D4-BDED-45DD-8406-567E5805197E}"/>
    <cellStyle name="Comma 3 3 2 3 3" xfId="4614" xr:uid="{A22CB6BB-AADB-471E-87FB-67103B54F582}"/>
    <cellStyle name="Comma 3 3 2 3 4" xfId="6619" xr:uid="{6F3D9567-B4EE-41E2-BA6D-B37A93F2102D}"/>
    <cellStyle name="Comma 3 3 2 3 5" xfId="2644" xr:uid="{DAF3AA21-AA47-4A48-B77E-6E848C47A913}"/>
    <cellStyle name="Comma 3 3 2 4" xfId="2797" xr:uid="{C49FD2DE-06E8-403D-82B8-4BC983BF5C4D}"/>
    <cellStyle name="Comma 3 3 2 4 2" xfId="5275" xr:uid="{EFBE875F-3BF6-448E-855A-D725ADA8F6B6}"/>
    <cellStyle name="Comma 3 3 2 5" xfId="3050" xr:uid="{3DB467A0-4499-46F4-8EA7-89C3F36E712C}"/>
    <cellStyle name="Comma 3 3 2 6" xfId="5598" xr:uid="{3305220A-AE58-4716-B94D-D5BCCE1D0994}"/>
    <cellStyle name="Comma 3 3 2 7" xfId="5763" xr:uid="{7D6B1B76-FD1A-4CF7-9BA4-A6FD5A59223A}"/>
    <cellStyle name="Comma 3 3 2 8" xfId="3575" xr:uid="{7E062128-50DA-454F-B02F-9ED761BC1976}"/>
    <cellStyle name="Comma 3 3 2 9" xfId="2537" xr:uid="{C5E649E4-6641-481C-89A4-BE59D5FF2BC6}"/>
    <cellStyle name="Comma 3 3 20" xfId="5037" xr:uid="{7BBBA8BF-2B84-491C-95B3-A632A7C98974}"/>
    <cellStyle name="Comma 3 3 21" xfId="5146" xr:uid="{D188E70C-D6CD-4B55-8FEA-2D20837B58E1}"/>
    <cellStyle name="Comma 3 3 22" xfId="5233" xr:uid="{F70051B3-4AA2-4C2A-ADAC-375788C1FAB1}"/>
    <cellStyle name="Comma 3 3 23" xfId="5396" xr:uid="{0E51D9C1-85AD-4E83-9632-4E569CECEB5B}"/>
    <cellStyle name="Comma 3 3 24" xfId="5555" xr:uid="{B0EE3F51-F138-4F5D-A2D3-E2FE3128A90C}"/>
    <cellStyle name="Comma 3 3 25" xfId="5718" xr:uid="{87236D55-064A-4CB0-BB1F-87EAE5F64688}"/>
    <cellStyle name="Comma 3 3 26" xfId="3568" xr:uid="{831DEEB6-6571-469E-9CE7-1E34D009B1E3}"/>
    <cellStyle name="Comma 3 3 27" xfId="5911" xr:uid="{5200D78E-DF26-469E-98C4-FBDDE22257DF}"/>
    <cellStyle name="Comma 3 3 28" xfId="2499" xr:uid="{E8D41B06-4C17-4C84-8247-609C3198F9BB}"/>
    <cellStyle name="Comma 3 3 29" xfId="2321" xr:uid="{787C50FA-341B-4D9D-8351-D252F7FE0461}"/>
    <cellStyle name="Comma 3 3 3" xfId="472" xr:uid="{3FE9C1A8-52D0-4BF0-B3BE-DBF180CA8595}"/>
    <cellStyle name="Comma 3 3 3 10" xfId="2552" xr:uid="{F54B74B6-9604-4AE7-BAE2-2B835CDD5F2B}"/>
    <cellStyle name="Comma 3 3 3 2" xfId="1991" xr:uid="{3CF5F5B4-FA14-4BE2-82CA-AF83BBE67544}"/>
    <cellStyle name="Comma 3 3 3 2 2" xfId="2903" xr:uid="{302BD2D3-E2EA-45F4-B527-1883A7EA7912}"/>
    <cellStyle name="Comma 3 3 3 2 2 2" xfId="4779" xr:uid="{0F0AE77B-FC90-49DE-A6F6-E76978672D38}"/>
    <cellStyle name="Comma 3 3 3 2 3" xfId="4397" xr:uid="{21329761-F0CB-4157-8166-8649D11C1F89}"/>
    <cellStyle name="Comma 3 3 3 2 4" xfId="6861" xr:uid="{32143F75-DDE3-4B69-A200-584153E85ACD}"/>
    <cellStyle name="Comma 3 3 3 2 5" xfId="2659" xr:uid="{19AE573D-0598-4BC4-BC5F-36B6D9AC3A7A}"/>
    <cellStyle name="Comma 3 3 3 3" xfId="1833" xr:uid="{E533FBE4-FC3A-41E4-BCDC-E3EFDCEA53E5}"/>
    <cellStyle name="Comma 3 3 3 3 2" xfId="4615" xr:uid="{E86C08A8-5ED9-43E7-9D28-E6EB8992F8C2}"/>
    <cellStyle name="Comma 3 3 3 3 3" xfId="6725" xr:uid="{3BABA61A-0CB1-49AC-B9AD-8EB513A3FE9A}"/>
    <cellStyle name="Comma 3 3 3 3 4" xfId="2812" xr:uid="{7A70530A-E71D-4EC3-BA45-3C0345701055}"/>
    <cellStyle name="Comma 3 3 3 4" xfId="5335" xr:uid="{0C12E26C-221B-4882-856A-C085EDF98F31}"/>
    <cellStyle name="Comma 3 3 3 5" xfId="5488" xr:uid="{2A688F2E-EF80-4E21-BDC2-7E994E1E1736}"/>
    <cellStyle name="Comma 3 3 3 6" xfId="5653" xr:uid="{4D6D70F5-ACD4-439D-989B-7CA17E20A906}"/>
    <cellStyle name="Comma 3 3 3 7" xfId="5821" xr:uid="{ADD675E7-E5BF-4B7E-A4F7-4279068C31C0}"/>
    <cellStyle name="Comma 3 3 3 8" xfId="3576" xr:uid="{3A68CDCD-3D74-4C36-9CDE-CBBED56DF91B}"/>
    <cellStyle name="Comma 3 3 3 9" xfId="6158" xr:uid="{E884D277-7B8F-4F9F-B2FB-DB2BF9935305}"/>
    <cellStyle name="Comma 3 3 4" xfId="646" xr:uid="{12D202FD-6795-4613-B161-9C4216DACE1E}"/>
    <cellStyle name="Comma 3 3 4 2" xfId="2113" xr:uid="{A8C10844-0C2A-4FC5-B9A7-6C5B43225718}"/>
    <cellStyle name="Comma 3 3 4 2 2" xfId="4780" xr:uid="{AE9304D2-BE74-467C-8E80-222240AB56A5}"/>
    <cellStyle name="Comma 3 3 4 2 3" xfId="4398" xr:uid="{7B8FF64C-1455-4932-8D07-4F96182BAC1E}"/>
    <cellStyle name="Comma 3 3 4 2 4" xfId="6970" xr:uid="{49D3E4E5-7C91-4658-BB9A-AF26C2166958}"/>
    <cellStyle name="Comma 3 3 4 2 5" xfId="2862" xr:uid="{6EE658BA-D0A5-401B-A064-DA6F4539D18E}"/>
    <cellStyle name="Comma 3 3 4 3" xfId="4616" xr:uid="{70BE95A2-DDEF-44BB-BEA2-4CAA415FC7CE}"/>
    <cellStyle name="Comma 3 3 4 4" xfId="3577" xr:uid="{0D6808E2-AE6D-4C3A-BE9F-082F380135CE}"/>
    <cellStyle name="Comma 3 3 4 5" xfId="6452" xr:uid="{33EB41F0-880C-4492-90A5-25A9E8A9044D}"/>
    <cellStyle name="Comma 3 3 4 6" xfId="2608" xr:uid="{CCE8F84F-3E88-409E-B45E-3736B590156E}"/>
    <cellStyle name="Comma 3 3 5" xfId="1815" xr:uid="{C32F8F8E-1101-4EF5-ADAA-59C80DEF83CA}"/>
    <cellStyle name="Comma 3 3 5 2" xfId="4399" xr:uid="{E1FBB882-484D-4CB9-B48D-9ED2D83B42F9}"/>
    <cellStyle name="Comma 3 3 5 2 2" xfId="4781" xr:uid="{1BAE8839-AF68-4A32-93B2-E9BA93626D66}"/>
    <cellStyle name="Comma 3 3 5 3" xfId="4617" xr:uid="{51E96F85-61FD-43F9-93ED-C752FC8A1006}"/>
    <cellStyle name="Comma 3 3 5 4" xfId="3578" xr:uid="{08D597D6-994B-4DB2-B85A-3C52E60751F0}"/>
    <cellStyle name="Comma 3 3 5 5" xfId="2767" xr:uid="{AAA90E7D-6620-49F3-A536-F81ACD15B008}"/>
    <cellStyle name="Comma 3 3 6" xfId="1641" xr:uid="{B65FFA02-ED4E-4E71-B847-8F3ED4851F9C}"/>
    <cellStyle name="Comma 3 3 6 2" xfId="4400" xr:uid="{F01DB399-D710-4E28-83EF-816DD5992852}"/>
    <cellStyle name="Comma 3 3 6 2 2" xfId="4782" xr:uid="{EE5FC48C-89E0-40A9-BB3D-3441E9AE7173}"/>
    <cellStyle name="Comma 3 3 6 3" xfId="4618" xr:uid="{1C1EB954-FFC2-4246-A045-F53B4E8D667F}"/>
    <cellStyle name="Comma 3 3 6 4" xfId="6546" xr:uid="{91EC8B46-549E-4921-853D-C6763CD9D233}"/>
    <cellStyle name="Comma 3 3 6 5" xfId="3579" xr:uid="{5935A1E7-95AA-40BB-AF56-1DADE43A9A29}"/>
    <cellStyle name="Comma 3 3 7" xfId="3580" xr:uid="{412008BF-126C-4C82-9381-FC15F1332138}"/>
    <cellStyle name="Comma 3 3 7 2" xfId="4401" xr:uid="{E2C574F7-137E-46AA-8424-CBA6DE633C25}"/>
    <cellStyle name="Comma 3 3 7 2 2" xfId="4783" xr:uid="{2B151577-EC11-487A-B6C6-5785F9F5202B}"/>
    <cellStyle name="Comma 3 3 7 3" xfId="4619" xr:uid="{0486C90B-C1AB-41C6-8FB7-ADFAC24F3DB5}"/>
    <cellStyle name="Comma 3 3 8" xfId="3581" xr:uid="{36A83A59-9E09-4A91-88C3-7C4CA721905E}"/>
    <cellStyle name="Comma 3 3 8 2" xfId="4402" xr:uid="{5328CF4C-7702-4ED0-B496-ACCC737419C8}"/>
    <cellStyle name="Comma 3 3 8 2 2" xfId="4784" xr:uid="{63B5DC2F-F543-45E9-B95A-C414807A36CE}"/>
    <cellStyle name="Comma 3 3 8 3" xfId="4620" xr:uid="{0E9DE7C5-1E91-495A-B807-A5A572FC341B}"/>
    <cellStyle name="Comma 3 3 9" xfId="3582" xr:uid="{83FEE3D0-72D7-4CF9-BC1A-676D556D0A62}"/>
    <cellStyle name="Comma 3 3 9 2" xfId="4403" xr:uid="{1D98ECB0-5E8B-4C99-BE5D-7575D0554AB1}"/>
    <cellStyle name="Comma 3 3 9 2 2" xfId="4785" xr:uid="{D3F014CF-7DF0-45A9-9BC7-931F12DD6B46}"/>
    <cellStyle name="Comma 3 3 9 3" xfId="4621" xr:uid="{4C67F24C-182A-4648-AB44-CB3771733065}"/>
    <cellStyle name="Comma 3 4" xfId="267" xr:uid="{D6192A27-D386-4939-9544-0472E0AA8678}"/>
    <cellStyle name="Comma 3 4 10" xfId="3584" xr:uid="{16CF99FD-48CE-45E2-BC46-792E8706B88B}"/>
    <cellStyle name="Comma 3 4 10 2" xfId="4405" xr:uid="{C9E985E0-CD0D-4589-88DA-E507827639D4}"/>
    <cellStyle name="Comma 3 4 10 2 2" xfId="4787" xr:uid="{D3ED629D-6D5B-4206-BA85-C83F95D2F7DB}"/>
    <cellStyle name="Comma 3 4 10 3" xfId="4623" xr:uid="{052DAA68-CBC5-4AB0-B827-CBFB7A4E9C35}"/>
    <cellStyle name="Comma 3 4 11" xfId="3585" xr:uid="{A8C669EE-748B-40D9-BDAF-DC5EB4BCE2B3}"/>
    <cellStyle name="Comma 3 4 11 2" xfId="4406" xr:uid="{41AC1C0C-AFB0-43BA-AE3C-726A37887B1C}"/>
    <cellStyle name="Comma 3 4 11 2 2" xfId="4788" xr:uid="{2419B3E3-73A1-4D20-8B20-CEA3B20E8F4A}"/>
    <cellStyle name="Comma 3 4 11 3" xfId="4624" xr:uid="{5D6DBA68-06C0-4C7A-A23A-BB6A776EC07C}"/>
    <cellStyle name="Comma 3 4 12" xfId="3586" xr:uid="{07BC448A-92FB-4821-A2B2-8C6A72C4E9CE}"/>
    <cellStyle name="Comma 3 4 12 2" xfId="4407" xr:uid="{51A060FF-3768-4B11-A2BA-003E5A232E7E}"/>
    <cellStyle name="Comma 3 4 12 2 2" xfId="4789" xr:uid="{A7BA9DDC-46DF-45D7-99EB-26077F6992F1}"/>
    <cellStyle name="Comma 3 4 12 3" xfId="4625" xr:uid="{5DB207E1-D43F-43EF-871E-2A6420266E73}"/>
    <cellStyle name="Comma 3 4 13" xfId="3587" xr:uid="{2BC1348A-E259-48C6-8007-97469087C8B2}"/>
    <cellStyle name="Comma 3 4 13 2" xfId="4408" xr:uid="{00C10F6C-DBF6-4BF5-BA6C-09BCC2254661}"/>
    <cellStyle name="Comma 3 4 13 2 2" xfId="4790" xr:uid="{E0C37DDD-0276-41A8-B6E7-D9E6668C9729}"/>
    <cellStyle name="Comma 3 4 13 3" xfId="4626" xr:uid="{CF49A890-3108-480B-BE05-09607E1064E7}"/>
    <cellStyle name="Comma 3 4 14" xfId="3588" xr:uid="{79D7411F-F07B-4200-9233-FBECA7B06D8B}"/>
    <cellStyle name="Comma 3 4 14 2" xfId="4409" xr:uid="{27A636CB-6164-4808-B410-1B31A5DCC230}"/>
    <cellStyle name="Comma 3 4 14 2 2" xfId="4791" xr:uid="{4AE65D86-2425-40C4-B700-C23B1273B73A}"/>
    <cellStyle name="Comma 3 4 14 3" xfId="4627" xr:uid="{3586DC30-FC1F-4EBF-9545-4B8A28690C9A}"/>
    <cellStyle name="Comma 3 4 15" xfId="3589" xr:uid="{BBECBD58-821A-4848-9631-71145144AC27}"/>
    <cellStyle name="Comma 3 4 15 2" xfId="4410" xr:uid="{A5A46FB2-6F87-48C7-9789-878400BFC00E}"/>
    <cellStyle name="Comma 3 4 15 2 2" xfId="4792" xr:uid="{6D98EBC0-C3C4-405C-93E6-43C2C95A34D2}"/>
    <cellStyle name="Comma 3 4 15 3" xfId="4628" xr:uid="{4769A6DE-CF0D-40A0-9068-913E227E50EE}"/>
    <cellStyle name="Comma 3 4 16" xfId="4404" xr:uid="{B3C25B61-F980-4A23-9E13-D2DE9CFF6488}"/>
    <cellStyle name="Comma 3 4 16 2" xfId="4786" xr:uid="{910BFF04-BA7B-464B-84F8-736AA94A8C59}"/>
    <cellStyle name="Comma 3 4 17" xfId="4622" xr:uid="{06912180-4DF9-4D57-AA05-3C55AFB239D6}"/>
    <cellStyle name="Comma 3 4 18" xfId="5159" xr:uid="{3D04D27B-4C4E-4EEA-903B-FB45AEBDFA53}"/>
    <cellStyle name="Comma 3 4 19" xfId="5242" xr:uid="{3BB47041-5777-4C1F-938B-42E430E35C33}"/>
    <cellStyle name="Comma 3 4 2" xfId="640" xr:uid="{ED9F5639-5EAA-49B0-BFCB-CCEB9FCA9D8A}"/>
    <cellStyle name="Comma 3 4 2 10" xfId="2436" xr:uid="{8D181629-1FB7-4293-83B7-64543553AB1E}"/>
    <cellStyle name="Comma 3 4 2 2" xfId="2110" xr:uid="{29BFF54A-2C96-4E26-9C48-15C8BDA2A32B}"/>
    <cellStyle name="Comma 3 4 2 2 2" xfId="2927" xr:uid="{A256A506-2C6A-4422-AFFC-15E949721FD1}"/>
    <cellStyle name="Comma 3 4 2 2 2 2" xfId="4793" xr:uid="{3309BF58-1E94-454F-BE61-46620E9E8912}"/>
    <cellStyle name="Comma 3 4 2 2 3" xfId="4411" xr:uid="{8E8055E6-FB13-40C3-A630-36FEB3AEC074}"/>
    <cellStyle name="Comma 3 4 2 2 4" xfId="6968" xr:uid="{06457B78-3112-4ECB-A792-1231030763A8}"/>
    <cellStyle name="Comma 3 4 2 2 5" xfId="2685" xr:uid="{2ED44AA8-6C23-4115-B9AD-AA4E60934FEE}"/>
    <cellStyle name="Comma 3 4 2 3" xfId="1801" xr:uid="{1F3453EA-1675-4E76-BB14-B2B57A51BF14}"/>
    <cellStyle name="Comma 3 4 2 3 2" xfId="4629" xr:uid="{4CF73F32-ECE6-45E4-8419-B55D2D8617E4}"/>
    <cellStyle name="Comma 3 4 2 3 3" xfId="6697" xr:uid="{FB353A28-3308-4CEF-AF74-F03A64E08718}"/>
    <cellStyle name="Comma 3 4 2 3 4" xfId="2843" xr:uid="{2E6F3329-5B58-4D9F-B0DC-0E1C2AC4929D}"/>
    <cellStyle name="Comma 3 4 2 4" xfId="2735" xr:uid="{D7ECD001-454A-4360-A997-CE9DF041350D}"/>
    <cellStyle name="Comma 3 4 2 5" xfId="5501" xr:uid="{15CEF9B6-F169-4B32-8305-9F2F26DDFEA2}"/>
    <cellStyle name="Comma 3 4 2 6" xfId="5665" xr:uid="{D5CEF2C9-BD6C-46AA-B3AC-0F6121744B70}"/>
    <cellStyle name="Comma 3 4 2 7" xfId="5834" xr:uid="{097B143F-84B7-4D06-9E8C-97B6D7C787BA}"/>
    <cellStyle name="Comma 3 4 2 8" xfId="3590" xr:uid="{742327F7-1E97-4D48-92EC-BA186262945C}"/>
    <cellStyle name="Comma 3 4 2 9" xfId="2583" xr:uid="{657AE0D7-8F38-4318-9C9E-F1F8CE1A7E45}"/>
    <cellStyle name="Comma 3 4 20" xfId="5409" xr:uid="{C81C27E3-2117-4D83-84EF-236DDB92E4C9}"/>
    <cellStyle name="Comma 3 4 21" xfId="5568" xr:uid="{AC48A6AC-ED93-40E1-B3BE-E5B8F48BDE09}"/>
    <cellStyle name="Comma 3 4 22" xfId="5731" xr:uid="{426F3CAA-5325-4637-924D-85E3C44CF31C}"/>
    <cellStyle name="Comma 3 4 23" xfId="3583" xr:uid="{8FE0A492-10F7-4387-9CA7-8AF1EFB1CD4E}"/>
    <cellStyle name="Comma 3 4 24" xfId="5889" xr:uid="{DA42C05B-4BCD-4E2F-8C83-AA26F615393D}"/>
    <cellStyle name="Comma 3 4 25" xfId="2495" xr:uid="{A7A08484-D78F-40C3-9D02-88E8AB1A79AC}"/>
    <cellStyle name="Comma 3 4 26" xfId="2336" xr:uid="{AF741605-64FB-41DC-9EEB-35E8FC7ABCCD}"/>
    <cellStyle name="Comma 3 4 3" xfId="1637" xr:uid="{03F84D2F-6727-434E-90A0-E20382D23B85}"/>
    <cellStyle name="Comma 3 4 3 2" xfId="2886" xr:uid="{6A1A8E71-B1D7-4BD9-A111-CAE40E798F9E}"/>
    <cellStyle name="Comma 3 4 3 2 2" xfId="4794" xr:uid="{AB1BB224-CEA7-4E13-A8B6-819C21FF9542}"/>
    <cellStyle name="Comma 3 4 3 2 3" xfId="4412" xr:uid="{3D31ACF1-A412-474B-A7E2-3C5FB489BC30}"/>
    <cellStyle name="Comma 3 4 3 3" xfId="4630" xr:uid="{FF12E662-00DE-415D-9511-FE49CC0DB72F}"/>
    <cellStyle name="Comma 3 4 3 4" xfId="3591" xr:uid="{9B30F64B-9694-478F-9AAB-1ECB35A7C43F}"/>
    <cellStyle name="Comma 3 4 3 5" xfId="6541" xr:uid="{D9BC7731-A5E8-462C-BDEB-F9002CCB0FA3}"/>
    <cellStyle name="Comma 3 4 3 6" xfId="2635" xr:uid="{8E45D6F1-8F93-4CE2-8C2F-6069A1DC0CB4}"/>
    <cellStyle name="Comma 3 4 4" xfId="2763" xr:uid="{17996891-F35E-4B94-A5E7-A271E99DF585}"/>
    <cellStyle name="Comma 3 4 4 2" xfId="4413" xr:uid="{6DA3DF19-3BB6-4353-941F-D9A1C701E31B}"/>
    <cellStyle name="Comma 3 4 4 2 2" xfId="4795" xr:uid="{C792E0A4-0DB8-4DF6-8C3E-A1780FD32C83}"/>
    <cellStyle name="Comma 3 4 4 3" xfId="4631" xr:uid="{62BC0862-9D74-477B-A3F4-8BB2F5DB0AAE}"/>
    <cellStyle name="Comma 3 4 4 4" xfId="3592" xr:uid="{BB05E079-6F44-42FA-A842-F5BB6D0C56DB}"/>
    <cellStyle name="Comma 3 4 5" xfId="3112" xr:uid="{A7481752-DCEF-41A2-9522-CB53E151C9F3}"/>
    <cellStyle name="Comma 3 4 5 2" xfId="4414" xr:uid="{85E88B75-C10D-41ED-A20D-88A6311CBB52}"/>
    <cellStyle name="Comma 3 4 5 2 2" xfId="4796" xr:uid="{9F0E5F0F-45D5-49C1-9959-C67EEC9BEAD0}"/>
    <cellStyle name="Comma 3 4 5 3" xfId="4632" xr:uid="{7B9B7BB3-ED28-4132-9C59-261F7564E6BD}"/>
    <cellStyle name="Comma 3 4 5 4" xfId="3593" xr:uid="{56265EE4-4D7B-483A-8E84-AD1D0551A292}"/>
    <cellStyle name="Comma 3 4 6" xfId="3594" xr:uid="{2783AA50-9400-4C91-83F2-822EFBB7DBCE}"/>
    <cellStyle name="Comma 3 4 6 2" xfId="4415" xr:uid="{29ED0B63-F4A6-47AD-B2C8-C0AE6B19DE1C}"/>
    <cellStyle name="Comma 3 4 6 2 2" xfId="4797" xr:uid="{1C877606-0B56-45D8-A40C-D3AD7F2FB40B}"/>
    <cellStyle name="Comma 3 4 6 3" xfId="4633" xr:uid="{E6389EFF-408D-43F9-BD90-97FA0892AA49}"/>
    <cellStyle name="Comma 3 4 7" xfId="3595" xr:uid="{96111F31-D8E0-45E9-9D65-75F0DB6AFACC}"/>
    <cellStyle name="Comma 3 4 7 2" xfId="4416" xr:uid="{60B37450-A965-4FD7-BA79-CAF89DEF1157}"/>
    <cellStyle name="Comma 3 4 7 2 2" xfId="4798" xr:uid="{F195371B-9346-4718-B628-7DA3C9A1FC60}"/>
    <cellStyle name="Comma 3 4 7 3" xfId="4634" xr:uid="{FEA3E75D-FE2E-4115-A5E0-CBDC390575DE}"/>
    <cellStyle name="Comma 3 4 8" xfId="3596" xr:uid="{70339516-C886-4705-90C0-9BE748A4349D}"/>
    <cellStyle name="Comma 3 4 8 2" xfId="4417" xr:uid="{D82CCA56-B83A-4E56-89E0-217F129DED20}"/>
    <cellStyle name="Comma 3 4 8 2 2" xfId="4799" xr:uid="{F033F359-8C1F-4120-974D-63AE48FD21DF}"/>
    <cellStyle name="Comma 3 4 8 3" xfId="4635" xr:uid="{B2E90EF1-DC99-4184-B42B-F4843E82F1DA}"/>
    <cellStyle name="Comma 3 4 9" xfId="3597" xr:uid="{B4C136C5-AB19-4581-B844-314889C57746}"/>
    <cellStyle name="Comma 3 4 9 2" xfId="4418" xr:uid="{5EA5C50D-2A7F-4807-92D5-35DD25A57935}"/>
    <cellStyle name="Comma 3 4 9 2 2" xfId="4800" xr:uid="{24DB15B5-7B78-465C-B645-E801D554E0ED}"/>
    <cellStyle name="Comma 3 4 9 3" xfId="4636" xr:uid="{CDC6E1C1-2A70-44F0-9F47-D7B377C9C7D9}"/>
    <cellStyle name="Comma 3 5" xfId="556" xr:uid="{D34D43E9-6549-4399-9AAB-12D013A8BEF7}"/>
    <cellStyle name="Comma 3 5 10" xfId="3599" xr:uid="{83F024B1-3EDB-4DB2-B486-6B74C21C90AF}"/>
    <cellStyle name="Comma 3 5 10 2" xfId="4420" xr:uid="{2C64B796-4B74-4845-99E2-048EFAC2EF29}"/>
    <cellStyle name="Comma 3 5 10 2 2" xfId="4802" xr:uid="{84A7AE38-7E01-4BFF-AF04-771A9E30318C}"/>
    <cellStyle name="Comma 3 5 10 3" xfId="4638" xr:uid="{086C367F-B900-4806-A6ED-ABCD543170FE}"/>
    <cellStyle name="Comma 3 5 11" xfId="3600" xr:uid="{3FDBF3AC-8409-41F3-8127-3DB3B09BA11B}"/>
    <cellStyle name="Comma 3 5 11 2" xfId="4421" xr:uid="{19D3BE14-91EF-46AA-982F-136B913ECCA5}"/>
    <cellStyle name="Comma 3 5 11 2 2" xfId="4803" xr:uid="{C1825E8A-231F-4102-8B0C-3088D9AA7643}"/>
    <cellStyle name="Comma 3 5 11 3" xfId="4639" xr:uid="{400F1292-C793-49E1-8FB5-650AAA424DDA}"/>
    <cellStyle name="Comma 3 5 12" xfId="3601" xr:uid="{BDCF95A2-33DB-4E92-93B7-689A79CD2441}"/>
    <cellStyle name="Comma 3 5 12 2" xfId="4422" xr:uid="{0DEA190D-B234-4410-81FF-E8AAB00FFDA9}"/>
    <cellStyle name="Comma 3 5 12 2 2" xfId="4804" xr:uid="{16C28A36-AA14-4E54-899D-CD643DE36A57}"/>
    <cellStyle name="Comma 3 5 12 3" xfId="4640" xr:uid="{A1D82490-362A-403B-B221-A3B8449E95BD}"/>
    <cellStyle name="Comma 3 5 13" xfId="3602" xr:uid="{58751CD6-FFF6-4298-AEB2-DE0C44F9F90E}"/>
    <cellStyle name="Comma 3 5 13 2" xfId="4423" xr:uid="{C2423170-AA3C-4010-8922-97E9E9590BBD}"/>
    <cellStyle name="Comma 3 5 13 2 2" xfId="4805" xr:uid="{612986B1-70E1-4E7D-8C77-6B3EAA3A38EC}"/>
    <cellStyle name="Comma 3 5 13 3" xfId="4641" xr:uid="{3BD6B4DF-9098-4F39-B7DE-0423ADD3ED18}"/>
    <cellStyle name="Comma 3 5 14" xfId="3603" xr:uid="{3E43598D-B3C9-4989-BEA3-FF5BC999981B}"/>
    <cellStyle name="Comma 3 5 14 2" xfId="4424" xr:uid="{8D26B6E1-4BD3-4F5F-AA79-9A75C999DB80}"/>
    <cellStyle name="Comma 3 5 14 2 2" xfId="4806" xr:uid="{4AC58C4E-D02A-41B0-9DC7-9B847A08B0D0}"/>
    <cellStyle name="Comma 3 5 14 3" xfId="4642" xr:uid="{0E60495F-3B44-4AC8-9DCA-E06113BE8DF2}"/>
    <cellStyle name="Comma 3 5 15" xfId="3604" xr:uid="{B9AC7C9B-28F2-4C02-8804-AA792DE5EA62}"/>
    <cellStyle name="Comma 3 5 15 2" xfId="4425" xr:uid="{B6A67063-78E8-41EF-BD91-E2EDAC61DDD7}"/>
    <cellStyle name="Comma 3 5 15 2 2" xfId="4807" xr:uid="{95623991-0F35-4280-95D8-6503D0C7E64E}"/>
    <cellStyle name="Comma 3 5 15 3" xfId="4643" xr:uid="{B54B5140-3DA4-4BDC-823C-F157EC7F3541}"/>
    <cellStyle name="Comma 3 5 16" xfId="4419" xr:uid="{18BFA7F2-615C-45D5-BEA7-BA19ACE442CE}"/>
    <cellStyle name="Comma 3 5 16 2" xfId="4801" xr:uid="{AD41CA2A-D298-441A-801B-E0EA528D6008}"/>
    <cellStyle name="Comma 3 5 17" xfId="4637" xr:uid="{1957C4C0-A956-4A6D-9A36-AC8996538028}"/>
    <cellStyle name="Comma 3 5 18" xfId="5110" xr:uid="{A76BFC7D-7E6E-4D6E-95AA-5F974D01E7B1}"/>
    <cellStyle name="Comma 3 5 19" xfId="5210" xr:uid="{BAC66E73-4139-4A69-BE91-6339C073169D}"/>
    <cellStyle name="Comma 3 5 2" xfId="1915" xr:uid="{68060B8F-C7B7-4CF6-AE14-81D9794E0693}"/>
    <cellStyle name="Comma 3 5 2 10" xfId="2565" xr:uid="{193F5C12-0AF8-4921-8877-3817DA46E3DA}"/>
    <cellStyle name="Comma 3 5 2 2" xfId="2672" xr:uid="{272F2AF7-09C3-4A6C-B961-0F1D38F2C471}"/>
    <cellStyle name="Comma 3 5 2 2 2" xfId="2915" xr:uid="{AD30992B-EF53-444E-99C1-C11AC9D75018}"/>
    <cellStyle name="Comma 3 5 2 2 2 2" xfId="4808" xr:uid="{A243EB25-91C2-4571-8AEE-E0814EA4086B}"/>
    <cellStyle name="Comma 3 5 2 2 3" xfId="4426" xr:uid="{5E7ADF1D-A48B-4197-910B-F4359D67CBAA}"/>
    <cellStyle name="Comma 3 5 2 3" xfId="2825" xr:uid="{69A6AA7A-AB83-4E42-8CCD-8ACAE6D5D20E}"/>
    <cellStyle name="Comma 3 5 2 3 2" xfId="4644" xr:uid="{317C43BB-E44C-4F57-959B-81184937EDC8}"/>
    <cellStyle name="Comma 3 5 2 4" xfId="3047" xr:uid="{ABD509C1-80AA-4BBE-9DC4-C232E04646DE}"/>
    <cellStyle name="Comma 3 5 2 5" xfId="5446" xr:uid="{59651C66-C34B-48F0-9167-17A2BD81E1F7}"/>
    <cellStyle name="Comma 3 5 2 6" xfId="5607" xr:uid="{77B9B820-5052-46EE-8840-47D90B8C37AD}"/>
    <cellStyle name="Comma 3 5 2 7" xfId="5772" xr:uid="{5D147B6F-2980-431F-8170-53FE71DE19D1}"/>
    <cellStyle name="Comma 3 5 2 8" xfId="3605" xr:uid="{631C2B84-59BC-4997-8851-D457029D3FB1}"/>
    <cellStyle name="Comma 3 5 2 9" xfId="6805" xr:uid="{13FF2E58-253A-4B2B-AF0E-D2669A5E7663}"/>
    <cellStyle name="Comma 3 5 20" xfId="5373" xr:uid="{BDFF49FB-B6FE-435E-A8DF-FCAE71611CB3}"/>
    <cellStyle name="Comma 3 5 21" xfId="5532" xr:uid="{0C532E6B-6261-49A4-BED8-6E4E7276F97E}"/>
    <cellStyle name="Comma 3 5 22" xfId="5696" xr:uid="{F4DF4243-398B-445F-B7B7-97809528AD34}"/>
    <cellStyle name="Comma 3 5 23" xfId="3598" xr:uid="{D5EE1988-8C1F-4846-A443-7DFA8AF2ABFD}"/>
    <cellStyle name="Comma 3 5 24" xfId="2518" xr:uid="{6E7EC3CE-437B-4FCB-A426-99E8C61111F6}"/>
    <cellStyle name="Comma 3 5 25" xfId="2278" xr:uid="{F1DEF6E9-4BAE-49BB-88B1-56B9EAD800A6}"/>
    <cellStyle name="Comma 3 5 3" xfId="1714" xr:uid="{87963810-4E3B-405C-B0B6-4794BD0D582F}"/>
    <cellStyle name="Comma 3 5 3 2" xfId="2873" xr:uid="{24B73429-670B-42CA-BC0A-1A9ADA069547}"/>
    <cellStyle name="Comma 3 5 3 2 2" xfId="4809" xr:uid="{4D650453-FA05-4D12-9F96-0200D7169CFD}"/>
    <cellStyle name="Comma 3 5 3 2 3" xfId="4427" xr:uid="{00A2B881-F104-4E65-B9AB-8E9CE2F52C0D}"/>
    <cellStyle name="Comma 3 5 3 3" xfId="2949" xr:uid="{65806689-DD9D-4A8A-BB49-8C3781F909CA}"/>
    <cellStyle name="Comma 3 5 3 3 2" xfId="4645" xr:uid="{8B635467-BFBB-4604-BC1C-82D551FBC867}"/>
    <cellStyle name="Comma 3 5 3 4" xfId="5316" xr:uid="{F4864ED3-D317-491B-9DAC-2B5C35476C4F}"/>
    <cellStyle name="Comma 3 5 3 5" xfId="5470" xr:uid="{1C6CF0DE-EE3A-470A-AE09-2EB9F4F95E98}"/>
    <cellStyle name="Comma 3 5 3 6" xfId="5632" xr:uid="{A2268FD2-680C-4BEA-BC97-E39300730491}"/>
    <cellStyle name="Comma 3 5 3 7" xfId="5798" xr:uid="{FDBD6CD0-80EB-439E-9422-0216F2B4B992}"/>
    <cellStyle name="Comma 3 5 3 8" xfId="3606" xr:uid="{11EC50EE-5A7C-45DB-8CE0-98504C0C67BC}"/>
    <cellStyle name="Comma 3 5 3 9" xfId="2621" xr:uid="{7087CBA2-FA5D-49B5-8079-3E63DEA83197}"/>
    <cellStyle name="Comma 3 5 4" xfId="2783" xr:uid="{90DE04B8-76F6-4BD6-AC3B-69936723DFC8}"/>
    <cellStyle name="Comma 3 5 4 2" xfId="4428" xr:uid="{B9DC55B3-15FB-42E1-915F-FB15DD52D0F1}"/>
    <cellStyle name="Comma 3 5 4 2 2" xfId="4810" xr:uid="{26C3A8C3-5009-4956-9117-996D11804D58}"/>
    <cellStyle name="Comma 3 5 4 3" xfId="4646" xr:uid="{B65180FA-1F60-44AC-B536-001FEB2331F4}"/>
    <cellStyle name="Comma 3 5 4 4" xfId="3607" xr:uid="{DD854BC6-C481-4632-B94B-5E8532D44184}"/>
    <cellStyle name="Comma 3 5 5" xfId="3055" xr:uid="{E1841719-E556-40F7-A2AF-53CBCF40E8E1}"/>
    <cellStyle name="Comma 3 5 5 2" xfId="4429" xr:uid="{EE8E4782-74D3-4B6B-925D-E9EBACB0C7A2}"/>
    <cellStyle name="Comma 3 5 5 2 2" xfId="4811" xr:uid="{E2F65AA2-3F6A-4B36-99FB-0CE6EE3380DB}"/>
    <cellStyle name="Comma 3 5 5 3" xfId="4647" xr:uid="{5AFAD0A3-EB7B-4FEF-8ACB-484A5FA5DE68}"/>
    <cellStyle name="Comma 3 5 5 4" xfId="3608" xr:uid="{FD1E9DA0-8F44-45CD-8154-EC6B8513FBE5}"/>
    <cellStyle name="Comma 3 5 6" xfId="3609" xr:uid="{C39A6B6F-3A67-49C4-B0A6-D236234E1F8E}"/>
    <cellStyle name="Comma 3 5 6 2" xfId="4430" xr:uid="{E79C881F-6EB9-4E06-A11B-742C3777913C}"/>
    <cellStyle name="Comma 3 5 6 2 2" xfId="4812" xr:uid="{B3D84963-FB92-46C3-A933-B0051572C77F}"/>
    <cellStyle name="Comma 3 5 6 3" xfId="4648" xr:uid="{4682578D-8B5C-47A0-B0FE-E0186B3CDAB1}"/>
    <cellStyle name="Comma 3 5 7" xfId="3610" xr:uid="{79CC6EFB-7BA6-4390-A453-7903E226909E}"/>
    <cellStyle name="Comma 3 5 7 2" xfId="4431" xr:uid="{D6C28538-C5DF-4A4C-B58E-EEBFCCFC052E}"/>
    <cellStyle name="Comma 3 5 7 2 2" xfId="4813" xr:uid="{F2407279-672B-4A4E-8C1F-955F90642E2B}"/>
    <cellStyle name="Comma 3 5 7 3" xfId="4649" xr:uid="{B36149E3-23C7-4670-89FA-4AF41E002657}"/>
    <cellStyle name="Comma 3 5 8" xfId="3611" xr:uid="{892CF697-C9B9-4060-AE58-24EB65FFD27E}"/>
    <cellStyle name="Comma 3 5 8 2" xfId="4432" xr:uid="{7F1CE3D3-BB6B-4AD8-945E-4CB6935AB967}"/>
    <cellStyle name="Comma 3 5 8 2 2" xfId="4814" xr:uid="{7E51DE1F-0489-4846-9D51-E1EBF19F55D9}"/>
    <cellStyle name="Comma 3 5 8 3" xfId="4650" xr:uid="{21ED555A-6443-48A6-B696-E52BC9D71C41}"/>
    <cellStyle name="Comma 3 5 9" xfId="3612" xr:uid="{4E727386-AAEF-4558-8F98-7A3946F8DA1B}"/>
    <cellStyle name="Comma 3 5 9 2" xfId="4433" xr:uid="{BBDFC964-FE67-46CB-86DF-F56275E49E6C}"/>
    <cellStyle name="Comma 3 5 9 2 2" xfId="4815" xr:uid="{40A66C84-6DFE-4F6D-83AD-49E95AC070C3}"/>
    <cellStyle name="Comma 3 5 9 3" xfId="4651" xr:uid="{9A6D8DF8-480F-42A9-8C2C-A414A79832B5}"/>
    <cellStyle name="Comma 3 6" xfId="1529" xr:uid="{FEAAA1ED-CEFB-4AA4-A249-D379A71E9D71}"/>
    <cellStyle name="Comma 3 6 10" xfId="3614" xr:uid="{B06D1B96-8E3A-4F8E-A2A9-62C908696133}"/>
    <cellStyle name="Comma 3 6 10 2" xfId="4435" xr:uid="{207BD167-FB16-4E62-9E00-4BEBCCBB3A08}"/>
    <cellStyle name="Comma 3 6 10 2 2" xfId="4817" xr:uid="{D3293DA5-2613-4305-B3B5-A942DD9514B3}"/>
    <cellStyle name="Comma 3 6 10 3" xfId="4653" xr:uid="{A970F07D-243B-4F4E-8F3A-292848794560}"/>
    <cellStyle name="Comma 3 6 11" xfId="3615" xr:uid="{CA46A463-4275-448A-8B9D-10FF403909DF}"/>
    <cellStyle name="Comma 3 6 11 2" xfId="4436" xr:uid="{6583A1E3-B8BE-4378-AED0-7DACB34352CC}"/>
    <cellStyle name="Comma 3 6 11 2 2" xfId="4818" xr:uid="{54600C1D-D3F8-47B6-B5FC-835381285372}"/>
    <cellStyle name="Comma 3 6 11 3" xfId="4654" xr:uid="{EF7A7807-8904-49B5-B885-3BEFBAAC074F}"/>
    <cellStyle name="Comma 3 6 12" xfId="3616" xr:uid="{BA42C24C-F9F8-4531-B06C-44D7C11F1477}"/>
    <cellStyle name="Comma 3 6 12 2" xfId="4437" xr:uid="{07512DE4-3B27-4959-8239-7D89D72D8C7D}"/>
    <cellStyle name="Comma 3 6 12 2 2" xfId="4819" xr:uid="{9CDD6772-6ABC-4196-8517-0BBA8190D5B4}"/>
    <cellStyle name="Comma 3 6 12 3" xfId="4655" xr:uid="{49B1FA09-5964-4AD2-A1E9-292DA3B08589}"/>
    <cellStyle name="Comma 3 6 13" xfId="3617" xr:uid="{626F3533-C22F-4807-8201-C7FDD695CBA2}"/>
    <cellStyle name="Comma 3 6 13 2" xfId="4438" xr:uid="{63F827CF-4C7B-4DFC-B5DF-65AE061CA125}"/>
    <cellStyle name="Comma 3 6 13 2 2" xfId="4820" xr:uid="{E1F805FC-5889-49DF-9E81-91ECDEA37D30}"/>
    <cellStyle name="Comma 3 6 13 3" xfId="4656" xr:uid="{DCF0E8A8-BD48-4D51-9057-86A9C741C16B}"/>
    <cellStyle name="Comma 3 6 14" xfId="3618" xr:uid="{41927410-8BD8-4D26-AA31-63A7F965481E}"/>
    <cellStyle name="Comma 3 6 14 2" xfId="4439" xr:uid="{FCCA665C-19B0-494E-A61F-CEB55D4C59A5}"/>
    <cellStyle name="Comma 3 6 14 2 2" xfId="4821" xr:uid="{C3A19A9B-BD73-43E3-B935-C1469FF6EA9D}"/>
    <cellStyle name="Comma 3 6 14 3" xfId="4657" xr:uid="{81EDCBBF-63DF-45A0-9B43-B8789751947A}"/>
    <cellStyle name="Comma 3 6 15" xfId="3619" xr:uid="{5B8FC214-E157-4319-844F-C2C65ACA7A3A}"/>
    <cellStyle name="Comma 3 6 15 2" xfId="4440" xr:uid="{BB6C8C47-1E36-4DD6-8D22-1864B002024B}"/>
    <cellStyle name="Comma 3 6 15 2 2" xfId="4822" xr:uid="{90842A64-5032-47B7-BFED-4300B620A500}"/>
    <cellStyle name="Comma 3 6 15 3" xfId="4658" xr:uid="{52E86E8A-5B8D-41FF-9244-CACC4CF0883A}"/>
    <cellStyle name="Comma 3 6 16" xfId="4434" xr:uid="{652DBB9B-5652-4D0D-98EE-92B1208EA2E5}"/>
    <cellStyle name="Comma 3 6 16 2" xfId="4816" xr:uid="{8F758FC0-50AA-46C5-8371-6E62CEF4E784}"/>
    <cellStyle name="Comma 3 6 17" xfId="4652" xr:uid="{84C1D891-AE0E-4802-9880-5898F2017A1E}"/>
    <cellStyle name="Comma 3 6 18" xfId="5094" xr:uid="{85919AD3-9763-4DCF-B1D8-F72E2DB575BE}"/>
    <cellStyle name="Comma 3 6 19" xfId="5308" xr:uid="{20E0EE44-1C11-40D3-AF79-1D808D0E2FD0}"/>
    <cellStyle name="Comma 3 6 2" xfId="1779" xr:uid="{F33734D3-8E91-41CA-8E8B-43908F2AE36E}"/>
    <cellStyle name="Comma 3 6 2 2" xfId="2901" xr:uid="{EC30A8FC-4621-4537-B839-A0E0C154DC78}"/>
    <cellStyle name="Comma 3 6 2 2 2" xfId="4823" xr:uid="{EDA20F0E-E0EB-4929-92AC-574336F22D68}"/>
    <cellStyle name="Comma 3 6 2 2 3" xfId="4441" xr:uid="{6B582291-E177-4B6F-A6F1-3FC9CFEE32A3}"/>
    <cellStyle name="Comma 3 6 2 3" xfId="4659" xr:uid="{4E8789FC-51C1-41A9-8264-C0C71383DA34}"/>
    <cellStyle name="Comma 3 6 2 4" xfId="3620" xr:uid="{183EFFD6-3727-4C42-BA84-471256E9AE0B}"/>
    <cellStyle name="Comma 3 6 2 5" xfId="6677" xr:uid="{BF3C5A4C-2DA1-4559-A8E4-CB6C9F1E1314}"/>
    <cellStyle name="Comma 3 6 2 6" xfId="2657" xr:uid="{6C2765B9-43EB-425B-AEA2-143E5D26ACB6}"/>
    <cellStyle name="Comma 3 6 20" xfId="5462" xr:uid="{B524E923-6C8C-4795-9835-71271424BA0F}"/>
    <cellStyle name="Comma 3 6 21" xfId="5624" xr:uid="{E22B09C4-6163-4FD3-85C3-0E625764C0D1}"/>
    <cellStyle name="Comma 3 6 22" xfId="5789" xr:uid="{A69FC328-8B86-43D8-BB3B-E8371E2D9690}"/>
    <cellStyle name="Comma 3 6 23" xfId="3613" xr:uid="{F8058E45-EA58-43FD-B036-7AE108588FE2}"/>
    <cellStyle name="Comma 3 6 24" xfId="2550" xr:uid="{8E083351-256C-4C94-98FC-B30183FF5F54}"/>
    <cellStyle name="Comma 3 6 25" xfId="2249" xr:uid="{CFC79AB2-F37A-4C18-952B-33C70273DBFE}"/>
    <cellStyle name="Comma 3 6 26" xfId="1746" xr:uid="{E1B33EDB-0F04-4670-A40E-39A990177BB7}"/>
    <cellStyle name="Comma 3 6 3" xfId="2810" xr:uid="{69A64661-074F-4CBF-818A-CF90E746DDE9}"/>
    <cellStyle name="Comma 3 6 3 2" xfId="4442" xr:uid="{D9B7FE13-7164-4A87-B66A-DCBD682474B6}"/>
    <cellStyle name="Comma 3 6 3 2 2" xfId="4824" xr:uid="{2D9B5F70-431D-4629-A4FF-3F6D9135ACEB}"/>
    <cellStyle name="Comma 3 6 3 3" xfId="4660" xr:uid="{F336B966-3753-4AF2-9FCA-F2EC5FE71D98}"/>
    <cellStyle name="Comma 3 6 3 4" xfId="3621" xr:uid="{21940D81-C5C8-43D2-A9FA-8D796EA23D45}"/>
    <cellStyle name="Comma 3 6 4" xfId="3135" xr:uid="{8AB3C833-FF1A-4B4B-AED2-0E10F644B78E}"/>
    <cellStyle name="Comma 3 6 4 2" xfId="4443" xr:uid="{5445F7AD-17CB-4E82-B172-92777046DE78}"/>
    <cellStyle name="Comma 3 6 4 2 2" xfId="4825" xr:uid="{F79EDD20-AEA6-4803-A702-C363BB0224A5}"/>
    <cellStyle name="Comma 3 6 4 3" xfId="4661" xr:uid="{74F5F164-A407-45BE-A84C-2389FDEC0998}"/>
    <cellStyle name="Comma 3 6 4 4" xfId="3622" xr:uid="{3034BB7F-2803-494F-A865-2FE3D09FCDE7}"/>
    <cellStyle name="Comma 3 6 5" xfId="3623" xr:uid="{BDEAE615-B733-4F04-835E-6BC67E4720BC}"/>
    <cellStyle name="Comma 3 6 5 2" xfId="4444" xr:uid="{3DFC1689-40E7-4511-9DB2-72B57A3D2103}"/>
    <cellStyle name="Comma 3 6 5 2 2" xfId="4826" xr:uid="{80B74674-F163-41B6-B330-10A340A7C3B7}"/>
    <cellStyle name="Comma 3 6 5 3" xfId="4662" xr:uid="{1DEA95DF-2B68-47B4-872A-905F2687D79D}"/>
    <cellStyle name="Comma 3 6 6" xfId="3624" xr:uid="{7E2AB20F-9659-43D6-8984-DAF71C4E9892}"/>
    <cellStyle name="Comma 3 6 6 2" xfId="4445" xr:uid="{677EE08B-A6B5-4004-A4E8-52498924119F}"/>
    <cellStyle name="Comma 3 6 6 2 2" xfId="4827" xr:uid="{9BC58FDC-790D-4D61-B213-2FEDC2FF5E9C}"/>
    <cellStyle name="Comma 3 6 6 3" xfId="4663" xr:uid="{80185693-5117-456F-8CD3-35D7E676D08B}"/>
    <cellStyle name="Comma 3 6 7" xfId="3625" xr:uid="{3478303B-EAFA-4330-A589-C43DA6E2236D}"/>
    <cellStyle name="Comma 3 6 7 2" xfId="4446" xr:uid="{332B0992-4BA1-4584-A963-0D9EB5C6C6CB}"/>
    <cellStyle name="Comma 3 6 7 2 2" xfId="4828" xr:uid="{3EA70B4E-EA21-40CC-BCD0-D0A58C063B32}"/>
    <cellStyle name="Comma 3 6 7 3" xfId="4664" xr:uid="{97DB0B56-6900-437F-87AF-062490FCA4F7}"/>
    <cellStyle name="Comma 3 6 8" xfId="3626" xr:uid="{2EE0FF23-0C8D-4E05-8687-0ADD177B73E9}"/>
    <cellStyle name="Comma 3 6 8 2" xfId="4447" xr:uid="{62B3D821-3550-4E8C-B3C2-7DA7A9B5A939}"/>
    <cellStyle name="Comma 3 6 8 2 2" xfId="4829" xr:uid="{FB743597-1022-4B3E-81EC-FEDEA8821291}"/>
    <cellStyle name="Comma 3 6 8 3" xfId="4665" xr:uid="{5CD0DCEF-7968-43F0-8759-6F374D9EC732}"/>
    <cellStyle name="Comma 3 6 9" xfId="3627" xr:uid="{62B96F54-3FDF-4074-ACC3-24460948F2E1}"/>
    <cellStyle name="Comma 3 6 9 2" xfId="4448" xr:uid="{A9354FAC-F224-4347-A39F-B7B4F14BCD94}"/>
    <cellStyle name="Comma 3 6 9 2 2" xfId="4830" xr:uid="{E664C73B-B524-4B25-B0D6-E8D15618A2E6}"/>
    <cellStyle name="Comma 3 6 9 3" xfId="4666" xr:uid="{9BFFB765-0AD2-4558-ADE3-EAE5619FDA55}"/>
    <cellStyle name="Comma 3 7" xfId="2606" xr:uid="{D9DF3523-60DB-43C8-B697-190F72C81123}"/>
    <cellStyle name="Comma 3 7 2" xfId="2860" xr:uid="{EF6308FF-207E-4FDE-8CB4-721826D60F39}"/>
    <cellStyle name="Comma 3 7 3" xfId="3565" xr:uid="{D6060621-9613-41F6-880C-82ED03472A30}"/>
    <cellStyle name="Comma 3 8" xfId="2485" xr:uid="{BE982D98-29E6-49BE-A62D-A18246EF6222}"/>
    <cellStyle name="Comma 3 8 2" xfId="4539" xr:uid="{028FDE2C-C3A5-41D2-9A8A-2668289E34AF}"/>
    <cellStyle name="Comma 3 9" xfId="2268" xr:uid="{25BE86C6-1102-465C-BA52-9AFE6F8A0762}"/>
    <cellStyle name="Comma 3 9 10" xfId="2752" xr:uid="{D1587D97-FD00-4BBF-A75E-F6B4C541C11B}"/>
    <cellStyle name="Comma 3 9 2" xfId="2353" xr:uid="{D259F8AA-38FE-4B8D-9406-AAF45A616907}"/>
    <cellStyle name="Comma 3 9 2 2" xfId="2855" xr:uid="{2A7FAC57-CD04-498F-9F6B-3FF99D98301D}"/>
    <cellStyle name="Comma 3 9 2 2 2" xfId="5512" xr:uid="{355628F5-4E31-4360-BE26-6EB764C66583}"/>
    <cellStyle name="Comma 3 9 2 2 3" xfId="5677" xr:uid="{C8253215-0972-4429-8816-8BC598032795}"/>
    <cellStyle name="Comma 3 9 2 2 4" xfId="5847" xr:uid="{ACF0579D-72EB-4993-941F-443AE960278D}"/>
    <cellStyle name="Comma 3 9 2 2 5" xfId="5358" xr:uid="{26649CD8-23B1-4EFB-BDBB-EBE00D2FEB5C}"/>
    <cellStyle name="Comma 3 9 2 3" xfId="5255" xr:uid="{D09E42A8-D544-4FF7-8BF2-C6562B159659}"/>
    <cellStyle name="Comma 3 9 2 4" xfId="5421" xr:uid="{63B1E733-C3C7-4A70-ADC7-61F988A4F36C}"/>
    <cellStyle name="Comma 3 9 2 5" xfId="5581" xr:uid="{777817D7-9CAD-4623-B9FD-10B4837B43FE}"/>
    <cellStyle name="Comma 3 9 2 6" xfId="5744" xr:uid="{32EA415B-188F-41A4-BB5E-419AAC298AF9}"/>
    <cellStyle name="Comma 3 9 2 7" xfId="5175" xr:uid="{8B55676E-B070-41D1-89D5-2E5A2376E484}"/>
    <cellStyle name="Comma 3 9 3" xfId="2358" xr:uid="{4BD914B6-765E-4474-8192-4C004BDDDD4B}"/>
    <cellStyle name="Comma 3 9 3 2" xfId="2475" xr:uid="{735591FA-BB3C-4774-BD66-AD3654A3FCD8}"/>
    <cellStyle name="Comma 3 9 3 2 2" xfId="3072" xr:uid="{CB49F809-9B20-43D8-8543-DA0F3B286C51}"/>
    <cellStyle name="Comma 3 9 3 2 3" xfId="5516" xr:uid="{4264417A-9D70-4B46-B0EC-9ECA15E107BD}"/>
    <cellStyle name="Comma 3 9 3 2 4" xfId="5681" xr:uid="{B701A888-3435-45F7-9FF2-67FAFC3FFA62}"/>
    <cellStyle name="Comma 3 9 3 2 5" xfId="5851" xr:uid="{B721D107-63B0-4681-B7FF-88A84581A28A}"/>
    <cellStyle name="Comma 3 9 3 3" xfId="5179" xr:uid="{3EE49AAD-D279-47E7-8775-5BE8086CA387}"/>
    <cellStyle name="Comma 3 9 4" xfId="3086" xr:uid="{790A4994-B474-4897-958D-3165210EFF3C}"/>
    <cellStyle name="Comma 3 9 4 2" xfId="5313" xr:uid="{93A1BFFA-618D-400B-AB2B-80F936330D70}"/>
    <cellStyle name="Comma 3 9 4 3" xfId="5466" xr:uid="{3A3D7710-5754-4D9A-B8E7-F8581640F0D7}"/>
    <cellStyle name="Comma 3 9 4 4" xfId="5628" xr:uid="{B9FCBA21-554E-42FA-8BFC-B73E37B0E5CB}"/>
    <cellStyle name="Comma 3 9 4 5" xfId="5794" xr:uid="{68952F5A-BF51-48E1-ABEC-1324A536BAB7}"/>
    <cellStyle name="Comma 3 9 4 6" xfId="5106" xr:uid="{377E6999-30DC-4FA0-B392-CBBC174C9762}"/>
    <cellStyle name="Comma 3 9 5" xfId="5206" xr:uid="{FBC0490E-9C4D-4CBF-88AF-9425AB1432BC}"/>
    <cellStyle name="Comma 3 9 6" xfId="5369" xr:uid="{27BDF2E6-20E4-4923-8E2F-AD5C40068923}"/>
    <cellStyle name="Comma 3 9 7" xfId="5528" xr:uid="{32DC4FAF-8616-407E-B638-5EDCC2C6AA34}"/>
    <cellStyle name="Comma 3 9 8" xfId="5692" xr:uid="{D7277EBB-36DC-4FAA-8874-1616F896B7D5}"/>
    <cellStyle name="Comma 3 9 9" xfId="4888" xr:uid="{CF5C88B2-FD5A-4D0B-808B-0D5C46D9B22B}"/>
    <cellStyle name="Comma 3_Bowling 2008 F_By Branch (Q4)" xfId="3628" xr:uid="{E4FF26F3-B4BE-4644-9FE9-337F56CA0A88}"/>
    <cellStyle name="Comma 30" xfId="505" xr:uid="{8E1C0A88-5734-4D98-9D04-DAA50417E071}"/>
    <cellStyle name="Comma 30 2" xfId="673" xr:uid="{4018E416-3AA2-43AD-9B47-B7FBC655C636}"/>
    <cellStyle name="Comma 30 2 2" xfId="2140" xr:uid="{89E1D09E-2518-4D3F-8C93-95C6B54954A6}"/>
    <cellStyle name="Comma 30 2 2 2" xfId="4875" xr:uid="{D7658A19-BC9E-4E2C-BBA5-C37F30E8084E}"/>
    <cellStyle name="Comma 30 2 2 3" xfId="6998" xr:uid="{F9880F6D-F011-4200-A852-001EC78F3DD4}"/>
    <cellStyle name="Comma 30 2 2 4" xfId="7697" xr:uid="{F88E7F64-90A8-41E3-B441-72F790B0A768}"/>
    <cellStyle name="Comma 30 2 2 5" xfId="4509" xr:uid="{18E28D1D-D294-49AD-83BF-946FADF6F577}"/>
    <cellStyle name="Comma 30 2 3" xfId="1866" xr:uid="{220FA33C-CC19-4AD1-A4C2-74BE84131F2A}"/>
    <cellStyle name="Comma 30 2 3 2" xfId="6758" xr:uid="{4543A3C1-251F-4911-9BA7-803DD2E38A88}"/>
    <cellStyle name="Comma 30 2 3 3" xfId="7486" xr:uid="{97A2251D-B201-46B0-B7DC-D221CD12DDDA}"/>
    <cellStyle name="Comma 30 2 3 4" xfId="4723" xr:uid="{81C9994D-A838-4FC1-B3B8-2F06B592E8C8}"/>
    <cellStyle name="Comma 30 2 4" xfId="6479" xr:uid="{2182328B-460C-43BF-A947-B1AC71A5534D}"/>
    <cellStyle name="Comma 30 2 5" xfId="7280" xr:uid="{1BD1E40C-F33B-42A1-BF42-2D4CFC796D30}"/>
    <cellStyle name="Comma 30 2 6" xfId="4320" xr:uid="{B90EB51E-3B65-4F98-932A-FB95167630B4}"/>
    <cellStyle name="Comma 30 3" xfId="2018" xr:uid="{CD6BF535-52E5-496F-8B4B-F910ED26620A}"/>
    <cellStyle name="Comma 30 3 2" xfId="6888" xr:uid="{B854686B-248B-4E7C-88BD-60BC3736F4CD}"/>
    <cellStyle name="Comma 30 3 3" xfId="7605" xr:uid="{2BC526D0-3985-4E3B-B12D-79D619C3919B}"/>
    <cellStyle name="Comma 30 3 4" xfId="5944" xr:uid="{3D31829C-94EF-4C50-8FE5-2C7CD51C7127}"/>
    <cellStyle name="Comma 30 4" xfId="1669" xr:uid="{A1ACD4DA-AB42-429C-91D7-81820A1779B6}"/>
    <cellStyle name="Comma 30 4 2" xfId="6574" xr:uid="{6271783F-57EE-4CA3-82EC-27EB92C7A4B9}"/>
    <cellStyle name="Comma 30 4 3" xfId="7349" xr:uid="{52AB8BBA-B0F3-4AD8-9BDE-F95BD96AF883}"/>
    <cellStyle name="Comma 30 4 4" xfId="6188" xr:uid="{FA9BC4D0-A3A8-43BC-850B-5E10B393EA85}"/>
    <cellStyle name="Comma 30 5" xfId="6373" xr:uid="{7F8B7742-61D7-48F5-8F88-A3D98C4F04C3}"/>
    <cellStyle name="Comma 30 6" xfId="7172" xr:uid="{AC7BA5FF-E9C6-4581-A9F4-BCFA5EBF3392}"/>
    <cellStyle name="Comma 30 7" xfId="3629" xr:uid="{F550A58A-A7B8-4D65-83D0-1722DE5603BB}"/>
    <cellStyle name="Comma 31" xfId="506" xr:uid="{ABD3E3EB-B3B8-4B75-9D45-B89AC8DDCD58}"/>
    <cellStyle name="Comma 31 2" xfId="674" xr:uid="{480C6D9A-7CD8-4A1F-81B2-9EFB4AC9F3DC}"/>
    <cellStyle name="Comma 31 2 2" xfId="2141" xr:uid="{774B289D-A505-476B-943F-C0CFEC98E0AC}"/>
    <cellStyle name="Comma 31 2 2 2" xfId="7698" xr:uid="{2295DAB8-E674-4BF2-9521-246BB1EDF625}"/>
    <cellStyle name="Comma 31 2 2 3" xfId="6999" xr:uid="{E611D36B-279B-49D7-964E-5245EBBD98F8}"/>
    <cellStyle name="Comma 31 2 3" xfId="1867" xr:uid="{43418A9F-C8A0-4880-807C-470071F0CC90}"/>
    <cellStyle name="Comma 31 2 3 2" xfId="7487" xr:uid="{4785233C-899C-4D1F-ABCA-F80608F676DC}"/>
    <cellStyle name="Comma 31 2 3 3" xfId="6759" xr:uid="{D03FA1DD-4420-48A3-86E8-BCB8A240384F}"/>
    <cellStyle name="Comma 31 2 4" xfId="6480" xr:uid="{290B0238-B0A7-427C-9081-FE5C1B2E0160}"/>
    <cellStyle name="Comma 31 2 5" xfId="7281" xr:uid="{2BB851E7-AD8F-4F5E-B2FF-A4F827E48F7C}"/>
    <cellStyle name="Comma 31 2 6" xfId="5945" xr:uid="{EA741B08-C088-4026-BFCF-A93D3F74D426}"/>
    <cellStyle name="Comma 31 3" xfId="2019" xr:uid="{88FF6C9E-7FD7-46A8-ACDE-D3CFAABD751D}"/>
    <cellStyle name="Comma 31 3 2" xfId="6889" xr:uid="{FDE6EE4C-1AFF-436B-89B0-B8AD9F545AA9}"/>
    <cellStyle name="Comma 31 3 3" xfId="7606" xr:uid="{1F239B06-CD0A-42B3-AF6E-15A3ED1713D7}"/>
    <cellStyle name="Comma 31 3 4" xfId="6189" xr:uid="{C4F5DB82-7D72-467C-8C48-776BB04CB950}"/>
    <cellStyle name="Comma 31 4" xfId="1670" xr:uid="{9A662435-0940-426F-8179-32C12BB99E5D}"/>
    <cellStyle name="Comma 31 4 2" xfId="7350" xr:uid="{971CA0E3-D5EB-4B56-9003-03EC3DD003B2}"/>
    <cellStyle name="Comma 31 4 3" xfId="6575" xr:uid="{31CB10EF-C663-4915-AA1E-AF02D88E2DDC}"/>
    <cellStyle name="Comma 31 5" xfId="6374" xr:uid="{9111CEDD-82D4-4452-A67B-269ED976B8F8}"/>
    <cellStyle name="Comma 31 6" xfId="7173" xr:uid="{1EA584CC-6923-4470-BE43-200B78AC7FEB}"/>
    <cellStyle name="Comma 31 7" xfId="3630" xr:uid="{BF0B8323-6BDB-4DB0-995E-79053C368C33}"/>
    <cellStyle name="Comma 32" xfId="507" xr:uid="{5F4271A9-28D3-4156-9DB9-6C3EE49A978C}"/>
    <cellStyle name="Comma 32 2" xfId="675" xr:uid="{2E302262-25CC-43A2-B608-F63077923437}"/>
    <cellStyle name="Comma 32 2 2" xfId="2142" xr:uid="{1EE7ADB0-96AD-4D0E-A4A4-3263A6F178EF}"/>
    <cellStyle name="Comma 32 2 2 2" xfId="7699" xr:uid="{A92F48DB-57F7-4A92-9E63-76871AE84245}"/>
    <cellStyle name="Comma 32 2 2 3" xfId="7000" xr:uid="{7B3ADC1A-CBF9-4170-98B6-795C8DA7B59F}"/>
    <cellStyle name="Comma 32 2 3" xfId="1868" xr:uid="{D76F1A5B-CC4D-4E10-B0C6-FEA9146E45E8}"/>
    <cellStyle name="Comma 32 2 3 2" xfId="7488" xr:uid="{1CF9DD5B-C66C-4C0E-B72D-CCAC9A5B143B}"/>
    <cellStyle name="Comma 32 2 3 3" xfId="6760" xr:uid="{E899E7DD-FB54-42A6-B5E7-11718D7AF662}"/>
    <cellStyle name="Comma 32 2 4" xfId="6481" xr:uid="{96604438-3D9D-4CEC-80D2-D8460824AF62}"/>
    <cellStyle name="Comma 32 2 5" xfId="7282" xr:uid="{CE879421-5ECD-4D8B-A8A9-BC6F27C75EDE}"/>
    <cellStyle name="Comma 32 2 6" xfId="5946" xr:uid="{BF50D0D1-8477-4836-95A1-BA58C7E4388D}"/>
    <cellStyle name="Comma 32 3" xfId="2020" xr:uid="{B0C4F054-4200-4B68-8E6A-D970141A9748}"/>
    <cellStyle name="Comma 32 3 2" xfId="6890" xr:uid="{45445C9D-9399-4642-894B-4A0AF6002748}"/>
    <cellStyle name="Comma 32 3 3" xfId="7607" xr:uid="{16D05610-65F3-48B1-933E-C4B5CA858135}"/>
    <cellStyle name="Comma 32 3 4" xfId="6190" xr:uid="{16018761-202F-4DE5-9C47-1B86D0D07E2D}"/>
    <cellStyle name="Comma 32 4" xfId="1671" xr:uid="{60398F00-403F-4AAA-9F1F-ACF227B6C240}"/>
    <cellStyle name="Comma 32 4 2" xfId="7351" xr:uid="{B810E562-361A-45EE-A2C5-9CCFA59CD948}"/>
    <cellStyle name="Comma 32 4 3" xfId="6576" xr:uid="{D58A74CC-79D0-455F-AA74-0D5D369564F6}"/>
    <cellStyle name="Comma 32 5" xfId="6375" xr:uid="{1BFCFF96-F755-41DA-A216-DCFC54BB3512}"/>
    <cellStyle name="Comma 32 6" xfId="7174" xr:uid="{8556C37A-5921-45E2-B23A-53014EADAE1F}"/>
    <cellStyle name="Comma 32 7" xfId="3631" xr:uid="{EFF975C6-1BFF-4C67-B4A1-9083B20A100B}"/>
    <cellStyle name="Comma 33" xfId="508" xr:uid="{3F8FF601-E6F3-4297-9530-BA61DF5842FF}"/>
    <cellStyle name="Comma 33 2" xfId="676" xr:uid="{14F82FD6-26EB-4597-9BEA-7F4759646B34}"/>
    <cellStyle name="Comma 33 2 2" xfId="2143" xr:uid="{BC2875DD-B3CE-41E8-8C60-310418E9FC3A}"/>
    <cellStyle name="Comma 33 2 2 2" xfId="7700" xr:uid="{B00B5150-5532-45FB-A6E5-4E8554DB0DB5}"/>
    <cellStyle name="Comma 33 2 2 3" xfId="7001" xr:uid="{9CAC0F23-B86A-4A4B-AE61-F97FEBACC18F}"/>
    <cellStyle name="Comma 33 2 3" xfId="1869" xr:uid="{EEBFA7B3-3C90-4B2B-AD2A-90C2BE069C8C}"/>
    <cellStyle name="Comma 33 2 3 2" xfId="7489" xr:uid="{10B4862B-1064-4A8E-A01E-0B62E5488D31}"/>
    <cellStyle name="Comma 33 2 3 3" xfId="6761" xr:uid="{F304055A-9661-4387-B15E-58B070C0F781}"/>
    <cellStyle name="Comma 33 2 4" xfId="6482" xr:uid="{365D2948-B945-4F77-8463-25CB50EFC81A}"/>
    <cellStyle name="Comma 33 2 5" xfId="7283" xr:uid="{E9B20BE7-BCAC-434A-9BD1-E5C8690B8594}"/>
    <cellStyle name="Comma 33 2 6" xfId="5947" xr:uid="{0AF81CC5-25FA-4B27-8347-46E542FEE104}"/>
    <cellStyle name="Comma 33 3" xfId="2021" xr:uid="{29EF7BE9-ED62-4D7D-BBC0-7BD0902B44E6}"/>
    <cellStyle name="Comma 33 3 2" xfId="6891" xr:uid="{A6EA8AA9-1EF6-4E29-BD63-48E682F5C216}"/>
    <cellStyle name="Comma 33 3 3" xfId="7608" xr:uid="{5D3A8F27-7A4F-4838-85C0-99369749AD19}"/>
    <cellStyle name="Comma 33 3 4" xfId="6191" xr:uid="{53E051FB-1634-4131-B6F6-CDE0D10D9F69}"/>
    <cellStyle name="Comma 33 4" xfId="1672" xr:uid="{F9848BA5-E638-4D6D-B4B8-84FFFE4C549F}"/>
    <cellStyle name="Comma 33 4 2" xfId="7352" xr:uid="{3B47DD5D-1C11-48D1-BC6F-5D301B1E8841}"/>
    <cellStyle name="Comma 33 4 3" xfId="6577" xr:uid="{08C382F4-BEB6-4325-8FA5-C35EE16ADC89}"/>
    <cellStyle name="Comma 33 5" xfId="6376" xr:uid="{99901E62-B829-4288-908B-2150C9989C33}"/>
    <cellStyle name="Comma 33 6" xfId="7175" xr:uid="{7C64ED31-DF85-48CB-94E5-F0F16C4592AA}"/>
    <cellStyle name="Comma 33 7" xfId="3632" xr:uid="{135B468D-5DAD-40D1-8582-BF2671E9A4BC}"/>
    <cellStyle name="Comma 34" xfId="509" xr:uid="{61F484F3-5F34-4EF0-88E7-FD90058560B2}"/>
    <cellStyle name="Comma 34 2" xfId="677" xr:uid="{7F61B5EB-9CA9-40D0-A70D-CBF8E79693F9}"/>
    <cellStyle name="Comma 34 2 2" xfId="2144" xr:uid="{0694BE81-E9F2-49DF-B23C-85757DE9123A}"/>
    <cellStyle name="Comma 34 2 2 2" xfId="7701" xr:uid="{AC459FE3-688D-4A4A-BC77-EE3676604FF4}"/>
    <cellStyle name="Comma 34 2 2 3" xfId="7002" xr:uid="{E9961283-7A8C-49AE-B9A7-C7EF18567B16}"/>
    <cellStyle name="Comma 34 2 3" xfId="1870" xr:uid="{487C1033-980D-4DBB-860A-05501AA5D430}"/>
    <cellStyle name="Comma 34 2 3 2" xfId="7490" xr:uid="{79AFFD4F-3423-4BCF-B464-56605AFFAFAB}"/>
    <cellStyle name="Comma 34 2 3 3" xfId="6762" xr:uid="{34908A5C-4F70-4985-94E1-18645F114C13}"/>
    <cellStyle name="Comma 34 2 4" xfId="6483" xr:uid="{0B30BA01-AAFB-4351-A056-79F2AFC8D079}"/>
    <cellStyle name="Comma 34 2 5" xfId="7284" xr:uid="{52B806E2-CA9B-4D74-ABAE-C323545AA26E}"/>
    <cellStyle name="Comma 34 2 6" xfId="5948" xr:uid="{1A8E54CA-E8BB-4AC1-9BFF-BB046BE1D28F}"/>
    <cellStyle name="Comma 34 3" xfId="2022" xr:uid="{3F8E9BE5-7E8C-4D78-A19B-8C97EFFF0B37}"/>
    <cellStyle name="Comma 34 3 2" xfId="6892" xr:uid="{ADB915C1-ECE2-4D60-8FFE-B5B05B089BC4}"/>
    <cellStyle name="Comma 34 3 3" xfId="7609" xr:uid="{CC1361BE-EA97-49DA-95B2-50AC923A1466}"/>
    <cellStyle name="Comma 34 3 4" xfId="6192" xr:uid="{2E9AE1EF-0014-44AC-9127-81AD4A8AD5E0}"/>
    <cellStyle name="Comma 34 4" xfId="1673" xr:uid="{E7413B6A-F029-4D97-A10A-0A96BEAEB332}"/>
    <cellStyle name="Comma 34 4 2" xfId="7353" xr:uid="{7EB1171D-C08B-4366-B2F1-60C533A3B311}"/>
    <cellStyle name="Comma 34 4 3" xfId="6578" xr:uid="{7BD48154-56E1-409C-97CF-E95234012FDB}"/>
    <cellStyle name="Comma 34 5" xfId="6377" xr:uid="{40AB8492-8BC8-4754-BCA2-3E49F7E67858}"/>
    <cellStyle name="Comma 34 6" xfId="7176" xr:uid="{3793CF4C-E8B1-4CB1-A2AA-06CE8F051961}"/>
    <cellStyle name="Comma 34 7" xfId="3633" xr:uid="{7ADEE421-57BD-473D-9CB2-7753C44A8E9B}"/>
    <cellStyle name="Comma 35" xfId="510" xr:uid="{B27A5045-963C-4F15-A75D-3A20ED6AE850}"/>
    <cellStyle name="Comma 35 2" xfId="678" xr:uid="{ECCF7917-1487-40BB-B552-649BD25B267A}"/>
    <cellStyle name="Comma 35 2 2" xfId="2145" xr:uid="{944A1EF9-78AE-40A1-93A6-F1A168FF85CD}"/>
    <cellStyle name="Comma 35 2 2 2" xfId="7702" xr:uid="{59D1125D-4C5F-467C-AA5B-8C062216EADB}"/>
    <cellStyle name="Comma 35 2 2 3" xfId="7003" xr:uid="{66D414EC-9734-46BF-8379-C9A7F4F8A5C5}"/>
    <cellStyle name="Comma 35 2 3" xfId="1871" xr:uid="{2EA4F81A-A791-4359-BF36-7E84B52B7710}"/>
    <cellStyle name="Comma 35 2 3 2" xfId="7491" xr:uid="{3BA4BC28-C8B8-4470-9D47-468F017DC93B}"/>
    <cellStyle name="Comma 35 2 3 3" xfId="6763" xr:uid="{FC0FA917-37BE-4191-8CF7-239088A2A314}"/>
    <cellStyle name="Comma 35 2 4" xfId="6484" xr:uid="{2756658C-293F-4665-8BBF-2E729AA8FBF7}"/>
    <cellStyle name="Comma 35 2 5" xfId="7285" xr:uid="{8A1E4C32-61E5-4BFF-B301-DB877C0D1C6A}"/>
    <cellStyle name="Comma 35 2 6" xfId="5949" xr:uid="{BFAAAB1C-A113-4CCF-ADEE-75968F3350E0}"/>
    <cellStyle name="Comma 35 3" xfId="2023" xr:uid="{8D5CD2A2-C596-4BC2-A09C-CEC8D7846677}"/>
    <cellStyle name="Comma 35 3 2" xfId="6893" xr:uid="{EC20C8FD-E066-452D-9470-E7DB886CEFEA}"/>
    <cellStyle name="Comma 35 3 3" xfId="7610" xr:uid="{232E79A1-2744-49CC-A41F-A986EA0E0E01}"/>
    <cellStyle name="Comma 35 3 4" xfId="6193" xr:uid="{B2341114-A5B2-40B6-B03D-C6901AD3A75A}"/>
    <cellStyle name="Comma 35 4" xfId="1674" xr:uid="{914F72F7-DD36-4EE6-B7B7-CF0E47D7262B}"/>
    <cellStyle name="Comma 35 4 2" xfId="7354" xr:uid="{84F4B9D1-D8E2-4ED3-99E0-ED8D1A196AD3}"/>
    <cellStyle name="Comma 35 4 3" xfId="6579" xr:uid="{E9AA7694-DE7A-4914-84BF-19730A0ED8D4}"/>
    <cellStyle name="Comma 35 5" xfId="6378" xr:uid="{149668B0-98F3-46D3-90CB-EB99F4B0538E}"/>
    <cellStyle name="Comma 35 6" xfId="7177" xr:uid="{829B8A70-5F28-48D9-BCAD-82D74C59635D}"/>
    <cellStyle name="Comma 35 7" xfId="3634" xr:uid="{AFCCA772-9F9F-426F-A4AB-38768516728E}"/>
    <cellStyle name="Comma 36" xfId="511" xr:uid="{389DC102-699B-4A74-9BC3-2C2063A4E696}"/>
    <cellStyle name="Comma 36 2" xfId="679" xr:uid="{C14C5954-1C5D-40D9-9B3B-F0F449E28C86}"/>
    <cellStyle name="Comma 36 2 2" xfId="2146" xr:uid="{70D0A250-2C3E-496C-A030-3073C188088B}"/>
    <cellStyle name="Comma 36 2 2 2" xfId="7703" xr:uid="{66FCCC3F-02A7-402A-B905-A7A921769410}"/>
    <cellStyle name="Comma 36 2 2 3" xfId="7004" xr:uid="{4BEB8A41-D9B5-48C7-BCE9-32794769FE2F}"/>
    <cellStyle name="Comma 36 2 3" xfId="1872" xr:uid="{A00DCE4E-856E-40D7-8A3E-2AEDEAABE47C}"/>
    <cellStyle name="Comma 36 2 3 2" xfId="7492" xr:uid="{6CD75D82-EE2C-4EF9-974E-A2A24B24509C}"/>
    <cellStyle name="Comma 36 2 3 3" xfId="6764" xr:uid="{484EF4B9-FB9E-4BC2-8B51-92D6B9801D72}"/>
    <cellStyle name="Comma 36 2 4" xfId="6485" xr:uid="{DD63BD09-5A60-428E-8286-CA6E2D349EFF}"/>
    <cellStyle name="Comma 36 2 5" xfId="7286" xr:uid="{FF167CEB-011E-495F-8D2C-16E21B1247D5}"/>
    <cellStyle name="Comma 36 2 6" xfId="5950" xr:uid="{B45EC1EE-D3C8-46E0-AC75-97EB7405EBE5}"/>
    <cellStyle name="Comma 36 3" xfId="2024" xr:uid="{720DD3D9-DE98-4D21-8E53-C4699B2609D9}"/>
    <cellStyle name="Comma 36 3 2" xfId="6894" xr:uid="{547923C8-F805-4255-A1FE-167A4E8B7E23}"/>
    <cellStyle name="Comma 36 3 3" xfId="7611" xr:uid="{83D11271-FD78-41BD-A353-920D4CA7AB5F}"/>
    <cellStyle name="Comma 36 3 4" xfId="6194" xr:uid="{C64C5236-CDDC-4F49-8CAE-835F4876C7C7}"/>
    <cellStyle name="Comma 36 4" xfId="1675" xr:uid="{34F5CBBB-6C8E-489F-ABC0-6EB67714659E}"/>
    <cellStyle name="Comma 36 4 2" xfId="7355" xr:uid="{3D4F28CE-0161-4FBC-882B-BE3057CC2E3A}"/>
    <cellStyle name="Comma 36 4 3" xfId="6580" xr:uid="{B4C214AD-DEA0-4D3B-B671-C149BCFB60A0}"/>
    <cellStyle name="Comma 36 5" xfId="6379" xr:uid="{DE11D529-F3DF-4442-8A81-4AA3165CDE4C}"/>
    <cellStyle name="Comma 36 6" xfId="7178" xr:uid="{FA3E0FE5-CB95-4A27-9DB7-1BDCBC5C710D}"/>
    <cellStyle name="Comma 36 7" xfId="3635" xr:uid="{C2D3A9DC-C3B1-4BFE-B25D-E4FADE476D8B}"/>
    <cellStyle name="Comma 37" xfId="512" xr:uid="{FD0B7B66-FC79-4955-8182-933194B1B850}"/>
    <cellStyle name="Comma 37 2" xfId="680" xr:uid="{3E894C24-C220-4A85-BAF7-BEA621C7A1EA}"/>
    <cellStyle name="Comma 37 2 2" xfId="2147" xr:uid="{D4FB71EF-CFE5-455C-B579-7335895A5221}"/>
    <cellStyle name="Comma 37 2 2 2" xfId="7704" xr:uid="{5F83E2D3-7F0F-4CC8-AF1A-0A614FD3E6BA}"/>
    <cellStyle name="Comma 37 2 2 3" xfId="7005" xr:uid="{695DB0CE-B115-4E84-B6DE-E0F1FD45E128}"/>
    <cellStyle name="Comma 37 2 3" xfId="1873" xr:uid="{661A5565-3F2C-4CAD-8D08-3351C12485DC}"/>
    <cellStyle name="Comma 37 2 3 2" xfId="7493" xr:uid="{3B6F5D99-2301-4DF1-BA70-4DB0C084D74D}"/>
    <cellStyle name="Comma 37 2 3 3" xfId="6765" xr:uid="{3F34EC50-7DDA-4DB4-B9B9-A8DF71964E1E}"/>
    <cellStyle name="Comma 37 2 4" xfId="6486" xr:uid="{3DF24FDF-07D1-4BA8-931C-F5D26A47DE90}"/>
    <cellStyle name="Comma 37 2 5" xfId="7287" xr:uid="{1551B841-03F7-426C-AC82-AA89245A2180}"/>
    <cellStyle name="Comma 37 2 6" xfId="5951" xr:uid="{64FA0B47-98B7-4D7C-AB90-107C4B82ECAC}"/>
    <cellStyle name="Comma 37 3" xfId="2025" xr:uid="{B038C8F5-9A10-4BEA-8B3E-346DDCA09BB9}"/>
    <cellStyle name="Comma 37 3 2" xfId="6895" xr:uid="{1F2346ED-CBBF-42FF-B3E2-1F8DAA60DA7D}"/>
    <cellStyle name="Comma 37 3 3" xfId="7612" xr:uid="{23DDE584-5002-4205-9215-808DA7CAFDBE}"/>
    <cellStyle name="Comma 37 3 4" xfId="6195" xr:uid="{D15FAC14-FA50-438E-9ABB-E70B5BF4D945}"/>
    <cellStyle name="Comma 37 4" xfId="1676" xr:uid="{8E39D5AA-CBBA-4314-80C0-A273552FC2FE}"/>
    <cellStyle name="Comma 37 4 2" xfId="7356" xr:uid="{C2075D39-909D-4587-9018-7FEB446C9850}"/>
    <cellStyle name="Comma 37 4 3" xfId="6581" xr:uid="{65079796-356F-450E-A6CA-10E9AC0E1D3F}"/>
    <cellStyle name="Comma 37 5" xfId="6380" xr:uid="{784A8F28-D77A-438B-AC8C-D0B65BDF304F}"/>
    <cellStyle name="Comma 37 6" xfId="7179" xr:uid="{980D8132-7590-41C1-A9BB-6E2E69908799}"/>
    <cellStyle name="Comma 37 7" xfId="3636" xr:uid="{D66ABB73-AE5B-402B-BF84-BEE5762DF139}"/>
    <cellStyle name="Comma 38" xfId="513" xr:uid="{D18D1382-A22D-4C94-8BCC-68D555242847}"/>
    <cellStyle name="Comma 38 2" xfId="681" xr:uid="{DA8DC752-D376-428B-85E9-490FE6AA7A5B}"/>
    <cellStyle name="Comma 38 2 2" xfId="2148" xr:uid="{6DA068E4-F7C3-4780-A82D-B175161385B5}"/>
    <cellStyle name="Comma 38 2 2 2" xfId="7705" xr:uid="{052970D3-643F-4D59-8780-6976EA5FE139}"/>
    <cellStyle name="Comma 38 2 2 3" xfId="7006" xr:uid="{78550C5D-363F-4A5A-A704-F7E7644481F2}"/>
    <cellStyle name="Comma 38 2 3" xfId="1874" xr:uid="{3FAF06FD-A911-4C52-8121-5C40656AC748}"/>
    <cellStyle name="Comma 38 2 3 2" xfId="7494" xr:uid="{B129604C-C76E-49FD-93AE-3C20F27E34E2}"/>
    <cellStyle name="Comma 38 2 3 3" xfId="6766" xr:uid="{0C5F3743-2D5B-4940-B90B-FACA3E1AF8C7}"/>
    <cellStyle name="Comma 38 2 4" xfId="6487" xr:uid="{13E69E95-649D-4F42-9AB6-87FC231D2986}"/>
    <cellStyle name="Comma 38 2 5" xfId="7288" xr:uid="{9C66F0C3-5E7E-4C28-A4E2-BC2A67561BA9}"/>
    <cellStyle name="Comma 38 2 6" xfId="5952" xr:uid="{46F293DC-BF1B-4AEF-9210-7A2301E03518}"/>
    <cellStyle name="Comma 38 3" xfId="2026" xr:uid="{C8618763-5791-441E-B45D-572D9D4348C8}"/>
    <cellStyle name="Comma 38 3 2" xfId="6896" xr:uid="{4E93993E-159F-49E7-8F37-093B844FAE3C}"/>
    <cellStyle name="Comma 38 3 3" xfId="7613" xr:uid="{D119BD4C-9B0B-41C2-8E7F-4F533820E912}"/>
    <cellStyle name="Comma 38 3 4" xfId="6196" xr:uid="{63B52EF1-F5A6-478E-92E0-9E27C0F22B1A}"/>
    <cellStyle name="Comma 38 4" xfId="1677" xr:uid="{3210D100-166F-42F0-96F7-E0A467AA440E}"/>
    <cellStyle name="Comma 38 4 2" xfId="7357" xr:uid="{FA223931-43F3-4904-903A-D03466229AB5}"/>
    <cellStyle name="Comma 38 4 3" xfId="6582" xr:uid="{04C29B82-572B-4817-81DE-23CC88BDA663}"/>
    <cellStyle name="Comma 38 5" xfId="6381" xr:uid="{C8DD9D29-7E79-4156-890C-CE2129603449}"/>
    <cellStyle name="Comma 38 6" xfId="7180" xr:uid="{37111A10-E8E0-4875-A547-29AFF3EAFFF0}"/>
    <cellStyle name="Comma 38 7" xfId="3637" xr:uid="{D863B15E-588F-42D7-BA5F-0BF631330CC5}"/>
    <cellStyle name="Comma 39" xfId="514" xr:uid="{4FCA4A73-AF23-4B47-B48F-56CBE5094D9D}"/>
    <cellStyle name="Comma 39 2" xfId="682" xr:uid="{81851E23-9F07-4042-B184-BFAB49297763}"/>
    <cellStyle name="Comma 39 2 2" xfId="2149" xr:uid="{52726B57-406A-4810-A598-84FC4FB72017}"/>
    <cellStyle name="Comma 39 2 2 2" xfId="7706" xr:uid="{C7A5C9A8-A525-4819-8648-08BD6010D10D}"/>
    <cellStyle name="Comma 39 2 2 3" xfId="7007" xr:uid="{7B42707F-3FD6-4A05-8490-8E3A858705FD}"/>
    <cellStyle name="Comma 39 2 3" xfId="1875" xr:uid="{87021D83-37E0-4E00-B254-F6742C1C6E2F}"/>
    <cellStyle name="Comma 39 2 3 2" xfId="7495" xr:uid="{15F8F239-BB3A-4592-92E9-2348031331EE}"/>
    <cellStyle name="Comma 39 2 3 3" xfId="6767" xr:uid="{E2147C66-1154-437B-933E-BBCF99BD3E78}"/>
    <cellStyle name="Comma 39 2 4" xfId="6488" xr:uid="{720C8292-B3A0-4F54-BC90-6A0E6ED92DFD}"/>
    <cellStyle name="Comma 39 2 5" xfId="7289" xr:uid="{97DD2171-29A6-440B-B6B8-65A32BA9E125}"/>
    <cellStyle name="Comma 39 2 6" xfId="5953" xr:uid="{7F5FF24A-A7E7-4C28-A9EE-6E0ACD6FC2EE}"/>
    <cellStyle name="Comma 39 3" xfId="2027" xr:uid="{652C60C7-D920-4521-BC26-ACFD55AE342D}"/>
    <cellStyle name="Comma 39 3 2" xfId="6897" xr:uid="{7E343FFC-B176-4E8C-A72F-5AB9F9F2EBCE}"/>
    <cellStyle name="Comma 39 3 3" xfId="7614" xr:uid="{6CBFB689-FB11-4D81-8151-3796D614AAFC}"/>
    <cellStyle name="Comma 39 3 4" xfId="6197" xr:uid="{0622EE38-58DF-40E0-B854-8C7CBC42D28F}"/>
    <cellStyle name="Comma 39 4" xfId="1678" xr:uid="{82EA79AC-0FA4-42C6-BBA2-88B1F9E90E75}"/>
    <cellStyle name="Comma 39 4 2" xfId="7358" xr:uid="{C57F70F5-9DA2-4D0C-BCD0-C2CAA9FD1A5D}"/>
    <cellStyle name="Comma 39 4 3" xfId="6583" xr:uid="{DABD01FB-AEBF-4D57-8D30-D2BAAD586668}"/>
    <cellStyle name="Comma 39 5" xfId="6382" xr:uid="{A4F97D91-3EB3-4504-BEA6-4FD122BA8E25}"/>
    <cellStyle name="Comma 39 6" xfId="7181" xr:uid="{FDB022C8-BE21-4C3D-8224-F5088CAA0B4E}"/>
    <cellStyle name="Comma 39 7" xfId="3638" xr:uid="{379B6B2C-313F-44B8-A9FC-97C3CBD4AEB8}"/>
    <cellStyle name="Comma 4" xfId="3" xr:uid="{2604A5B7-F15F-4064-B72B-1B646710421B}"/>
    <cellStyle name="Comma 4 10" xfId="1535" xr:uid="{1FBBC2D4-53CC-4672-A43D-0C7675CF1E02}"/>
    <cellStyle name="Comma 4 10 10" xfId="5690" xr:uid="{19666B0F-785C-4C1C-8954-DECFDE0D1CD5}"/>
    <cellStyle name="Comma 4 10 11" xfId="4983" xr:uid="{2FDCB7E6-9DC5-444A-BC37-AEB91AFF7B5B}"/>
    <cellStyle name="Comma 4 10 12" xfId="3097" xr:uid="{705B9DC1-688A-4D56-B703-5AA1DCB5B5B3}"/>
    <cellStyle name="Comma 4 10 13" xfId="2381" xr:uid="{61573FDC-70DF-4B89-A694-4BE377A7D4BF}"/>
    <cellStyle name="Comma 4 10 14" xfId="2258" xr:uid="{37FF4E37-C670-4298-9705-56ED684EFBA6}"/>
    <cellStyle name="Comma 4 10 2" xfId="2313" xr:uid="{389C9902-0E6F-411F-96CD-AA6FF82F984C}"/>
    <cellStyle name="Comma 4 10 2 2" xfId="2419" xr:uid="{41058AF8-4097-4A33-9E37-518F2211EA06}"/>
    <cellStyle name="Comma 4 10 2 2 2" xfId="5482" xr:uid="{62E83589-3FB3-44CE-91F1-8FF762E1481B}"/>
    <cellStyle name="Comma 4 10 2 2 3" xfId="5648" xr:uid="{A838BB46-BDA4-473D-8838-352E6E453746}"/>
    <cellStyle name="Comma 4 10 2 2 4" xfId="5815" xr:uid="{9DD31CD7-A1F4-47BB-997F-183EA7F90E1B}"/>
    <cellStyle name="Comma 4 10 2 2 5" xfId="5329" xr:uid="{08A307AD-BC5A-4BDC-8B51-6324DB3E16A6}"/>
    <cellStyle name="Comma 4 10 2 2 6" xfId="2777" xr:uid="{F7A59429-EAAA-4E3C-B6B8-23CED92DA6B6}"/>
    <cellStyle name="Comma 4 10 2 3" xfId="5227" xr:uid="{06E5B82D-E6E3-4E11-A66C-CB9CF6D279DE}"/>
    <cellStyle name="Comma 4 10 2 4" xfId="5390" xr:uid="{9E1CEE16-501D-42F2-A7A3-20DE75EFAD02}"/>
    <cellStyle name="Comma 4 10 2 5" xfId="5549" xr:uid="{51AD4B35-2BF2-418D-9ED4-ADEAF815BB47}"/>
    <cellStyle name="Comma 4 10 2 6" xfId="5712" xr:uid="{D8EF95A4-CD7E-4258-9322-B7263E6FAE70}"/>
    <cellStyle name="Comma 4 10 2 7" xfId="5139" xr:uid="{495178A3-EC9E-42D0-8C5D-6726FB4CBF90}"/>
    <cellStyle name="Comma 4 10 2 8" xfId="2756" xr:uid="{1D9F6E6F-7D98-4ADD-889C-FB9577201D75}"/>
    <cellStyle name="Comma 4 10 2 9" xfId="2391" xr:uid="{63ACA8C1-4A38-47F5-8374-70111A8FFE9C}"/>
    <cellStyle name="Comma 4 10 3" xfId="2309" xr:uid="{DEFCEB87-3230-4220-9597-53116AB18BEE}"/>
    <cellStyle name="Comma 4 10 3 2" xfId="2418" xr:uid="{CA841DDC-A158-436D-B2E5-18F16A7D2F05}"/>
    <cellStyle name="Comma 4 10 3 2 2" xfId="5480" xr:uid="{A530CB29-474B-491D-9072-7958322C1588}"/>
    <cellStyle name="Comma 4 10 3 2 3" xfId="5647" xr:uid="{FB367403-236C-4EA8-8B3B-D540E8680F05}"/>
    <cellStyle name="Comma 4 10 3 2 4" xfId="5813" xr:uid="{9F630330-7048-4D9E-A8A2-FFAEE48213DD}"/>
    <cellStyle name="Comma 4 10 3 2 5" xfId="5327" xr:uid="{13D3B6E4-6A4F-4D69-992C-89A55CCA698D}"/>
    <cellStyle name="Comma 4 10 3 2 6" xfId="2837" xr:uid="{1267ED81-CBFD-48A8-8E1D-19E38DA22414}"/>
    <cellStyle name="Comma 4 10 3 3" xfId="5225" xr:uid="{DB6054E7-2522-4F09-B1DB-103C2C694339}"/>
    <cellStyle name="Comma 4 10 3 4" xfId="5388" xr:uid="{4B2CFAC8-675A-4386-AA6D-BF34A99AE322}"/>
    <cellStyle name="Comma 4 10 3 5" xfId="5547" xr:uid="{3AA21BAF-746C-49B8-BD1E-DDE4806D0112}"/>
    <cellStyle name="Comma 4 10 3 6" xfId="5710" xr:uid="{7238DBC1-2038-4634-93E8-EBBB7B79C9E6}"/>
    <cellStyle name="Comma 4 10 3 7" xfId="5136" xr:uid="{B927F13D-F663-44EA-8D0D-97A543DE1D03}"/>
    <cellStyle name="Comma 4 10 3 8" xfId="2895" xr:uid="{2B1F81D0-D4BA-49FD-B920-E2250D12173C}"/>
    <cellStyle name="Comma 4 10 3 9" xfId="2390" xr:uid="{F8425DBB-927B-4E04-BF3E-98D5A9986717}"/>
    <cellStyle name="Comma 4 10 4" xfId="2338" xr:uid="{BFFB785B-A7C8-448C-8F99-48F5193A7612}"/>
    <cellStyle name="Comma 4 10 4 2" xfId="2438" xr:uid="{6BFCDF02-F997-428E-A88C-F610F40497C8}"/>
    <cellStyle name="Comma 4 10 4 2 2" xfId="5503" xr:uid="{C64CEF45-B598-49D5-BA80-940C56CF00B4}"/>
    <cellStyle name="Comma 4 10 4 2 3" xfId="5667" xr:uid="{D7761598-ED3C-4C29-A7D2-E44696ADBDB3}"/>
    <cellStyle name="Comma 4 10 4 2 4" xfId="5836" xr:uid="{FC46F534-B564-4A1A-A8AB-95D8ABE5166F}"/>
    <cellStyle name="Comma 4 10 4 2 5" xfId="5346" xr:uid="{DE1454F2-6741-4EF2-BD31-4835177A2560}"/>
    <cellStyle name="Comma 4 10 4 2 6" xfId="2884" xr:uid="{075160E1-344C-48A5-80F3-EA5B99389BEC}"/>
    <cellStyle name="Comma 4 10 4 3" xfId="5244" xr:uid="{C433FC51-542B-43D9-BB63-AF562607A14C}"/>
    <cellStyle name="Comma 4 10 4 4" xfId="5410" xr:uid="{F9165753-B7C0-4346-89A8-E45B27F57B41}"/>
    <cellStyle name="Comma 4 10 4 5" xfId="5570" xr:uid="{974FDDF2-027D-43A9-8F2F-D67AD9D370AD}"/>
    <cellStyle name="Comma 4 10 4 6" xfId="5733" xr:uid="{E502AE1B-BA9C-4F69-A1FF-665821BD1D06}"/>
    <cellStyle name="Comma 4 10 4 7" xfId="5161" xr:uid="{CABDA4FA-36F4-4DA1-8945-E13E623AAA0E}"/>
    <cellStyle name="Comma 4 10 4 8" xfId="2952" xr:uid="{7D1FEF9D-71DA-4B3D-9C2E-84A9D0F1CBEC}"/>
    <cellStyle name="Comma 4 10 4 9" xfId="2398" xr:uid="{83F5DD01-233C-4F0C-817B-AECA0A87E306}"/>
    <cellStyle name="Comma 4 10 5" xfId="2279" xr:uid="{81F75408-AC46-4A7C-8FB5-B3EB2D985422}"/>
    <cellStyle name="Comma 4 10 5 2" xfId="3058" xr:uid="{F33123B5-1EE9-45FC-AB3F-BAFAAD1153D2}"/>
    <cellStyle name="Comma 4 10 5 2 2" xfId="5471" xr:uid="{F9EED86F-7710-45EA-9F10-B093B4ECA552}"/>
    <cellStyle name="Comma 4 10 5 2 3" xfId="5633" xr:uid="{A22DC597-A4A9-4FB8-ABA1-9A16B065B046}"/>
    <cellStyle name="Comma 4 10 5 2 4" xfId="5799" xr:uid="{9F26D943-0A6D-48BA-B286-3B8D56813F90}"/>
    <cellStyle name="Comma 4 10 5 2 5" xfId="5317" xr:uid="{39D2112E-9273-4BBF-9830-4137D3396687}"/>
    <cellStyle name="Comma 4 10 5 3" xfId="5211" xr:uid="{6A82775C-B1A1-48D3-9009-456B8346A593}"/>
    <cellStyle name="Comma 4 10 5 4" xfId="5374" xr:uid="{C2E58003-A23C-4D84-81CD-2247DC339B59}"/>
    <cellStyle name="Comma 4 10 5 5" xfId="5533" xr:uid="{940ADEEC-6115-49CC-B877-498B9859807A}"/>
    <cellStyle name="Comma 4 10 5 6" xfId="5697" xr:uid="{9A0EB085-7784-4564-89BC-B4D0CFAA649D}"/>
    <cellStyle name="Comma 4 10 5 7" xfId="5111" xr:uid="{F2C088AD-EFE6-45BC-9DFF-16DEF93B5A53}"/>
    <cellStyle name="Comma 4 10 5 8" xfId="3090" xr:uid="{8C0DAE68-0D1A-48EF-9A8C-3313D4634B16}"/>
    <cellStyle name="Comma 4 10 5 9" xfId="2405" xr:uid="{4630EAE8-7C2C-4273-99A9-AE82C3DE7AF3}"/>
    <cellStyle name="Comma 4 10 6" xfId="2403" xr:uid="{B86CE621-4CAF-4FDA-96FF-F40118FB5019}"/>
    <cellStyle name="Comma 4 10 6 2" xfId="5298" xr:uid="{15046614-3C90-4802-ABBF-C9C3211A50F6}"/>
    <cellStyle name="Comma 4 10 6 3" xfId="5455" xr:uid="{F2359271-8D6A-4E70-850E-B07919ACA9FC}"/>
    <cellStyle name="Comma 4 10 6 4" xfId="5617" xr:uid="{02136219-EF69-41E3-8ED7-59E286E2762C}"/>
    <cellStyle name="Comma 4 10 6 5" xfId="5782" xr:uid="{9EF4D42F-041C-4AAB-97D6-6A4F3C982DBB}"/>
    <cellStyle name="Comma 4 10 6 6" xfId="5103" xr:uid="{5FC3B6B4-0CD0-46E0-B3B7-CD56DEF96389}"/>
    <cellStyle name="Comma 4 10 6 7" xfId="3040" xr:uid="{F73BAF9F-CC32-4DD3-A75D-E4B8883FB55B}"/>
    <cellStyle name="Comma 4 10 7" xfId="5204" xr:uid="{3E713984-3958-408C-974F-50A83373401E}"/>
    <cellStyle name="Comma 4 10 8" xfId="5367" xr:uid="{69100B20-90D8-47A2-903B-0EA3B677AECD}"/>
    <cellStyle name="Comma 4 10 9" xfId="5526" xr:uid="{B82298C6-1226-4DAE-BC6B-040A899712F2}"/>
    <cellStyle name="Comma 4 11" xfId="3110" xr:uid="{D08AB801-0BDA-4337-AB04-B1CB134CD843}"/>
    <cellStyle name="Comma 4 11 2" xfId="4985" xr:uid="{227A7E15-FC6C-427F-90F3-2424D5F76688}"/>
    <cellStyle name="Comma 4 12" xfId="4990" xr:uid="{B43275FB-E528-4AD3-A466-A1D6AB3AAEB6}"/>
    <cellStyle name="Comma 4 12 6" xfId="2992" xr:uid="{54529EC3-7F54-439E-9F37-C1388E8DBE12}"/>
    <cellStyle name="Comma 4 13" xfId="5001" xr:uid="{8FD9960C-D03A-4CEC-B76E-8A432ACF3EF1}"/>
    <cellStyle name="Comma 4 14" xfId="5005" xr:uid="{96533E84-C995-4A6E-8F88-50D656952EBE}"/>
    <cellStyle name="Comma 4 15" xfId="5015" xr:uid="{1C7502C0-A1B8-4AE0-8048-6225918C1F48}"/>
    <cellStyle name="Comma 4 16" xfId="5216" xr:uid="{8419EA3B-FEA8-484D-9E14-53904252A5BF}"/>
    <cellStyle name="Comma 4 17" xfId="5379" xr:uid="{1C865764-BD47-4EDB-8812-98A99158E942}"/>
    <cellStyle name="Comma 4 18" xfId="5538" xr:uid="{B9E4211D-7FDD-491E-9F0D-86FAF8D4AD8E}"/>
    <cellStyle name="Comma 4 19" xfId="5702" xr:uid="{83928BBA-7653-47BE-A90E-445CE5E5742D}"/>
    <cellStyle name="Comma 4 2" xfId="58" xr:uid="{BD9D3B88-6A9D-4F22-8C34-4E8CF4CF95EB}"/>
    <cellStyle name="Comma 4 2 10" xfId="3641" xr:uid="{8CB235F5-294E-4054-8B6C-5616987821A8}"/>
    <cellStyle name="Comma 4 2 10 2" xfId="4450" xr:uid="{20EF843B-D05D-4844-B61F-9619CD239781}"/>
    <cellStyle name="Comma 4 2 10 2 2" xfId="4832" xr:uid="{E5FD9F62-BAAE-4A4C-BCDD-265E56604387}"/>
    <cellStyle name="Comma 4 2 10 3" xfId="4669" xr:uid="{94540BB3-5FF9-4065-B568-1D721DC4948C}"/>
    <cellStyle name="Comma 4 2 11" xfId="3642" xr:uid="{7489F4E9-5761-44A8-A826-79DA31E5F363}"/>
    <cellStyle name="Comma 4 2 11 2" xfId="4451" xr:uid="{6F166807-3D88-4E9F-8E3F-15AE2A0E42AB}"/>
    <cellStyle name="Comma 4 2 11 2 2" xfId="4833" xr:uid="{2895BDE1-14FD-41B6-BC5C-41233DF949D4}"/>
    <cellStyle name="Comma 4 2 11 3" xfId="4670" xr:uid="{80C0BD47-5DF4-447F-B71D-2BA9748AA9B0}"/>
    <cellStyle name="Comma 4 2 12" xfId="3643" xr:uid="{2EAB17E3-AB8D-4EB8-8C92-62802444815F}"/>
    <cellStyle name="Comma 4 2 12 2" xfId="4452" xr:uid="{7FF0CFF9-D120-44A1-88C8-691C37BE2408}"/>
    <cellStyle name="Comma 4 2 12 2 2" xfId="4834" xr:uid="{931AC06B-79E5-442C-87CD-9F53C490043E}"/>
    <cellStyle name="Comma 4 2 12 3" xfId="4671" xr:uid="{56944E24-F5EE-434B-8EA4-4867A9F49604}"/>
    <cellStyle name="Comma 4 2 13" xfId="3644" xr:uid="{C9843BE7-BD42-4E93-987D-E29071F08AFB}"/>
    <cellStyle name="Comma 4 2 13 2" xfId="4453" xr:uid="{8B4E851D-97FF-46B6-9467-4A515D26AB1E}"/>
    <cellStyle name="Comma 4 2 13 2 2" xfId="4835" xr:uid="{CD6450EA-8139-42CF-A71C-404D9B8883A1}"/>
    <cellStyle name="Comma 4 2 13 3" xfId="4672" xr:uid="{B8216030-7A07-495F-A020-DFADC2133288}"/>
    <cellStyle name="Comma 4 2 14" xfId="3645" xr:uid="{6D3C6167-9A9D-484E-81B0-EA27F28E33D6}"/>
    <cellStyle name="Comma 4 2 14 2" xfId="4454" xr:uid="{0D524286-4AE8-4C99-B6DE-A64A2DE71DC4}"/>
    <cellStyle name="Comma 4 2 14 2 2" xfId="4836" xr:uid="{17524C45-FC6C-46C6-8649-598B98F8FBDF}"/>
    <cellStyle name="Comma 4 2 14 3" xfId="4673" xr:uid="{A0D78D85-3926-4D3E-8D14-99AFD05C2022}"/>
    <cellStyle name="Comma 4 2 15" xfId="3646" xr:uid="{24B52AAE-4227-4BDF-8E70-18CABD8B6F3B}"/>
    <cellStyle name="Comma 4 2 15 2" xfId="4455" xr:uid="{8696693E-E1D4-4D7D-801A-49AA64B17F6B}"/>
    <cellStyle name="Comma 4 2 15 2 2" xfId="4837" xr:uid="{81721910-4A41-42DC-A2B6-63213240D51C}"/>
    <cellStyle name="Comma 4 2 15 3" xfId="4674" xr:uid="{15F9D3EC-9728-4976-A612-E5D2C5632D33}"/>
    <cellStyle name="Comma 4 2 16" xfId="3647" xr:uid="{6E4AA4EC-C0F1-48DE-AB14-4054D2095165}"/>
    <cellStyle name="Comma 4 2 16 2" xfId="4456" xr:uid="{27CD5135-5718-4E89-A05F-27E9109E9667}"/>
    <cellStyle name="Comma 4 2 16 2 2" xfId="4838" xr:uid="{1193345C-3608-4283-B528-3D91696A1908}"/>
    <cellStyle name="Comma 4 2 16 3" xfId="4675" xr:uid="{F8478251-10CA-48C6-958D-F782CE6967AD}"/>
    <cellStyle name="Comma 4 2 17" xfId="3648" xr:uid="{2AD51CEA-86EA-46F8-BC82-7995E700F4A0}"/>
    <cellStyle name="Comma 4 2 18" xfId="4449" xr:uid="{4E3A4199-0AC8-40C4-B43E-2F2D0C28B736}"/>
    <cellStyle name="Comma 4 2 18 2" xfId="4831" xr:uid="{D198A627-0433-4723-BDD6-846E19F18313}"/>
    <cellStyle name="Comma 4 2 19" xfId="4668" xr:uid="{E8395BE5-5173-423B-9C98-49C5EA06FE85}"/>
    <cellStyle name="Comma 4 2 2" xfId="127" xr:uid="{E40D66DB-6D32-4CF3-A349-E70396D850A3}"/>
    <cellStyle name="Comma 4 2 2 10" xfId="2596" xr:uid="{A56CD19F-0005-43A5-815A-577326EAC7DC}"/>
    <cellStyle name="Comma 4 2 2 11" xfId="6118" xr:uid="{ED134C62-30EB-477F-9E3C-C083DDFED304}"/>
    <cellStyle name="Comma 4 2 2 12" xfId="6326" xr:uid="{54379354-95EE-4438-B0D7-30212BFD35CA}"/>
    <cellStyle name="Comma 4 2 2 13" xfId="7103" xr:uid="{E6D88C8F-0FC7-4678-93EA-772DEC75995D}"/>
    <cellStyle name="Comma 4 2 2 14" xfId="2318" xr:uid="{3EE2DDD8-15CD-4593-A4A1-6F8E98F5A232}"/>
    <cellStyle name="Comma 4 2 2 2" xfId="1812" xr:uid="{A00C8B64-1DE6-4646-9D27-DF3DDF043403}"/>
    <cellStyle name="Comma 4 2 2 2 10" xfId="2506" xr:uid="{441C5926-50EF-4757-829F-34AE6DF83C57}"/>
    <cellStyle name="Comma 4 2 2 2 2" xfId="2555" xr:uid="{3E4F7257-4EB5-45DD-BDFE-63DA4379F2C4}"/>
    <cellStyle name="Comma 4 2 2 2 2 2" xfId="2662" xr:uid="{D46F3071-4674-44CF-B1BF-B41D0D0141F0}"/>
    <cellStyle name="Comma 4 2 2 2 2 2 2" xfId="2906" xr:uid="{B8709CC8-865B-46DF-B01B-BC79B938B589}"/>
    <cellStyle name="Comma 4 2 2 2 2 3" xfId="2815" xr:uid="{0E4D5866-1D82-4742-A446-EA59C3D939A9}"/>
    <cellStyle name="Comma 4 2 2 2 2 4" xfId="4839" xr:uid="{D508FD11-F201-494B-9897-79F9EE7B5D8A}"/>
    <cellStyle name="Comma 4 2 2 2 3" xfId="2611" xr:uid="{F892767F-020A-4EC4-9DCC-F42180040F90}"/>
    <cellStyle name="Comma 4 2 2 2 3 2" xfId="2865" xr:uid="{4AD0B2C5-A945-4A42-B803-78AB29DB7420}"/>
    <cellStyle name="Comma 4 2 2 2 3 3" xfId="5334" xr:uid="{37CFA9DC-EF1D-4F4E-B375-6893546C7FCA}"/>
    <cellStyle name="Comma 4 2 2 2 4" xfId="2772" xr:uid="{EB4CED10-7137-4224-887F-A2FA7925659F}"/>
    <cellStyle name="Comma 4 2 2 2 4 2" xfId="5487" xr:uid="{9CFDA778-5987-4AA4-B6CD-0545E63EC755}"/>
    <cellStyle name="Comma 4 2 2 2 5" xfId="2848" xr:uid="{BCC255F7-CB8F-4E3E-B0CD-731CD15CB65C}"/>
    <cellStyle name="Comma 4 2 2 2 6" xfId="5820" xr:uid="{EC2F90A1-1F3F-4105-A741-827B116BE102}"/>
    <cellStyle name="Comma 4 2 2 2 7" xfId="4457" xr:uid="{3580BC50-8FE7-402B-A8B9-F5BDFB3E15F8}"/>
    <cellStyle name="Comma 4 2 2 2 8" xfId="6706" xr:uid="{3DF62349-8BD1-41A9-BC43-2C5BB4C259E8}"/>
    <cellStyle name="Comma 4 2 2 2 9" xfId="7443" xr:uid="{3640169B-7F1D-43A4-9264-0B72788AE7C8}"/>
    <cellStyle name="Comma 4 2 2 3" xfId="1803" xr:uid="{51E1AB39-05CE-419B-8CB4-0266756B163B}"/>
    <cellStyle name="Comma 4 2 2 3 2" xfId="2938" xr:uid="{4CA8F437-994D-414C-89BF-12178EAF24BA}"/>
    <cellStyle name="Comma 4 2 2 3 3" xfId="4676" xr:uid="{A5BF97EB-B94F-4C00-87BE-2DE425B5B4F8}"/>
    <cellStyle name="Comma 4 2 2 3 4" xfId="6698" xr:uid="{5AB10892-0F94-4128-BAE2-9AC2DFEE0D51}"/>
    <cellStyle name="Comma 4 2 2 3 5" xfId="2698" xr:uid="{952A42E7-6804-479E-A9E5-9282E71D547C}"/>
    <cellStyle name="Comma 4 2 2 4" xfId="2853" xr:uid="{403D0B15-5885-4559-8E4A-FF6E6F37555A}"/>
    <cellStyle name="Comma 4 2 2 4 2" xfId="5144" xr:uid="{6FE94591-06B9-4318-87F4-CF605DE32D9F}"/>
    <cellStyle name="Comma 4 2 2 5" xfId="5280" xr:uid="{B2198231-04A7-4929-B99D-C7AA050F1BC4}"/>
    <cellStyle name="Comma 4 2 2 6" xfId="5444" xr:uid="{0203E772-4172-40BB-8A45-8AE7B5206653}"/>
    <cellStyle name="Comma 4 2 2 7" xfId="5605" xr:uid="{233E1036-96E1-43ED-8E7B-CCCBACAE34C9}"/>
    <cellStyle name="Comma 4 2 2 8" xfId="5770" xr:uid="{781DCAD1-275D-4327-BC7A-D9B69C50F169}"/>
    <cellStyle name="Comma 4 2 2 9" xfId="3649" xr:uid="{337099DF-8D1B-429B-8D6D-789B2814DE78}"/>
    <cellStyle name="Comma 4 2 20" xfId="4548" xr:uid="{DA2A7F9C-25E7-4A10-B6A6-B79CD99F73B9}"/>
    <cellStyle name="Comma 4 2 21" xfId="3640" xr:uid="{EA787810-50A0-436A-BF7A-820228A7DF01}"/>
    <cellStyle name="Comma 4 2 22" xfId="4997" xr:uid="{C43AADAF-5E9F-4043-9761-8167C1734490}"/>
    <cellStyle name="Comma 4 2 23" xfId="5039" xr:uid="{59D89AA9-FBD9-4907-AD83-D3015E6EBFF1}"/>
    <cellStyle name="Comma 4 2 24" xfId="5084" xr:uid="{EDA5802F-9350-404D-B9E3-2B9620B34E4E}"/>
    <cellStyle name="Comma 4 2 25" xfId="5232" xr:uid="{B2CDBCD2-666B-48F5-BB8B-9C455ABF99E4}"/>
    <cellStyle name="Comma 4 2 26" xfId="5395" xr:uid="{3E3822BA-F112-4975-96CE-EB91E7119935}"/>
    <cellStyle name="Comma 4 2 27" xfId="5554" xr:uid="{E2CDE83A-EAFC-4033-870E-E415E08EDA35}"/>
    <cellStyle name="Comma 4 2 27 2" xfId="6028" xr:uid="{0836C3E1-D88F-4589-90C2-BAC045716B55}"/>
    <cellStyle name="Comma 4 2 28" xfId="5717" xr:uid="{D602D6E7-F44C-47AB-9BC1-8438E563EBD3}"/>
    <cellStyle name="Comma 4 2 29" xfId="5891" xr:uid="{D40EE04A-90C1-4FE1-81F3-0F0EEFB4DA5A}"/>
    <cellStyle name="Comma 4 2 3" xfId="269" xr:uid="{C75F64D5-2350-4D8C-BE24-F520BEEA5807}"/>
    <cellStyle name="Comma 4 2 3 10" xfId="2649" xr:uid="{9905CCF1-50F8-4E4F-9847-927A54FB26B3}"/>
    <cellStyle name="Comma 4 2 3 2" xfId="1822" xr:uid="{D10097CF-B5A1-4E83-B161-9F49E5497B90}"/>
    <cellStyle name="Comma 4 2 3 2 2" xfId="4840" xr:uid="{DF74773D-4120-4586-9C16-F6AE9C8B945C}"/>
    <cellStyle name="Comma 4 2 3 2 3" xfId="4458" xr:uid="{A8060C9C-9712-4089-AAC2-A572551F1296}"/>
    <cellStyle name="Comma 4 2 3 2 4" xfId="6713" xr:uid="{4CCB0F5B-1EC2-4E1C-8285-06FB2A980427}"/>
    <cellStyle name="Comma 4 2 3 2 5" xfId="2896" xr:uid="{801EAFC4-A818-4082-B78C-9453091951AB}"/>
    <cellStyle name="Comma 4 2 3 3" xfId="3122" xr:uid="{39BF60D8-AD00-4D4C-B17C-E75F2940D94E}"/>
    <cellStyle name="Comma 4 2 3 3 2" xfId="4677" xr:uid="{639E6D9F-FCCA-4B32-900F-E190CED9A807}"/>
    <cellStyle name="Comma 4 2 3 4" xfId="5274" xr:uid="{A2F67757-4B71-4D2D-AEA9-44D8882878DE}"/>
    <cellStyle name="Comma 4 2 3 5" xfId="5439" xr:uid="{2A058636-4009-4FEE-89F9-BB573F8DDC95}"/>
    <cellStyle name="Comma 4 2 3 6" xfId="5597" xr:uid="{0998FF08-C26D-4249-B595-56232A2FF8C5}"/>
    <cellStyle name="Comma 4 2 3 7" xfId="5762" xr:uid="{24AEAC7B-752C-4E2F-9147-C14E66A26B8C}"/>
    <cellStyle name="Comma 4 2 3 8" xfId="3650" xr:uid="{D9AC2F39-DF3E-469B-8B9D-742677F02318}"/>
    <cellStyle name="Comma 4 2 3 9" xfId="6145" xr:uid="{9BC90046-28CA-460D-9ACB-52EF438E6978}"/>
    <cellStyle name="Comma 4 2 30" xfId="2541" xr:uid="{364E2CF2-BAF5-475E-8CC6-04A353C1A340}"/>
    <cellStyle name="Comma 4 2 31" xfId="6067" xr:uid="{5C0248FA-6039-427B-9E29-96F9A775FEC3}"/>
    <cellStyle name="Comma 4 2 32" xfId="6289" xr:uid="{A773CF64-DA8A-4B4F-8F19-E04A80F13CC7}"/>
    <cellStyle name="Comma 4 2 33" xfId="7061" xr:uid="{AE70F8AE-A749-4F07-8CFF-340B493DE2AE}"/>
    <cellStyle name="Comma 4 2 34" xfId="2236" xr:uid="{106F7B73-B5D0-4A34-94B8-E6D8F966C4F8}"/>
    <cellStyle name="Comma 4 2 4" xfId="642" xr:uid="{19AC2D02-48BE-4796-85F1-732FF3340952}"/>
    <cellStyle name="Comma 4 2 4 10" xfId="2998" xr:uid="{9B5A3A27-A4B2-4E93-8524-B5CFE7FA4C0B}"/>
    <cellStyle name="Comma 4 2 4 2" xfId="2112" xr:uid="{A13594CF-01D1-46B2-B20B-3402E958C98C}"/>
    <cellStyle name="Comma 4 2 4 2 2" xfId="4841" xr:uid="{4477027A-A49C-433D-867C-FB119E29D3E4}"/>
    <cellStyle name="Comma 4 2 4 2 3" xfId="4459" xr:uid="{D89CF2CA-8D65-4F80-BBDC-6D0A12EE838C}"/>
    <cellStyle name="Comma 4 2 4 2 4" xfId="6969" xr:uid="{6C00A0A0-B53A-4382-8127-2D4FD3A214E1}"/>
    <cellStyle name="Comma 4 2 4 2 5" xfId="3087" xr:uid="{FC4802BC-D77F-4EF0-ACEE-4B34ACE852FC}"/>
    <cellStyle name="Comma 4 2 4 3" xfId="4678" xr:uid="{502023DB-B4C0-4264-B213-0C95FD501DBB}"/>
    <cellStyle name="Comma 4 2 4 4" xfId="5301" xr:uid="{D7EA8853-B1D0-4718-AFF8-88D7C27E6C54}"/>
    <cellStyle name="Comma 4 2 4 5" xfId="5456" xr:uid="{FC0E387A-1051-4782-BE04-D8EDB7F9014B}"/>
    <cellStyle name="Comma 4 2 4 6" xfId="5618" xr:uid="{FC8A99A5-F1AB-41B6-A42B-885BE27DCDA5}"/>
    <cellStyle name="Comma 4 2 4 7" xfId="5783" xr:uid="{6ACCE83D-8957-43AC-BCC7-B467E58C1532}"/>
    <cellStyle name="Comma 4 2 4 8" xfId="3651" xr:uid="{735FE3FF-5083-4859-9FAD-B4F2BB919FD0}"/>
    <cellStyle name="Comma 4 2 4 9" xfId="6448" xr:uid="{9137FC34-945D-427F-AD92-592ED1F00904}"/>
    <cellStyle name="Comma 4 2 5" xfId="1968" xr:uid="{3097D981-7570-4226-B023-CD1680CB45E5}"/>
    <cellStyle name="Comma 4 2 5 2" xfId="4460" xr:uid="{A3E090E9-870F-4634-9014-50FB8CF21135}"/>
    <cellStyle name="Comma 4 2 5 2 2" xfId="4842" xr:uid="{03A455DE-55B8-4CB3-853E-5D35A4100F3D}"/>
    <cellStyle name="Comma 4 2 5 3" xfId="4679" xr:uid="{2F8D3FE6-BA68-4D3A-AF42-B4C42B01DCB4}"/>
    <cellStyle name="Comma 4 2 5 4" xfId="3652" xr:uid="{6C1A1840-033C-445B-BC53-A07F7D964B2A}"/>
    <cellStyle name="Comma 4 2 5 5" xfId="6851" xr:uid="{D9F23CEB-7AEC-4FE9-B9AB-03FDD353F7CE}"/>
    <cellStyle name="Comma 4 2 5 6" xfId="7561" xr:uid="{B64E8BFA-93E4-4822-BD5B-B709CFF4029F}"/>
    <cellStyle name="Comma 4 2 5 7" xfId="2802" xr:uid="{9C7B13FA-DFF5-4B2F-AFD0-6F536DA52349}"/>
    <cellStyle name="Comma 4 2 6" xfId="1639" xr:uid="{B879232C-FF29-4E23-8C92-9580B5CCEB9B}"/>
    <cellStyle name="Comma 4 2 6 2" xfId="4461" xr:uid="{31F6E6B5-9B0A-48D2-9A50-E08CDCD3071B}"/>
    <cellStyle name="Comma 4 2 6 2 2" xfId="4843" xr:uid="{1F3DECBE-EF69-4481-BA5A-9BAA46A8950B}"/>
    <cellStyle name="Comma 4 2 6 3" xfId="4680" xr:uid="{4120DBDF-C793-4526-B834-5799B285B147}"/>
    <cellStyle name="Comma 4 2 6 4" xfId="3653" xr:uid="{8D97BFAF-CFC1-44C6-BCD4-7537BCFF66DF}"/>
    <cellStyle name="Comma 4 2 6 5" xfId="6543" xr:uid="{043E7D3A-B0D6-47FF-92AA-8383EA791B2A}"/>
    <cellStyle name="Comma 4 2 6 6" xfId="3103" xr:uid="{5D9F3109-0494-4E3C-A750-0DCD367E9306}"/>
    <cellStyle name="Comma 4 2 7" xfId="3654" xr:uid="{E033C25D-5581-438D-AA23-475BC62E4EBA}"/>
    <cellStyle name="Comma 4 2 7 2" xfId="4462" xr:uid="{A3427E8A-3A4E-4F90-9A13-9DB43FE07B38}"/>
    <cellStyle name="Comma 4 2 7 2 2" xfId="4844" xr:uid="{5BC610C3-A22B-4498-9958-60F2410FB9C4}"/>
    <cellStyle name="Comma 4 2 7 3" xfId="4681" xr:uid="{289B1B94-B65C-40AD-8C58-FDB877C7B7D7}"/>
    <cellStyle name="Comma 4 2 7 4" xfId="5066" xr:uid="{D3B6452A-340B-46C9-B344-20D4F829388F}"/>
    <cellStyle name="Comma 4 2 8" xfId="3655" xr:uid="{05DB35E0-ABCF-4ACA-BA59-76B9628B31D4}"/>
    <cellStyle name="Comma 4 2 8 2" xfId="4463" xr:uid="{19C4212D-1BAB-420A-83D2-14E2D5BB8F95}"/>
    <cellStyle name="Comma 4 2 8 2 2" xfId="4845" xr:uid="{3EA15E7E-B57F-4631-88BC-5221F2A7E642}"/>
    <cellStyle name="Comma 4 2 8 3" xfId="4682" xr:uid="{CC9251AC-1EAE-4FA4-973C-3B82F2AFE479}"/>
    <cellStyle name="Comma 4 2 9" xfId="3656" xr:uid="{39999FDB-2940-4FE2-9439-0B5BAD208BE3}"/>
    <cellStyle name="Comma 4 2 9 2" xfId="4464" xr:uid="{F5C26E92-BCCE-41A7-A92A-E508619A0C02}"/>
    <cellStyle name="Comma 4 2 9 2 2" xfId="4846" xr:uid="{AC7F381D-49C5-4563-B68E-B237E807FACA}"/>
    <cellStyle name="Comma 4 2 9 3" xfId="4683" xr:uid="{539A4F8A-3F19-4B41-8B0D-B7A55FC37B60}"/>
    <cellStyle name="Comma 4 20" xfId="6012" xr:uid="{9D2A30D7-BA18-455A-8071-7999FE98A11D}"/>
    <cellStyle name="Comma 4 21" xfId="2492" xr:uid="{72A9D53F-677A-476D-BF27-5C993482E659}"/>
    <cellStyle name="Comma 4 22" xfId="6057" xr:uid="{7EE07319-D768-42C3-A5BE-BC5057FFC6D9}"/>
    <cellStyle name="Comma 4 23" xfId="6284" xr:uid="{CDBA3B09-F3CC-4000-886C-E097E4B2ACF1}"/>
    <cellStyle name="Comma 4 24" xfId="7054" xr:uid="{DCE7D881-EE4B-46CA-B0EE-4722ABDC5DC3}"/>
    <cellStyle name="Comma 4 25" xfId="2227" xr:uid="{7BCB1E43-A67A-4311-B29A-A3B8D201BB89}"/>
    <cellStyle name="Comma 4 26" xfId="7947" xr:uid="{3E1F1110-6A15-42C0-A557-D24B3E469B69}"/>
    <cellStyle name="Comma 4 29" xfId="6029" xr:uid="{B398E5A6-4B3A-4040-B22D-7AB7AC5A4253}"/>
    <cellStyle name="Comma 4 3" xfId="70" xr:uid="{38F7B460-7526-4DFE-A356-CBA7E13B4169}"/>
    <cellStyle name="Comma 4 3 10" xfId="5724" xr:uid="{2C438176-E2EB-452A-964D-A8A2AC3AEA14}"/>
    <cellStyle name="Comma 4 3 11" xfId="3171" xr:uid="{3E84C147-00AC-4E48-AFB6-CFED61DC1D04}"/>
    <cellStyle name="Comma 4 3 12" xfId="2504" xr:uid="{61F871CA-D718-438C-870E-272F58D2F0AF}"/>
    <cellStyle name="Comma 4 3 13" xfId="6075" xr:uid="{D88BD524-29A2-48AC-BEF6-736567393D6C}"/>
    <cellStyle name="Comma 4 3 14" xfId="6295" xr:uid="{0FDBC6CC-4885-4846-8771-F06655A1EE25}"/>
    <cellStyle name="Comma 4 3 15" xfId="7068" xr:uid="{70DC4C4D-7624-4B16-A201-1BF7E097EA51}"/>
    <cellStyle name="Comma 4 3 16" xfId="2328" xr:uid="{A89E0527-8028-4B8C-8BCF-1F6C37D8324C}"/>
    <cellStyle name="Comma 4 3 2" xfId="136" xr:uid="{51BAE1DE-E6C4-438D-86A1-809818DC9A32}"/>
    <cellStyle name="Comma 4 3 2 10" xfId="7109" xr:uid="{724AD202-A786-4E54-A8D9-8E9F903DA8E5}"/>
    <cellStyle name="Comma 4 3 2 11" xfId="2430" xr:uid="{08029D49-FD05-45B3-973F-174D4D83AAF4}"/>
    <cellStyle name="Comma 4 3 2 2" xfId="1785" xr:uid="{BB684930-EBFC-4D3E-9E0A-DC980DF74002}"/>
    <cellStyle name="Comma 4 3 2 2 2" xfId="2929" xr:uid="{10471C80-FD7C-42DE-8049-6BA26335E300}"/>
    <cellStyle name="Comma 4 3 2 2 3" xfId="6682" xr:uid="{1F12F1E3-DCF9-4119-89DC-9289AEB45261}"/>
    <cellStyle name="Comma 4 3 2 2 4" xfId="7429" xr:uid="{85864F67-400C-4C84-8253-B7D139F4D746}"/>
    <cellStyle name="Comma 4 3 2 2 5" xfId="2687" xr:uid="{BB223787-5D0F-4769-AA17-44DA23D3BA3E}"/>
    <cellStyle name="Comma 4 3 2 3" xfId="2845" xr:uid="{7B649EA1-671F-4CD7-A2E6-85E0215CA56A}"/>
    <cellStyle name="Comma 4 3 2 4" xfId="5599" xr:uid="{1A5A7FB4-CB4B-4A34-AB1E-E9B6D7011C7E}"/>
    <cellStyle name="Comma 4 3 2 5" xfId="5764" xr:uid="{DFEDE9D3-EC2F-4310-B932-F590A91614EC}"/>
    <cellStyle name="Comma 4 3 2 6" xfId="3657" xr:uid="{3BE69F82-20B1-40C8-BB98-D780F780DE7F}"/>
    <cellStyle name="Comma 4 3 2 7" xfId="2585" xr:uid="{758A15E6-6D68-48A2-8E57-FECE4CD15417}"/>
    <cellStyle name="Comma 4 3 2 8" xfId="6124" xr:uid="{0BC41789-7DF7-46A2-8EA9-0916AD9D58E1}"/>
    <cellStyle name="Comma 4 3 2 9" xfId="6332" xr:uid="{495DA0AE-0DE8-409F-B572-38D795DBEA1B}"/>
    <cellStyle name="Comma 4 3 3" xfId="1954" xr:uid="{C8D271CB-09CB-4AEC-9036-7EA01924CFD7}"/>
    <cellStyle name="Comma 4 3 3 10" xfId="2637" xr:uid="{77ADEE87-5DBD-4B0A-9349-0A81D216E848}"/>
    <cellStyle name="Comma 4 3 3 2" xfId="2888" xr:uid="{D2164A23-ECB8-4C61-98BF-BC16CDA1F046}"/>
    <cellStyle name="Comma 4 3 3 2 2" xfId="4882" xr:uid="{05AA80A1-866C-414E-B443-EB863BA4BF0A}"/>
    <cellStyle name="Comma 4 3 3 3" xfId="2942" xr:uid="{B6F9F66E-2069-4EA3-9C31-D8432E61AC0F}"/>
    <cellStyle name="Comma 4 3 3 4" xfId="5494" xr:uid="{BE7FF815-899B-4E1D-89A4-90454AB3AFB3}"/>
    <cellStyle name="Comma 4 3 3 5" xfId="5659" xr:uid="{28BB3537-2721-4D57-920B-52A84C05EBFF}"/>
    <cellStyle name="Comma 4 3 3 6" xfId="5827" xr:uid="{CBF8D3DF-693D-4FF8-AF6F-E543DD6EDEA0}"/>
    <cellStyle name="Comma 4 3 3 7" xfId="4519" xr:uid="{FA74F4BA-D844-4381-86AA-4991594D1210}"/>
    <cellStyle name="Comma 4 3 3 8" xfId="6837" xr:uid="{8521B5C1-8998-4E9F-A65E-59B46497C6A6}"/>
    <cellStyle name="Comma 4 3 3 9" xfId="7549" xr:uid="{AA36BD97-85E1-43D9-85A6-A7EE46764E63}"/>
    <cellStyle name="Comma 4 3 4" xfId="1781" xr:uid="{3B3F5C54-B4B6-4CC1-967F-69D886EFB93C}"/>
    <cellStyle name="Comma 4 3 4 2" xfId="4538" xr:uid="{996B5A65-5189-4576-8690-F2B1B5914CCC}"/>
    <cellStyle name="Comma 4 3 4 3" xfId="2770" xr:uid="{86DE5E75-B655-40C7-A5CC-14E7B729820B}"/>
    <cellStyle name="Comma 4 3 5" xfId="3107" xr:uid="{2DD14582-D0FC-4BF1-A5E8-837E6CB2F8EF}"/>
    <cellStyle name="Comma 4 3 5 2" xfId="5063" xr:uid="{94102C60-652E-440F-A864-F99A537A9A7D}"/>
    <cellStyle name="Comma 4 3 6" xfId="5152" xr:uid="{4A53D369-75C6-447D-BED8-027DC111BE95}"/>
    <cellStyle name="Comma 4 3 7" xfId="5239" xr:uid="{4D6BC377-C745-4430-A5B6-B3E109E3C9B2}"/>
    <cellStyle name="Comma 4 3 8" xfId="5402" xr:uid="{6F7EE7F8-466B-4134-B3B6-02D498DD6DC5}"/>
    <cellStyle name="Comma 4 3 9" xfId="5561" xr:uid="{F38D965E-70E6-4280-BFCD-F2F2444EB810}"/>
    <cellStyle name="Comma 4 4" xfId="91" xr:uid="{E56A99FD-C550-4CD8-AA45-BB8E2053481A}"/>
    <cellStyle name="Comma 4 4 10" xfId="3658" xr:uid="{C3197B6B-14D9-4D1D-A015-106A0D8F0D17}"/>
    <cellStyle name="Comma 4 4 11" xfId="2516" xr:uid="{78C98FF9-6A61-4C7D-8110-9F0CEF12B567}"/>
    <cellStyle name="Comma 4 4 12" xfId="6090" xr:uid="{0D4ACDAD-FC5A-4B57-8E91-A638B697E1EE}"/>
    <cellStyle name="Comma 4 4 13" xfId="6304" xr:uid="{9CB92F4D-89CB-4451-9381-3784D8B8B6E9}"/>
    <cellStyle name="Comma 4 4 14" xfId="7079" xr:uid="{5A46A1AD-75B7-47D9-856E-1F2D37C1BEEB}"/>
    <cellStyle name="Comma 4 4 15" xfId="2343" xr:uid="{3BC1DFB5-4FE6-428D-ABC3-0B6E521420D2}"/>
    <cellStyle name="Comma 4 4 2" xfId="1766" xr:uid="{C9BA00E0-C05E-4A11-AA41-E5758B4A5399}"/>
    <cellStyle name="Comma 4 4 2 10" xfId="7421" xr:uid="{9E7A5220-9E42-4DE2-BAFB-51D725C7830E}"/>
    <cellStyle name="Comma 4 4 2 11" xfId="2443" xr:uid="{3D9E842F-A276-439A-B5AB-E4B08C5EB885}"/>
    <cellStyle name="Comma 4 4 2 2" xfId="2670" xr:uid="{440F6CAE-9FE1-4376-BD5C-B0F016060129}"/>
    <cellStyle name="Comma 4 4 2 2 2" xfId="2913" xr:uid="{E9364A2E-1CA8-4447-89FA-E80425B7ED1D}"/>
    <cellStyle name="Comma 4 4 2 2 3" xfId="4847" xr:uid="{DEA490E6-2881-4F39-B586-5ED2DCFE490A}"/>
    <cellStyle name="Comma 4 4 2 3" xfId="2823" xr:uid="{384C34C0-1F12-4127-88B9-BD99A631BAC2}"/>
    <cellStyle name="Comma 4 4 2 3 2" xfId="5284" xr:uid="{8C62F308-D0E9-44A7-B47E-3F337CF9A586}"/>
    <cellStyle name="Comma 4 4 2 4" xfId="3010" xr:uid="{7174794A-4FBE-4997-ACAF-68981E1DFDA8}"/>
    <cellStyle name="Comma 4 4 2 5" xfId="5609" xr:uid="{3512FCAF-B02F-460F-A468-DB8B9497D2FE}"/>
    <cellStyle name="Comma 4 4 2 6" xfId="5773" xr:uid="{278CD615-0958-4000-AB34-1C53A920B5BF}"/>
    <cellStyle name="Comma 4 4 2 7" xfId="4465" xr:uid="{004F5046-0B38-4A47-80E2-9D6CE6D87682}"/>
    <cellStyle name="Comma 4 4 2 8" xfId="2563" xr:uid="{31D6016D-5739-43DA-B361-722BD683BF64}"/>
    <cellStyle name="Comma 4 4 2 9" xfId="6665" xr:uid="{1F1B8590-98CE-4E60-9A0A-0B25DDF751FA}"/>
    <cellStyle name="Comma 4 4 3" xfId="2619" xr:uid="{76E43A39-BB2A-4578-AF5D-E2D5E941D89C}"/>
    <cellStyle name="Comma 4 4 3 2" xfId="2871" xr:uid="{8D6D8AB0-63A1-4E23-A368-DC74FE602BF3}"/>
    <cellStyle name="Comma 4 4 3 2 2" xfId="5351" xr:uid="{CEDF584D-A4D1-4FC5-8F82-170EE50A1F1E}"/>
    <cellStyle name="Comma 4 4 3 3" xfId="2925" xr:uid="{01E36EBE-09C9-48D5-943C-77D8BE9DB3CA}"/>
    <cellStyle name="Comma 4 4 3 4" xfId="5672" xr:uid="{FFD3E046-E57F-4C40-B97B-ED7B00011B99}"/>
    <cellStyle name="Comma 4 4 3 5" xfId="5841" xr:uid="{A7DC2A1E-D8FC-444C-A434-7F715FBA7F6C}"/>
    <cellStyle name="Comma 4 4 3 6" xfId="4684" xr:uid="{D64FCBFE-D1F0-4450-9873-5DD5C663DE6D}"/>
    <cellStyle name="Comma 4 4 4" xfId="2781" xr:uid="{095D4EE5-903D-4298-9399-7E5D69BBB14D}"/>
    <cellStyle name="Comma 4 4 4 2" xfId="4965" xr:uid="{DC180A68-CD9E-4C22-85D0-CBD93AA00298}"/>
    <cellStyle name="Comma 4 4 5" xfId="3131" xr:uid="{7460545E-51E3-49F7-BFE4-F8596976801D}"/>
    <cellStyle name="Comma 4 4 6" xfId="5249" xr:uid="{9C212AC8-D62E-44E7-A35B-05D50EDF0C38}"/>
    <cellStyle name="Comma 4 4 7" xfId="5415" xr:uid="{2C704FFD-1C09-4970-A5E1-1CD83BD75B16}"/>
    <cellStyle name="Comma 4 4 8" xfId="5575" xr:uid="{3972B2E9-1EC0-4B08-BC79-D9E0A6A0E0B6}"/>
    <cellStyle name="Comma 4 4 9" xfId="5738" xr:uid="{041E35C5-511F-4A14-A53E-FE4C29B44F59}"/>
    <cellStyle name="Comma 4 5" xfId="116" xr:uid="{F563A15A-0C5C-48EC-834D-3335C66B7926}"/>
    <cellStyle name="Comma 4 5 10" xfId="3155" xr:uid="{54D3190E-1B7A-4E6C-8E11-90370BB89030}"/>
    <cellStyle name="Comma 4 5 11" xfId="2554" xr:uid="{E87E6ED3-FB04-496B-B51F-AE1C4971C556}"/>
    <cellStyle name="Comma 4 5 12" xfId="6044" xr:uid="{C3564AD4-3334-49DE-AF07-C20440D21AF1}"/>
    <cellStyle name="Comma 4 5 13" xfId="6107" xr:uid="{C680F703-E822-454E-BC2B-F33CECD367C3}"/>
    <cellStyle name="Comma 4 5 14" xfId="6320" xr:uid="{96174983-88AD-4C48-928F-B908D86EF967}"/>
    <cellStyle name="Comma 4 5 15" xfId="7096" xr:uid="{6903D83B-5DF4-4112-88E1-2EDC9CCA03DA}"/>
    <cellStyle name="Comma 4 5 16" xfId="2288" xr:uid="{EFFA26E5-F1A0-4B4C-B645-EE2A63BCE408}"/>
    <cellStyle name="Comma 4 5 2" xfId="1976" xr:uid="{79996341-8730-40AE-B4E4-AD8D7AEDCFBA}"/>
    <cellStyle name="Comma 4 5 2 2" xfId="2905" xr:uid="{18E941B5-46BF-459E-AB55-CD4257D7496B}"/>
    <cellStyle name="Comma 4 5 2 2 2" xfId="5322" xr:uid="{ABBB18C4-1388-4522-A2DE-16B8F79C9039}"/>
    <cellStyle name="Comma 4 5 2 3" xfId="3130" xr:uid="{0596CD15-EE31-488F-AB10-2FB24059E87F}"/>
    <cellStyle name="Comma 4 5 2 4" xfId="5638" xr:uid="{14063CC3-FF21-4DBF-A0A8-06A0061C259E}"/>
    <cellStyle name="Comma 4 5 2 5" xfId="5804" xr:uid="{11EF1336-97D1-46C7-9C40-FE7FC444A71F}"/>
    <cellStyle name="Comma 4 5 2 6" xfId="4667" xr:uid="{5C2DE25A-69D8-48EB-A077-D50A8DE4C4AB}"/>
    <cellStyle name="Comma 4 5 2 7" xfId="6857" xr:uid="{70A55156-AFD5-456E-BB20-60C99D721675}"/>
    <cellStyle name="Comma 4 5 2 8" xfId="7568" xr:uid="{3E6AF4A6-ED3E-4D2C-8018-2E9281A9B351}"/>
    <cellStyle name="Comma 4 5 2 9" xfId="2661" xr:uid="{F91D9D54-596E-4A70-8ABB-88AC63DE6866}"/>
    <cellStyle name="Comma 4 5 3" xfId="2814" xr:uid="{F2F1DF45-7C25-49BE-91DE-F77B337973B5}"/>
    <cellStyle name="Comma 4 5 3 2" xfId="4529" xr:uid="{4ACAE874-E566-4579-9751-086B0A677A79}"/>
    <cellStyle name="Comma 4 5 4" xfId="3639" xr:uid="{5C63EEE4-3091-4BCA-84AC-872CE1953305}"/>
    <cellStyle name="Comma 4 5 5" xfId="5119" xr:uid="{DEC989A9-F410-43E1-8354-E9805BCC9EA2}"/>
    <cellStyle name="Comma 4 5 6" xfId="5286" xr:uid="{0B35F731-0BDC-47E8-8BC0-86CFCBF81D0C}"/>
    <cellStyle name="Comma 4 5 7" xfId="5448" xr:uid="{0CCF73CA-7D2B-48E8-8B9F-8921BF4C88D0}"/>
    <cellStyle name="Comma 4 5 8" xfId="5611" xr:uid="{B33811AA-EC4B-4EAE-B7F0-82398EB74D50}"/>
    <cellStyle name="Comma 4 5 9" xfId="5775" xr:uid="{07A397CF-5A05-48C8-8D76-21517993BEC1}"/>
    <cellStyle name="Comma 4 6" xfId="117" xr:uid="{FA42DCD4-7806-4E64-B94B-D95B583D5439}"/>
    <cellStyle name="Comma 4 6 2" xfId="1977" xr:uid="{1508E9D5-C319-4708-B2D8-DEA2CC300C00}"/>
    <cellStyle name="Comma 4 6 2 2" xfId="6858" xr:uid="{0244D981-7054-412D-AFEA-AB3A40C6F008}"/>
    <cellStyle name="Comma 4 6 2 3" xfId="7569" xr:uid="{FE8F7EF9-C4F9-49CD-AE9F-A6AB1BC0EACE}"/>
    <cellStyle name="Comma 4 6 2 4" xfId="2864" xr:uid="{A17E9376-1287-4A40-A086-B6C59958A9AE}"/>
    <cellStyle name="Comma 4 6 3" xfId="1742" xr:uid="{977C068B-1796-4050-836E-706082244D42}"/>
    <cellStyle name="Comma 4 6 3 2" xfId="6644" xr:uid="{7E2A6D2C-7C20-42FC-9637-B1029FD100FA}"/>
    <cellStyle name="Comma 4 6 3 3" xfId="7404" xr:uid="{4288F044-433F-4300-A182-6AB57D9E077F}"/>
    <cellStyle name="Comma 4 6 3 4" xfId="5450" xr:uid="{B6B2F128-A5E6-4DF9-822B-67A4E5777378}"/>
    <cellStyle name="Comma 4 6 4" xfId="5613" xr:uid="{52AC21A4-46D2-4C1D-89D5-C2247C920F65}"/>
    <cellStyle name="Comma 4 6 5" xfId="5777" xr:uid="{AEB2F97F-B858-44B5-9AC0-F9694C3149B4}"/>
    <cellStyle name="Comma 4 6 6" xfId="6108" xr:uid="{A0B74D41-F934-4F19-A956-5A3A7861ECCD}"/>
    <cellStyle name="Comma 4 6 7" xfId="6321" xr:uid="{8D80C136-8334-4E9E-B8CA-A0BA27E653D7}"/>
    <cellStyle name="Comma 4 6 8" xfId="7097" xr:uid="{B7D9DF86-FB32-4703-8D71-48B05757BE31}"/>
    <cellStyle name="Comma 4 6 9" xfId="2610" xr:uid="{4FC6521D-668B-401F-AC58-02B5981B5827}"/>
    <cellStyle name="Comma 4 7" xfId="160" xr:uid="{9356BE1C-C865-4BF8-B77F-D6117BABD149}"/>
    <cellStyle name="Comma 4 7 2" xfId="1784" xr:uid="{FDB9EFCC-A417-439C-A3DA-9BA18DDFDBFD}"/>
    <cellStyle name="Comma 4 7 2 2" xfId="6681" xr:uid="{3426BBE6-FAFA-4D62-8890-0E9B6A41EDBF}"/>
    <cellStyle name="Comma 4 7 2 3" xfId="4907" xr:uid="{41DF4B97-2A45-46F4-80D9-D3BBFAE38E8B}"/>
    <cellStyle name="Comma 4 7 3" xfId="6141" xr:uid="{529C59B9-C704-4BE4-AC88-6BA92ED4676A}"/>
    <cellStyle name="Comma 4 7 4" xfId="2761" xr:uid="{ADC9E14C-5E97-45B1-9AF1-00A01B11B01F}"/>
    <cellStyle name="Comma 4 8" xfId="625" xr:uid="{D88B8708-A200-47D3-A390-6774A8EE608C}"/>
    <cellStyle name="Comma 4 8 2" xfId="2096" xr:uid="{531EE40A-B838-4E5F-93A2-B354BF281B59}"/>
    <cellStyle name="Comma 4 8 2 2" xfId="6954" xr:uid="{BE35335F-A3CF-468E-A298-86086A1026CB}"/>
    <cellStyle name="Comma 4 8 2 3" xfId="4922" xr:uid="{4FB49A39-8F92-44E2-9DE1-07665A9CBD7E}"/>
    <cellStyle name="Comma 4 8 3" xfId="6435" xr:uid="{88AFADF1-26B2-4125-926C-AE91071DE679}"/>
    <cellStyle name="Comma 4 8 4" xfId="2960" xr:uid="{54C806F8-F6B9-4B8F-B4A9-A6B5A5FA0794}"/>
    <cellStyle name="Comma 4 9" xfId="38" xr:uid="{2BE0B9FF-E4F9-45E2-B19D-CB6356B23936}"/>
    <cellStyle name="Comma 4 9 2" xfId="3168" xr:uid="{9C15FA8F-089F-441E-AE7A-125F473BF30F}"/>
    <cellStyle name="Comma 4 9 3" xfId="6530" xr:uid="{A8391B57-1BDE-42F8-8D21-78604770B6F4}"/>
    <cellStyle name="Comma 4 9 4" xfId="2964" xr:uid="{EB1D67DA-ACD4-4493-B6BC-27A834E37434}"/>
    <cellStyle name="Comma 4 9 5" xfId="1624" xr:uid="{CF7539AB-DDD9-42D7-A755-47ED0FF9EAE2}"/>
    <cellStyle name="Comma 4_P&amp;L" xfId="3659" xr:uid="{4861C1AA-D2B1-4857-917C-AB3A37C8E091}"/>
    <cellStyle name="Comma 40" xfId="515" xr:uid="{3C405D34-8A13-4ACF-8627-38314520E5C8}"/>
    <cellStyle name="Comma 40 2" xfId="683" xr:uid="{4A264084-B2D8-4E91-9520-759E58C65E7D}"/>
    <cellStyle name="Comma 40 2 2" xfId="2150" xr:uid="{9EABCFF0-7677-4660-ACB3-76B4A75F78AE}"/>
    <cellStyle name="Comma 40 2 2 2" xfId="7707" xr:uid="{EBBB7900-74C5-48E2-AAEA-AD1C00D9D168}"/>
    <cellStyle name="Comma 40 2 2 3" xfId="7008" xr:uid="{686EB8C2-47FF-488E-9806-CA0E5E3796A8}"/>
    <cellStyle name="Comma 40 2 3" xfId="1876" xr:uid="{AF0EEA1E-6A29-4CE7-9264-11B55823296B}"/>
    <cellStyle name="Comma 40 2 3 2" xfId="7496" xr:uid="{C0305FF6-09DA-45F5-8D77-D8FE50C0EE37}"/>
    <cellStyle name="Comma 40 2 3 3" xfId="6768" xr:uid="{C2ECC5F5-8476-48E4-BD40-370D91E703C7}"/>
    <cellStyle name="Comma 40 2 4" xfId="6489" xr:uid="{4D11765A-DF8B-4C45-90F1-6E39DBCA9893}"/>
    <cellStyle name="Comma 40 2 5" xfId="7290" xr:uid="{4D50D0A0-DE56-4928-BE5A-F554E0527D3B}"/>
    <cellStyle name="Comma 40 2 6" xfId="5954" xr:uid="{0421AC9D-7799-4D38-9C53-6B48DD26FF38}"/>
    <cellStyle name="Comma 40 3" xfId="2028" xr:uid="{B82ABBEE-06C7-416C-8796-749382073981}"/>
    <cellStyle name="Comma 40 3 2" xfId="6898" xr:uid="{020B72EF-9388-4A74-8BC0-836D3BE9C1BD}"/>
    <cellStyle name="Comma 40 3 3" xfId="7615" xr:uid="{C3D3CA0F-0A0B-461A-A939-72B119704822}"/>
    <cellStyle name="Comma 40 3 4" xfId="6198" xr:uid="{1087D165-BAEE-4368-A26F-14AA9FCF54A6}"/>
    <cellStyle name="Comma 40 4" xfId="1679" xr:uid="{791615B3-AC24-4136-BC54-E39911FC5A51}"/>
    <cellStyle name="Comma 40 4 2" xfId="7359" xr:uid="{6292DB74-8780-4377-B97A-920F20C35FBF}"/>
    <cellStyle name="Comma 40 4 3" xfId="6584" xr:uid="{39105B29-AA01-4D32-A8B5-EC49309B8A0A}"/>
    <cellStyle name="Comma 40 5" xfId="6383" xr:uid="{78F7092B-DCB7-49B0-9F26-E8707E2384D7}"/>
    <cellStyle name="Comma 40 6" xfId="7182" xr:uid="{2FA16820-C163-481B-9460-4D03E5BB7D87}"/>
    <cellStyle name="Comma 40 7" xfId="3660" xr:uid="{B1590154-9B6C-4183-8B1D-B6ED9E4F5C44}"/>
    <cellStyle name="Comma 41" xfId="516" xr:uid="{1BC4D829-86D4-45D2-B15E-4008DE14868A}"/>
    <cellStyle name="Comma 41 2" xfId="684" xr:uid="{D8A9F623-A468-4A46-867C-BB3A50CC895A}"/>
    <cellStyle name="Comma 41 2 2" xfId="2151" xr:uid="{A107801C-704C-45C5-A506-FAD6D708C642}"/>
    <cellStyle name="Comma 41 2 2 2" xfId="7708" xr:uid="{5DC4D705-3274-40D3-8637-8156EC29C660}"/>
    <cellStyle name="Comma 41 2 2 3" xfId="7009" xr:uid="{BF8B4ED4-94CE-4E0B-AF4F-54AA47ABA3CE}"/>
    <cellStyle name="Comma 41 2 3" xfId="1877" xr:uid="{E1BC8E88-9624-419B-8D3F-186C8D141815}"/>
    <cellStyle name="Comma 41 2 3 2" xfId="7497" xr:uid="{D6D5A34F-76AF-45D4-886D-A7ADD88B6A4D}"/>
    <cellStyle name="Comma 41 2 3 3" xfId="6769" xr:uid="{3B1812F8-B7C7-4D29-8B0D-2B06ABE3A23F}"/>
    <cellStyle name="Comma 41 2 4" xfId="6490" xr:uid="{22855B10-75B3-4FCC-817C-5B04747C10AA}"/>
    <cellStyle name="Comma 41 2 5" xfId="7291" xr:uid="{BB0607DB-BF93-4CCD-BE7F-13A5E9A41AF5}"/>
    <cellStyle name="Comma 41 2 6" xfId="5955" xr:uid="{D4D26DC8-15EA-4113-92E3-799205C38C00}"/>
    <cellStyle name="Comma 41 3" xfId="2029" xr:uid="{C36CE08F-7AAA-4C13-8C04-175026D83BD0}"/>
    <cellStyle name="Comma 41 3 2" xfId="6899" xr:uid="{9AE06B47-8E13-4839-8E6B-A235C8AAA3F9}"/>
    <cellStyle name="Comma 41 3 3" xfId="7616" xr:uid="{3F10AFE4-4D31-4E85-8F08-90898E2D361A}"/>
    <cellStyle name="Comma 41 3 4" xfId="6199" xr:uid="{BF6DDF6C-EAC7-411F-97F6-527E56E3C7CD}"/>
    <cellStyle name="Comma 41 4" xfId="1680" xr:uid="{93BB7BC0-7245-42DE-8025-AD5954DF42D7}"/>
    <cellStyle name="Comma 41 4 2" xfId="7360" xr:uid="{FF6B2440-21AC-4112-BBBB-1300F6E684F3}"/>
    <cellStyle name="Comma 41 4 3" xfId="6585" xr:uid="{81222FB4-CB46-48F5-A696-53B123D7A11C}"/>
    <cellStyle name="Comma 41 5" xfId="6384" xr:uid="{144747C3-9CC0-42D2-ADA4-70EC1C82DBA2}"/>
    <cellStyle name="Comma 41 6" xfId="7183" xr:uid="{CCD69AFA-CCC9-4099-86EE-0199045E841D}"/>
    <cellStyle name="Comma 41 7" xfId="3661" xr:uid="{44547A3F-FA02-4482-8EAE-A90CCC6C2F72}"/>
    <cellStyle name="Comma 42" xfId="517" xr:uid="{CCFF196D-5633-4B45-AB24-0F5B5010A1F0}"/>
    <cellStyle name="Comma 42 2" xfId="685" xr:uid="{5134CA9A-D3CD-4201-8EDE-4BE5E8B6E4BA}"/>
    <cellStyle name="Comma 42 2 2" xfId="2152" xr:uid="{3A49334C-344E-4616-BF27-EEEB18BCB386}"/>
    <cellStyle name="Comma 42 2 2 2" xfId="7709" xr:uid="{8EEEB3BB-E519-4FC4-9F51-F893B7A4FE4E}"/>
    <cellStyle name="Comma 42 2 2 3" xfId="7010" xr:uid="{DE5CF01A-2A41-4346-A243-312B03EF64E0}"/>
    <cellStyle name="Comma 42 2 3" xfId="1878" xr:uid="{21B17BD1-A4E1-4483-B234-EC90CD3EC6D2}"/>
    <cellStyle name="Comma 42 2 3 2" xfId="7498" xr:uid="{2F86CA08-2569-4A8E-8F82-5D637A4E4CFF}"/>
    <cellStyle name="Comma 42 2 3 3" xfId="6770" xr:uid="{19D53C1B-EAA5-43A7-969D-3F560EF86BAF}"/>
    <cellStyle name="Comma 42 2 4" xfId="6491" xr:uid="{928928BA-EF66-44AA-928B-E2BCBB0E5212}"/>
    <cellStyle name="Comma 42 2 5" xfId="7292" xr:uid="{22B68AFA-7C93-4A33-9AD9-7880EF521353}"/>
    <cellStyle name="Comma 42 2 6" xfId="5956" xr:uid="{F4ABCCE9-A629-4197-BB69-688B5FAE72E1}"/>
    <cellStyle name="Comma 42 3" xfId="2030" xr:uid="{284C398A-DD85-4195-8770-D0974DA582BD}"/>
    <cellStyle name="Comma 42 3 2" xfId="6900" xr:uid="{8EFD4820-BBAF-487F-A898-476BDD53F53B}"/>
    <cellStyle name="Comma 42 3 3" xfId="7617" xr:uid="{7A5CC6B6-7288-48CB-822E-13E1C92B4276}"/>
    <cellStyle name="Comma 42 3 4" xfId="6200" xr:uid="{EC185CAC-E2F5-4365-9703-38D9A9B150AA}"/>
    <cellStyle name="Comma 42 4" xfId="1681" xr:uid="{4E9A956E-6BC0-451E-A275-54C940E1149D}"/>
    <cellStyle name="Comma 42 4 2" xfId="7361" xr:uid="{47289438-B9A0-4FCA-ACA9-FEEAABC4689A}"/>
    <cellStyle name="Comma 42 4 3" xfId="6586" xr:uid="{EFF9EE13-F1C9-4DE5-B144-4509C23DFE39}"/>
    <cellStyle name="Comma 42 5" xfId="6385" xr:uid="{61BE246F-5A7A-409B-911B-7356EC0477D4}"/>
    <cellStyle name="Comma 42 6" xfId="7184" xr:uid="{315BBA9E-5700-478D-8085-340BA7433117}"/>
    <cellStyle name="Comma 42 7" xfId="3662" xr:uid="{2A0E6747-B648-4802-85B7-3341C66E2964}"/>
    <cellStyle name="Comma 43" xfId="518" xr:uid="{636FAA35-7B89-4612-B136-0F645B42A3EE}"/>
    <cellStyle name="Comma 43 2" xfId="686" xr:uid="{24251028-18E9-4A3D-8640-3B705837540F}"/>
    <cellStyle name="Comma 43 2 2" xfId="2153" xr:uid="{DDE66768-B02F-44CE-8DCD-D6D37C1DEDA1}"/>
    <cellStyle name="Comma 43 2 2 2" xfId="7710" xr:uid="{1A92E78F-0E96-4BCC-A088-29AC84731CF0}"/>
    <cellStyle name="Comma 43 2 2 3" xfId="7011" xr:uid="{F1AEDC46-A944-48DE-BBE6-CA9976026650}"/>
    <cellStyle name="Comma 43 2 3" xfId="1879" xr:uid="{56C3F223-FAB6-4303-927B-29B79CD4BAD0}"/>
    <cellStyle name="Comma 43 2 3 2" xfId="7499" xr:uid="{2C38DBAA-1B8F-4359-8D58-E7927225B785}"/>
    <cellStyle name="Comma 43 2 3 3" xfId="6771" xr:uid="{7CDD4092-0D6D-4CA1-9C3B-27189298ADE7}"/>
    <cellStyle name="Comma 43 2 4" xfId="6492" xr:uid="{4B440BCA-B9A2-4266-8ED3-FD20B97B0853}"/>
    <cellStyle name="Comma 43 2 5" xfId="7293" xr:uid="{A3233A8E-002E-47DA-9719-7A819D4B4FB4}"/>
    <cellStyle name="Comma 43 2 6" xfId="3663" xr:uid="{F77766BC-7DE8-4744-AAD7-FCB7F02A6AF9}"/>
    <cellStyle name="Comma 43 3" xfId="2031" xr:uid="{B90F24BB-5CF4-4604-9273-FE847BB1B8E2}"/>
    <cellStyle name="Comma 43 3 2" xfId="6901" xr:uid="{125770D9-479F-4D0C-8709-2BD62856929E}"/>
    <cellStyle name="Comma 43 3 3" xfId="7618" xr:uid="{AA1AB882-D06E-42F0-A94B-CBAD2927E69F}"/>
    <cellStyle name="Comma 43 3 4" xfId="5957" xr:uid="{96690912-4960-479A-B5C6-B6F8480490F8}"/>
    <cellStyle name="Comma 43 4" xfId="1682" xr:uid="{837FC13E-9EE2-48E2-B154-DA3C057EFF98}"/>
    <cellStyle name="Comma 43 4 2" xfId="6587" xr:uid="{207FC5CD-7E92-46A6-AB8A-70CF5B4201D3}"/>
    <cellStyle name="Comma 43 4 3" xfId="7362" xr:uid="{5B6E411F-CF69-4258-AEFD-209E44C144D7}"/>
    <cellStyle name="Comma 43 4 4" xfId="6201" xr:uid="{EE1AC6E4-347D-4F6F-A8F7-FF89A208A8CF}"/>
    <cellStyle name="Comma 43 5" xfId="6386" xr:uid="{9BF9BAFF-89E5-42DB-8F22-4E4AE34FE84D}"/>
    <cellStyle name="Comma 43 6" xfId="7185" xr:uid="{82CBAF0A-57FA-4320-BA85-88D046FAA984}"/>
    <cellStyle name="Comma 43 7" xfId="2970" xr:uid="{AAA5D534-3E8B-42BA-8AC2-567874EA3DDF}"/>
    <cellStyle name="Comma 44" xfId="519" xr:uid="{1B4D90A4-8A0B-43E7-A52C-E12C9347500B}"/>
    <cellStyle name="Comma 44 2" xfId="687" xr:uid="{7C29FA97-FA6C-4E48-950D-4747CD23D454}"/>
    <cellStyle name="Comma 44 2 2" xfId="2154" xr:uid="{EB6E5218-BB7B-4395-A2D2-306108CA848A}"/>
    <cellStyle name="Comma 44 2 2 2" xfId="7711" xr:uid="{34F9EEF8-9D86-4846-94F5-FF4C5B8E049C}"/>
    <cellStyle name="Comma 44 2 2 3" xfId="7012" xr:uid="{045E5BC7-C84F-47E4-8722-FA1A50FAF2C5}"/>
    <cellStyle name="Comma 44 2 3" xfId="1880" xr:uid="{B5AED2C4-5773-4495-82F4-C0FA5A1B6D0B}"/>
    <cellStyle name="Comma 44 2 3 2" xfId="7500" xr:uid="{512F0455-28A6-489B-A962-1FB677587150}"/>
    <cellStyle name="Comma 44 2 3 3" xfId="6772" xr:uid="{076FDCCD-7A59-4D89-ABCD-AA51C216496A}"/>
    <cellStyle name="Comma 44 2 4" xfId="6493" xr:uid="{61B3709E-882F-4CD5-AD6F-C52323784AAF}"/>
    <cellStyle name="Comma 44 2 5" xfId="7294" xr:uid="{F710C745-09E7-4833-B3C1-A5167C7BC2F1}"/>
    <cellStyle name="Comma 44 2 6" xfId="5958" xr:uid="{C078F3BD-EEA7-44E5-92F3-295F0A2FD41D}"/>
    <cellStyle name="Comma 44 3" xfId="2032" xr:uid="{68284E33-2663-41AA-8FC9-858EB0668986}"/>
    <cellStyle name="Comma 44 3 2" xfId="6902" xr:uid="{EF6B52B5-260E-494C-981F-9D0B4CC52248}"/>
    <cellStyle name="Comma 44 3 3" xfId="7619" xr:uid="{23115630-F52E-411E-A7DC-8BF82C80591C}"/>
    <cellStyle name="Comma 44 3 4" xfId="6202" xr:uid="{375C1402-0E83-416A-A051-F2921D5C1308}"/>
    <cellStyle name="Comma 44 4" xfId="1683" xr:uid="{671F1E70-CC7A-4F54-AEA8-DFBFF7724034}"/>
    <cellStyle name="Comma 44 4 2" xfId="7363" xr:uid="{BF94D024-3308-4344-B539-1DFB253EEFCB}"/>
    <cellStyle name="Comma 44 4 3" xfId="6588" xr:uid="{F7AF5316-4DCC-4272-B58B-2ACCF4918BF3}"/>
    <cellStyle name="Comma 44 5" xfId="6387" xr:uid="{E89E7B1A-179F-462F-BED0-7607D739FF0E}"/>
    <cellStyle name="Comma 44 6" xfId="7186" xr:uid="{630343DF-E6D2-4FF7-BCB8-FB95C8C077F2}"/>
    <cellStyle name="Comma 44 7" xfId="3664" xr:uid="{25A25599-AFC6-4D3B-911C-90DC7AC5AE3D}"/>
    <cellStyle name="Comma 45" xfId="520" xr:uid="{2DD8703A-4590-4ED5-967A-AFE4AF714072}"/>
    <cellStyle name="Comma 45 2" xfId="688" xr:uid="{5B3C691E-2A9D-4CD7-8C5C-75B7DD6E4DA7}"/>
    <cellStyle name="Comma 45 2 2" xfId="2155" xr:uid="{B63CAF88-5882-4287-8866-CB04D312BC65}"/>
    <cellStyle name="Comma 45 2 2 2" xfId="7712" xr:uid="{3C6713DA-F81E-4EA2-A87B-0DC0F77685F7}"/>
    <cellStyle name="Comma 45 2 2 3" xfId="7013" xr:uid="{0701EF63-CE7C-4817-A7A2-E66FBEEC6320}"/>
    <cellStyle name="Comma 45 2 3" xfId="1881" xr:uid="{1026CE0E-2C08-4734-80EB-83DA3972663D}"/>
    <cellStyle name="Comma 45 2 3 2" xfId="7501" xr:uid="{0CC53382-A11E-4D39-98B7-9CAFB306D132}"/>
    <cellStyle name="Comma 45 2 3 3" xfId="6773" xr:uid="{DF53A22A-477E-4935-80E6-F341EDEDE26A}"/>
    <cellStyle name="Comma 45 2 4" xfId="6494" xr:uid="{8A42D7DB-CE84-4D20-91A6-16511D8CD9ED}"/>
    <cellStyle name="Comma 45 2 5" xfId="7295" xr:uid="{BBD028EA-E5F2-497F-AE62-A5E57D7CF786}"/>
    <cellStyle name="Comma 45 2 6" xfId="5959" xr:uid="{0061A441-E90D-4470-8D0E-54447E74CF12}"/>
    <cellStyle name="Comma 45 3" xfId="2033" xr:uid="{8F7FEE6F-FB11-4D99-9D26-242AB6BC260A}"/>
    <cellStyle name="Comma 45 3 2" xfId="6903" xr:uid="{36ADF97B-E3F4-49FD-8212-2F17FB00BF23}"/>
    <cellStyle name="Comma 45 3 3" xfId="7620" xr:uid="{E8E4AF4C-84B2-4A14-B530-4FC022757D88}"/>
    <cellStyle name="Comma 45 3 4" xfId="6203" xr:uid="{9006911D-C8A3-48CC-B7C0-84C0005EDF25}"/>
    <cellStyle name="Comma 45 4" xfId="1684" xr:uid="{6A70C444-98F4-4A46-A20F-52AA0C4DD0FC}"/>
    <cellStyle name="Comma 45 4 2" xfId="7364" xr:uid="{D78D0351-4B0E-46AF-856A-97F094B66935}"/>
    <cellStyle name="Comma 45 4 3" xfId="6589" xr:uid="{89904E8A-3604-4CA5-B5C7-031844EB7454}"/>
    <cellStyle name="Comma 45 5" xfId="6388" xr:uid="{735640C8-5103-48B2-9055-BE116DE990C2}"/>
    <cellStyle name="Comma 45 6" xfId="7187" xr:uid="{6CEF97A6-1C16-4F31-8BC4-E3C7A51EFC72}"/>
    <cellStyle name="Comma 45 7" xfId="3665" xr:uid="{4E671985-AFE3-4FCC-9E45-8FAC419B5CCD}"/>
    <cellStyle name="Comma 46" xfId="521" xr:uid="{8A0E8372-A0DA-41A4-A76C-73803715D7B5}"/>
    <cellStyle name="Comma 46 2" xfId="689" xr:uid="{7513C003-CD3E-4C1F-9E2E-640F2E5BF2E5}"/>
    <cellStyle name="Comma 46 2 2" xfId="2156" xr:uid="{D9DCD0B6-4E22-4901-81ED-1CF207E4CF80}"/>
    <cellStyle name="Comma 46 2 2 2" xfId="7713" xr:uid="{F3AC7279-C920-4AE9-A6FD-4E27C73EDAF4}"/>
    <cellStyle name="Comma 46 2 2 3" xfId="7014" xr:uid="{8EBA7152-FB1E-4BE7-80AD-69DB007EB3E9}"/>
    <cellStyle name="Comma 46 2 3" xfId="1882" xr:uid="{C671439C-21AE-4426-BC20-387AF6EF5B75}"/>
    <cellStyle name="Comma 46 2 3 2" xfId="7502" xr:uid="{08D21ACD-75A3-47D9-AE03-14F895C545C6}"/>
    <cellStyle name="Comma 46 2 3 3" xfId="6774" xr:uid="{3D0B4881-1578-44EA-A71F-B5005BA11D35}"/>
    <cellStyle name="Comma 46 2 4" xfId="6495" xr:uid="{AEDC79E3-5C56-4332-8BE5-1A6DD224A2F0}"/>
    <cellStyle name="Comma 46 2 5" xfId="7296" xr:uid="{D044F7AD-7980-44D3-B6F8-4F5BF2CE63DE}"/>
    <cellStyle name="Comma 46 2 6" xfId="5960" xr:uid="{257C95DE-4FAB-4C41-82F5-F090E67F364F}"/>
    <cellStyle name="Comma 46 3" xfId="2034" xr:uid="{2787C4F0-FB8A-402F-9289-C2990F2D685D}"/>
    <cellStyle name="Comma 46 3 2" xfId="6904" xr:uid="{AF0A4D21-02E8-4C89-8A05-F61A08562265}"/>
    <cellStyle name="Comma 46 3 3" xfId="7621" xr:uid="{4D380FD6-2EFA-4B5D-A7D8-36DC404AFD53}"/>
    <cellStyle name="Comma 46 3 4" xfId="6204" xr:uid="{8074F83B-F99C-4B4D-B043-07560C2A0DDC}"/>
    <cellStyle name="Comma 46 4" xfId="1685" xr:uid="{6AF7E374-418F-4C89-BC95-F85CA52C7070}"/>
    <cellStyle name="Comma 46 4 2" xfId="7365" xr:uid="{D365EE1B-D748-4845-BF5B-6530177A2EFD}"/>
    <cellStyle name="Comma 46 4 3" xfId="6590" xr:uid="{BFB2308D-559A-4E6D-9525-83314BF5DED9}"/>
    <cellStyle name="Comma 46 5" xfId="6389" xr:uid="{D454BA3E-3F8A-4111-86FF-A050B68C041E}"/>
    <cellStyle name="Comma 46 6" xfId="7188" xr:uid="{F90EB341-2F8F-4EF5-BF6A-61D456AA2A5D}"/>
    <cellStyle name="Comma 46 7" xfId="3666" xr:uid="{5CE7967D-9A25-4A05-8A8C-14A209553497}"/>
    <cellStyle name="Comma 47" xfId="522" xr:uid="{68AA9348-EE65-499F-A01B-C5811C89BCC5}"/>
    <cellStyle name="Comma 47 2" xfId="690" xr:uid="{128F932B-9486-4B91-B72A-43E9EA70EBB3}"/>
    <cellStyle name="Comma 47 2 2" xfId="2157" xr:uid="{8D6142CF-BD98-4C1D-BA93-F1E09CFC193D}"/>
    <cellStyle name="Comma 47 2 2 2" xfId="7714" xr:uid="{DDFDC269-69D5-48E6-8AC6-0DC7649AB9A5}"/>
    <cellStyle name="Comma 47 2 2 3" xfId="7015" xr:uid="{857AD008-FC61-4F51-8C1D-B35874278F0E}"/>
    <cellStyle name="Comma 47 2 3" xfId="1883" xr:uid="{55AE0C78-537C-4ACE-86B8-019B422DE2B4}"/>
    <cellStyle name="Comma 47 2 3 2" xfId="7503" xr:uid="{26D0437B-7657-43B6-92D9-91697C7D6A80}"/>
    <cellStyle name="Comma 47 2 3 3" xfId="6775" xr:uid="{855CC2A5-10D8-4587-9849-8D83AFFD5D77}"/>
    <cellStyle name="Comma 47 2 4" xfId="6496" xr:uid="{47ABD74B-E3F7-4525-85F6-DCC712E7B372}"/>
    <cellStyle name="Comma 47 2 5" xfId="7297" xr:uid="{448A1BD7-F216-44DC-8732-D01D6C9A6074}"/>
    <cellStyle name="Comma 47 2 6" xfId="5961" xr:uid="{DF48D395-84AA-4F37-9D2D-DC3E12F66918}"/>
    <cellStyle name="Comma 47 3" xfId="2035" xr:uid="{8F303FD4-5327-4C18-8155-F6DC7240614D}"/>
    <cellStyle name="Comma 47 3 2" xfId="6905" xr:uid="{C35CDF9D-C85B-4E9F-A535-9A0378BE87F1}"/>
    <cellStyle name="Comma 47 3 3" xfId="7622" xr:uid="{4D82A174-81B6-48D5-B9E6-BAD6EA5239E8}"/>
    <cellStyle name="Comma 47 3 4" xfId="6205" xr:uid="{793DF51A-746E-4D3F-82E2-A77E09B24522}"/>
    <cellStyle name="Comma 47 4" xfId="1686" xr:uid="{C0D2F4DB-3BB4-45E4-B17C-3810D5DC845F}"/>
    <cellStyle name="Comma 47 4 2" xfId="7366" xr:uid="{45F22918-AB2F-4D02-8B54-A5C64FCC3022}"/>
    <cellStyle name="Comma 47 4 3" xfId="6591" xr:uid="{8CF8A7E8-26EF-4B72-AC4B-9D1DE6D72E31}"/>
    <cellStyle name="Comma 47 5" xfId="6390" xr:uid="{D109918F-804A-4B78-ACF6-98162E4BA63D}"/>
    <cellStyle name="Comma 47 6" xfId="7189" xr:uid="{C5762B48-99FF-4263-8F42-F0D7BED4B7F9}"/>
    <cellStyle name="Comma 47 7" xfId="3667" xr:uid="{7DC50F9B-7D7A-402C-AC03-CDC08AFBD72C}"/>
    <cellStyle name="Comma 48" xfId="523" xr:uid="{930A9501-02BA-4D25-B47C-F2E46BF51F5B}"/>
    <cellStyle name="Comma 48 2" xfId="691" xr:uid="{92FF96B1-CA40-4305-A293-55CF15765C8C}"/>
    <cellStyle name="Comma 48 2 2" xfId="2158" xr:uid="{B805415C-3DF0-44C6-8749-008F637CC880}"/>
    <cellStyle name="Comma 48 2 2 2" xfId="7715" xr:uid="{77D1E8D3-96AD-4CC1-948C-E4FBF57A10D5}"/>
    <cellStyle name="Comma 48 2 2 3" xfId="7016" xr:uid="{4FA390F5-7247-465C-87A5-5F504B6633C7}"/>
    <cellStyle name="Comma 48 2 3" xfId="1884" xr:uid="{49E1FCA3-290C-437C-BB11-A028B950E26B}"/>
    <cellStyle name="Comma 48 2 3 2" xfId="7504" xr:uid="{1FD5D8C1-4E04-40C0-83B5-6B92819BE776}"/>
    <cellStyle name="Comma 48 2 3 3" xfId="6776" xr:uid="{3DE4DB21-051F-433C-A638-2E0DA98623D4}"/>
    <cellStyle name="Comma 48 2 4" xfId="6497" xr:uid="{8EFB6A53-990B-48B5-AA4B-EC2A44844021}"/>
    <cellStyle name="Comma 48 2 5" xfId="7298" xr:uid="{B41832E5-D8E3-4738-A52E-8B9EB53C8A0F}"/>
    <cellStyle name="Comma 48 2 6" xfId="5962" xr:uid="{D4EFBB1C-31D9-4648-BC58-FF4D9789D3C8}"/>
    <cellStyle name="Comma 48 3" xfId="2036" xr:uid="{A8BAC2D0-052C-4507-8316-560B9E992B29}"/>
    <cellStyle name="Comma 48 3 2" xfId="6906" xr:uid="{A6F85933-D608-4862-8FD0-604AB1DFCAB7}"/>
    <cellStyle name="Comma 48 3 3" xfId="7623" xr:uid="{A21A7453-2C17-403C-8437-544316FB04DB}"/>
    <cellStyle name="Comma 48 3 4" xfId="6206" xr:uid="{59E7B704-29AF-46BE-B5AC-736EA45499F2}"/>
    <cellStyle name="Comma 48 4" xfId="1687" xr:uid="{8718C29A-4477-4014-BFA5-0705786669DA}"/>
    <cellStyle name="Comma 48 4 2" xfId="7367" xr:uid="{8BA80183-605C-42C4-9384-87B9CC2845FE}"/>
    <cellStyle name="Comma 48 4 3" xfId="6592" xr:uid="{F9FF635B-CCC4-4D74-84BF-EAD3C5C3577D}"/>
    <cellStyle name="Comma 48 5" xfId="6391" xr:uid="{4B81578F-622A-4004-B432-260DB05F2F6B}"/>
    <cellStyle name="Comma 48 6" xfId="7190" xr:uid="{F582CAA4-E2C3-4E3C-8543-506D7AD96BAA}"/>
    <cellStyle name="Comma 48 7" xfId="3668" xr:uid="{7AAE667C-AC59-43EA-BD41-E36A215C1942}"/>
    <cellStyle name="Comma 49" xfId="524" xr:uid="{9D9D5CCE-1EFB-49D9-9CAB-02F08BAA1092}"/>
    <cellStyle name="Comma 49 2" xfId="692" xr:uid="{ADC12442-6302-4641-B683-F10B44C48079}"/>
    <cellStyle name="Comma 49 2 2" xfId="2159" xr:uid="{B544C0E5-2021-4AFA-8536-B2201D5CEB71}"/>
    <cellStyle name="Comma 49 2 2 2" xfId="7716" xr:uid="{9E24D35A-A13F-4C23-87D9-06CDF042664B}"/>
    <cellStyle name="Comma 49 2 2 3" xfId="7017" xr:uid="{58D6B48A-4827-48B8-BA55-D26B64AB0955}"/>
    <cellStyle name="Comma 49 2 3" xfId="1885" xr:uid="{96292DCE-F637-468C-83AD-639A25E4C2DF}"/>
    <cellStyle name="Comma 49 2 3 2" xfId="7505" xr:uid="{DBC3E0A8-2E57-4EDC-8080-8AF12C72971C}"/>
    <cellStyle name="Comma 49 2 3 3" xfId="6777" xr:uid="{6125A8DB-3585-4D9F-A436-D961DB003D78}"/>
    <cellStyle name="Comma 49 2 4" xfId="6498" xr:uid="{1AF3CEFB-5083-44C5-965E-B06247612FAA}"/>
    <cellStyle name="Comma 49 2 5" xfId="7299" xr:uid="{1241F695-4F93-49AA-B633-3AE65E8FF878}"/>
    <cellStyle name="Comma 49 2 6" xfId="5963" xr:uid="{B45663FF-6027-482A-A8F7-3100EB322A60}"/>
    <cellStyle name="Comma 49 3" xfId="2037" xr:uid="{9C91E09A-03A6-407D-8337-0A94EAA5D779}"/>
    <cellStyle name="Comma 49 3 2" xfId="6907" xr:uid="{B04590AA-0828-4F3B-A2E9-B194298BA799}"/>
    <cellStyle name="Comma 49 3 3" xfId="7624" xr:uid="{A72F53CD-E306-4CA9-BA10-FDB6E642F6EA}"/>
    <cellStyle name="Comma 49 3 4" xfId="6207" xr:uid="{7240A406-25C1-4154-8350-79A152423576}"/>
    <cellStyle name="Comma 49 4" xfId="1688" xr:uid="{59A32C9F-F9D0-4608-B657-A9527D26AE0D}"/>
    <cellStyle name="Comma 49 4 2" xfId="7368" xr:uid="{96312895-0F27-46D6-9E94-D1B8E0163FAD}"/>
    <cellStyle name="Comma 49 4 3" xfId="6593" xr:uid="{7712889A-3E16-4E97-ADFD-8B610D80DBE6}"/>
    <cellStyle name="Comma 49 5" xfId="6392" xr:uid="{2BAED702-C7B2-4F0A-A35D-7658332190B5}"/>
    <cellStyle name="Comma 49 6" xfId="7191" xr:uid="{1D9383BF-C85B-4E3B-AB18-2BF26EEA5137}"/>
    <cellStyle name="Comma 49 7" xfId="3669" xr:uid="{63DC5C8C-ED30-4888-A356-7326E530F527}"/>
    <cellStyle name="Comma 5" xfId="77" xr:uid="{504C019F-4D5A-4CBE-B6A1-268EDEC36B9A}"/>
    <cellStyle name="Comma 5 10" xfId="2363" xr:uid="{22A1F767-1F36-45F6-8953-D48D2DEB9F2A}"/>
    <cellStyle name="Comma 5 10 2" xfId="2455" xr:uid="{38EC48F2-4F83-4C6A-8D8E-6E1130AB983F}"/>
    <cellStyle name="Comma 5 10 2 2" xfId="5362" xr:uid="{D16CDEE2-62F9-401E-A3CD-DA23756905CD}"/>
    <cellStyle name="Comma 5 10 2 3" xfId="5519" xr:uid="{D3FCE1DA-96A6-4692-81F1-599ED22A6C89}"/>
    <cellStyle name="Comma 5 10 2 4" xfId="5684" xr:uid="{6593F98F-8A40-47BE-A56B-9F2A74C15292}"/>
    <cellStyle name="Comma 5 10 2 5" xfId="5854" xr:uid="{8C6546CB-5F0A-4288-B13D-487A1696F51E}"/>
    <cellStyle name="Comma 5 10 2 6" xfId="5184" xr:uid="{89228C17-9FE0-4449-A255-C55C1A46B6C0}"/>
    <cellStyle name="Comma 5 10 2 7" xfId="3041" xr:uid="{F66656C0-98E7-44C2-96F6-F891842822DA}"/>
    <cellStyle name="Comma 5 10 3" xfId="5258" xr:uid="{EF264EF4-8853-446F-A2DD-9AFDE52B56B8}"/>
    <cellStyle name="Comma 5 10 4" xfId="5424" xr:uid="{6B94F235-FCB8-4AEE-BAAC-D5BFD1263797}"/>
    <cellStyle name="Comma 5 10 5" xfId="5584" xr:uid="{9042910F-0F8C-412E-BE52-150C664F7B3A}"/>
    <cellStyle name="Comma 5 10 6" xfId="5747" xr:uid="{6CB1737F-D997-4B2D-A75D-96557752F45C}"/>
    <cellStyle name="Comma 5 10 7" xfId="4984" xr:uid="{0501659F-2F41-4FEC-9358-E892461EED1E}"/>
    <cellStyle name="Comma 5 10 8" xfId="2893" xr:uid="{8C0262D9-57AE-4503-8DCB-A3C5E026BC85}"/>
    <cellStyle name="Comma 5 11" xfId="549" xr:uid="{3DEAB04B-2B05-4B25-B973-A4621DA8D245}"/>
    <cellStyle name="Comma 5 11 10" xfId="6406" xr:uid="{82C0B147-07CA-4079-ABDC-5C61F31BD2CA}"/>
    <cellStyle name="Comma 5 11 11" xfId="7206" xr:uid="{72D0C4E7-DC40-42BD-A4BB-87E9EFDD7CE3}"/>
    <cellStyle name="Comma 5 11 12" xfId="2410" xr:uid="{1A6E0748-0533-441A-952F-9D98CC07289E}"/>
    <cellStyle name="Comma 5 11 13" xfId="8494" xr:uid="{3936543D-E13B-4C63-AF09-2D16FB475030}"/>
    <cellStyle name="Comma 5 11 2" xfId="707" xr:uid="{058D9FDE-17E6-46DA-BDB1-9C24B4810360}"/>
    <cellStyle name="Comma 5 11 2 2" xfId="2173" xr:uid="{D0AE2BCD-41C2-4D78-A1B4-D5E85A2E86EC}"/>
    <cellStyle name="Comma 5 11 2 2 2" xfId="7728" xr:uid="{B1649D5A-3A5B-4B5F-83CB-ABDCFC54A24D}"/>
    <cellStyle name="Comma 5 11 2 2 3" xfId="7031" xr:uid="{0F1D130D-A743-4646-B0B1-474A14D1F55B}"/>
    <cellStyle name="Comma 5 11 2 3" xfId="1909" xr:uid="{BA890B6E-1BA7-4312-BF88-C63B065A5A4B}"/>
    <cellStyle name="Comma 5 11 2 3 2" xfId="7522" xr:uid="{6C8B6601-F9FE-468C-BC88-99A62B992C3E}"/>
    <cellStyle name="Comma 5 11 2 3 3" xfId="6799" xr:uid="{3EDDE3E8-4864-4C95-903A-6A2DA61C0A5F}"/>
    <cellStyle name="Comma 5 11 2 4" xfId="6513" xr:uid="{EA94A0D7-2CF6-44EB-8B61-430F00E493F9}"/>
    <cellStyle name="Comma 5 11 2 5" xfId="7312" xr:uid="{48FD76BA-AB23-442E-82E8-57AA2D1757FD}"/>
    <cellStyle name="Comma 5 11 2 6" xfId="3043" xr:uid="{6204337E-92E7-4CD9-8D59-6BA261DEB697}"/>
    <cellStyle name="Comma 5 11 3" xfId="2050" xr:uid="{E52C5407-6A7C-4CC0-8268-3AEDB67B6CC9}"/>
    <cellStyle name="Comma 5 11 3 2" xfId="6920" xr:uid="{44F7123A-2187-4B88-821D-F40EFDEA183E}"/>
    <cellStyle name="Comma 5 11 3 3" xfId="7636" xr:uid="{C8BF1C19-2024-48F9-A58A-8FD11A045262}"/>
    <cellStyle name="Comma 5 11 3 4" xfId="5476" xr:uid="{59621C7C-82F2-4197-A99F-AE80275D64C7}"/>
    <cellStyle name="Comma 5 11 4" xfId="1709" xr:uid="{C2301FDC-92F8-488A-9964-266001A67BF1}"/>
    <cellStyle name="Comma 5 11 4 2" xfId="6613" xr:uid="{93706EC9-5561-4185-9D73-88CBF98A490D}"/>
    <cellStyle name="Comma 5 11 4 3" xfId="7384" xr:uid="{846B086E-EFFE-423F-B892-741B9D59FA66}"/>
    <cellStyle name="Comma 5 11 4 4" xfId="5639" xr:uid="{5C96238E-23E0-4B27-B6D0-A1A9145F4FEB}"/>
    <cellStyle name="Comma 5 11 5" xfId="5805" xr:uid="{4A9FC3A2-48FD-4E71-A66C-8F765AE2B63D}"/>
    <cellStyle name="Comma 5 11 6" xfId="4998" xr:uid="{A2F8D9CC-B51A-41FE-A020-F54E6E83FA14}"/>
    <cellStyle name="Comma 5 11 7" xfId="5987" xr:uid="{777F23BE-930F-4D92-8AA3-D07D9260C887}"/>
    <cellStyle name="Comma 5 11 8" xfId="3005" xr:uid="{98B3E996-A7B9-4268-955C-CBFF41A0BE6E}"/>
    <cellStyle name="Comma 5 11 9" xfId="6223" xr:uid="{7A5C9536-116A-4C90-A96C-91DEEE54B08F}"/>
    <cellStyle name="Comma 5 12" xfId="5041" xr:uid="{DC995D37-E878-4172-871C-27AE6439AF91}"/>
    <cellStyle name="Comma 5 13" xfId="5123" xr:uid="{0B845080-3369-4BEA-AE2B-09233BE7A793}"/>
    <cellStyle name="Comma 5 14" xfId="5218" xr:uid="{44C6A546-454B-4F55-BB2F-6A825479E59D}"/>
    <cellStyle name="Comma 5 15" xfId="5380" xr:uid="{0461A05A-5738-451B-B205-DC44B40AD9C7}"/>
    <cellStyle name="Comma 5 16" xfId="5539" xr:uid="{A8EB47F1-F916-441B-896D-0D62634DEB8B}"/>
    <cellStyle name="Comma 5 17" xfId="5703" xr:uid="{BA3CCC77-555F-4546-8603-192116842063}"/>
    <cellStyle name="Comma 5 18" xfId="5917" xr:uid="{7714AFC4-F06C-4C67-AA7C-E1A9FB6F3838}"/>
    <cellStyle name="Comma 5 19" xfId="2526" xr:uid="{F4C309B5-7628-4F81-9795-CB98931A1E1F}"/>
    <cellStyle name="Comma 5 2" xfId="139" xr:uid="{AE50AE20-C0D9-4663-806A-5F7C0C951C3D}"/>
    <cellStyle name="Comma 5 2 10" xfId="3671" xr:uid="{56BC15D7-0CB4-4E0B-92E7-59AF1F36F87B}"/>
    <cellStyle name="Comma 5 2 11" xfId="2539" xr:uid="{1BB4D9D8-480E-4B68-AD36-6FAB898AC870}"/>
    <cellStyle name="Comma 5 2 12" xfId="6127" xr:uid="{207281D9-2FB0-44FE-A428-3078A3E43661}"/>
    <cellStyle name="Comma 5 2 13" xfId="6334" xr:uid="{975D56EB-89E9-4510-B423-7B8D5846F5F5}"/>
    <cellStyle name="Comma 5 2 14" xfId="7111" xr:uid="{1E665CD0-0D8A-437B-8AB5-844FA46F4575}"/>
    <cellStyle name="Comma 5 2 15" xfId="2297" xr:uid="{185DD8C8-8ED5-4D9C-85F8-BDAE140D1DF9}"/>
    <cellStyle name="Comma 5 2 2" xfId="560" xr:uid="{F9D380C3-8E22-489B-98ED-B20D54114D99}"/>
    <cellStyle name="Comma 5 2 2 10" xfId="2412" xr:uid="{C9E5C2CA-5E47-4491-BBF0-47EFB479AAE7}"/>
    <cellStyle name="Comma 5 2 2 2" xfId="2052" xr:uid="{B8FBD2AD-15C6-4EA8-ACC0-7711B26BABE9}"/>
    <cellStyle name="Comma 5 2 2 2 2" xfId="2936" xr:uid="{857230BC-9590-4BFC-A637-20C125D22B46}"/>
    <cellStyle name="Comma 5 2 2 2 3" xfId="4848" xr:uid="{93517F83-71F2-4980-BAE6-C3A9EEAC4305}"/>
    <cellStyle name="Comma 5 2 2 2 4" xfId="6922" xr:uid="{A9F20A2F-9292-42AE-AB2D-6A384E1EFA26}"/>
    <cellStyle name="Comma 5 2 2 2 5" xfId="2696" xr:uid="{75F266A4-F33A-4139-BAFE-970602066A24}"/>
    <cellStyle name="Comma 5 2 2 3" xfId="1919" xr:uid="{60436B4C-A2D2-428C-9F9D-7928CC79A3CF}"/>
    <cellStyle name="Comma 5 2 2 3 2" xfId="5279" xr:uid="{585E8BE1-7CB1-48E5-B39B-132FD1D3F449}"/>
    <cellStyle name="Comma 5 2 2 3 3" xfId="6809" xr:uid="{3DBBB279-80F3-4FAF-8A49-C178D4953695}"/>
    <cellStyle name="Comma 5 2 2 3 4" xfId="2851" xr:uid="{50EFE614-3AF5-4F4C-9FC6-B64E23A47517}"/>
    <cellStyle name="Comma 5 2 2 4" xfId="3089" xr:uid="{B3EFF140-B8F6-45AC-BD35-7554E7C10DFD}"/>
    <cellStyle name="Comma 5 2 2 5" xfId="5604" xr:uid="{A38E9CB6-3F9C-4BE3-9ECC-BB170FCD7273}"/>
    <cellStyle name="Comma 5 2 2 6" xfId="5769" xr:uid="{6AEA350C-C0C2-4762-97A8-56DA0FB0BC4E}"/>
    <cellStyle name="Comma 5 2 2 7" xfId="4466" xr:uid="{BBC0AB24-2884-4E1B-9CB8-239B3A2B6E64}"/>
    <cellStyle name="Comma 5 2 2 8" xfId="2594" xr:uid="{6D26799D-F979-42A2-9FDA-CEDF0660D78E}"/>
    <cellStyle name="Comma 5 2 2 9" xfId="6228" xr:uid="{52E83CA4-F6FD-4B50-8E45-95E70FF1A969}"/>
    <cellStyle name="Comma 5 2 3" xfId="1807" xr:uid="{C831421B-D232-4E1E-9443-934765621B69}"/>
    <cellStyle name="Comma 5 2 3 2" xfId="2894" xr:uid="{125A3A58-B34D-4E91-B93D-428E3BFFD1BF}"/>
    <cellStyle name="Comma 5 2 3 2 2" xfId="5323" xr:uid="{2814AD36-7B2E-48DA-8D32-2EE5B8FA27EF}"/>
    <cellStyle name="Comma 5 2 3 3" xfId="2821" xr:uid="{BACAAEE0-322B-471E-9228-F85843D2BA89}"/>
    <cellStyle name="Comma 5 2 3 4" xfId="5641" xr:uid="{4D6D516B-18F0-4306-8123-9676A9DD3458}"/>
    <cellStyle name="Comma 5 2 3 5" xfId="5807" xr:uid="{720E944D-C7FD-4C63-A43B-B155B40E6343}"/>
    <cellStyle name="Comma 5 2 3 6" xfId="4685" xr:uid="{1E488F9A-FB75-41AB-B0CE-F225FC5BB2E4}"/>
    <cellStyle name="Comma 5 2 3 7" xfId="6701" xr:uid="{35BD691D-D7B6-47A5-B561-EFC680B63778}"/>
    <cellStyle name="Comma 5 2 3 8" xfId="7438" xr:uid="{9B185225-4CBB-4833-98FD-148F58D4A129}"/>
    <cellStyle name="Comma 5 2 3 9" xfId="2646" xr:uid="{F63F85BB-FFAB-4903-A14A-351EA096E9C4}"/>
    <cellStyle name="Comma 5 2 4" xfId="1718" xr:uid="{EA760EC5-86CA-445B-948D-CEA870F55523}"/>
    <cellStyle name="Comma 5 2 4 2" xfId="4905" xr:uid="{62B92AE2-FB47-4DAF-A0FE-3B15891CA7A2}"/>
    <cellStyle name="Comma 5 2 4 3" xfId="6621" xr:uid="{162DBDC1-9DF4-45BC-9E1D-030498F4157B}"/>
    <cellStyle name="Comma 5 2 4 4" xfId="2799" xr:uid="{282806A7-FF92-4653-9AC5-1FC7A7661FB7}"/>
    <cellStyle name="Comma 5 2 5" xfId="3136" xr:uid="{3A03CCEE-7047-42A0-8057-23DEA2B28CB7}"/>
    <cellStyle name="Comma 5 2 6" xfId="5220" xr:uid="{E0667F65-CB5C-4771-8E6E-1FD0AC26592E}"/>
    <cellStyle name="Comma 5 2 7" xfId="5382" xr:uid="{19940D67-4238-42FE-A6AE-F890AFBA0266}"/>
    <cellStyle name="Comma 5 2 8" xfId="5541" xr:uid="{B15C9EC8-D5BC-4058-BB80-9FF31387C6AA}"/>
    <cellStyle name="Comma 5 2 9" xfId="5705" xr:uid="{3352981D-6757-4C43-AEBD-158D08F5AC29}"/>
    <cellStyle name="Comma 5 20" xfId="2386" xr:uid="{DFFCBA9D-760D-4FE3-8604-7BDDC7531E15}"/>
    <cellStyle name="Comma 5 21" xfId="6080" xr:uid="{8FF41102-2F67-4ED4-9697-E36939EC3FA6}"/>
    <cellStyle name="Comma 5 22" xfId="6297" xr:uid="{4781742A-A278-4063-A55F-9F1E5A2BC1D9}"/>
    <cellStyle name="Comma 5 23" xfId="7071" xr:uid="{5D63629F-A659-4518-96DE-674691FC7289}"/>
    <cellStyle name="Comma 5 24" xfId="2293" xr:uid="{449F5706-F717-4D0F-8282-135505981D16}"/>
    <cellStyle name="Comma 5 25" xfId="7948" xr:uid="{8FE1771A-B6C9-477E-BA07-9D760216B7AC}"/>
    <cellStyle name="Comma 5 3" xfId="478" xr:uid="{2FAEC060-5CD4-4C5E-8DE9-F8C2327E97FC}"/>
    <cellStyle name="Comma 5 3 10" xfId="6163" xr:uid="{6A37BAB8-5B68-416A-B8FD-077FCBCA78BE}"/>
    <cellStyle name="Comma 5 3 11" xfId="2299" xr:uid="{C08A2B38-EDBB-483A-9E48-07CED27E6371}"/>
    <cellStyle name="Comma 5 3 2" xfId="1839" xr:uid="{C286115D-42C2-44A4-8D64-8CF5640D15EC}"/>
    <cellStyle name="Comma 5 3 2 2" xfId="2922" xr:uid="{80BCE2CC-069C-4355-8085-D1FB5596A0BB}"/>
    <cellStyle name="Comma 5 3 2 2 2" xfId="5325" xr:uid="{4F649678-5B4B-4090-BEFB-41A084D76268}"/>
    <cellStyle name="Comma 5 3 2 3" xfId="2954" xr:uid="{039F3418-AFAC-4653-A0A1-DC8721CD5F2A}"/>
    <cellStyle name="Comma 5 3 2 4" xfId="5643" xr:uid="{44BD70D2-398B-46E7-AA91-F762BDF11446}"/>
    <cellStyle name="Comma 5 3 2 5" xfId="5809" xr:uid="{AAC060C4-E14D-494F-B3C0-5F42FC3971E5}"/>
    <cellStyle name="Comma 5 3 2 6" xfId="4686" xr:uid="{EC4A80CC-66B2-4642-AA60-B21CB9AA708F}"/>
    <cellStyle name="Comma 5 3 2 7" xfId="2679" xr:uid="{D68FF6B7-9DC4-4DEE-A6B6-6E7A978F51B8}"/>
    <cellStyle name="Comma 5 3 2 8" xfId="6732" xr:uid="{E26B200F-CA9D-4293-88FA-19F67899BD8A}"/>
    <cellStyle name="Comma 5 3 2 9" xfId="2414" xr:uid="{65429720-2A3A-4CEA-B948-5AA32FF3755B}"/>
    <cellStyle name="Comma 5 3 3" xfId="1994" xr:uid="{C9CBE385-E789-4076-A307-01E1878E5707}"/>
    <cellStyle name="Comma 5 3 3 2" xfId="5129" xr:uid="{C3E5B9AA-9E47-4E5E-A6C7-F341CE2D4576}"/>
    <cellStyle name="Comma 5 3 3 3" xfId="6864" xr:uid="{6E17CBC3-8BCD-4A92-865D-CED0E6C80E8C}"/>
    <cellStyle name="Comma 5 3 3 4" xfId="2832" xr:uid="{7DBDCE15-D0BA-4090-AABC-DC9426E209C2}"/>
    <cellStyle name="Comma 5 3 4" xfId="1747" xr:uid="{CF6D510D-B905-475D-93E6-0E1F9B4CA4BE}"/>
    <cellStyle name="Comma 5 3 4 2" xfId="6648" xr:uid="{4EA3A6B3-350F-44C6-B3B9-C3541C59287F}"/>
    <cellStyle name="Comma 5 3 4 3" xfId="7407" xr:uid="{9EAC874C-2428-4010-8E81-532752CFF2A5}"/>
    <cellStyle name="Comma 5 3 4 4" xfId="2850" xr:uid="{7127FD45-FDD5-4133-95CB-4D2AA92BF4E6}"/>
    <cellStyle name="Comma 5 3 5" xfId="5384" xr:uid="{42F155B5-6EA7-4E37-9642-D843B9E3B006}"/>
    <cellStyle name="Comma 5 3 6" xfId="5543" xr:uid="{01BB4BC2-3AED-4A6B-B1E0-AD37585DFD34}"/>
    <cellStyle name="Comma 5 3 7" xfId="5707" xr:uid="{74C17365-0ADA-491B-8665-377E15C975A1}"/>
    <cellStyle name="Comma 5 3 8" xfId="3672" xr:uid="{389B109A-9E3C-4CF2-804A-E5B6FC029AAA}"/>
    <cellStyle name="Comma 5 3 9" xfId="2572" xr:uid="{2197E9ED-4E9A-4178-82F9-17072A4FABFE}"/>
    <cellStyle name="Comma 5 4" xfId="649" xr:uid="{06F5130E-A153-45B0-9A33-1DC2940F1723}"/>
    <cellStyle name="Comma 5 4 10" xfId="2524" xr:uid="{BC264D54-B455-4215-9D38-3520EA891703}"/>
    <cellStyle name="Comma 5 4 11" xfId="2394" xr:uid="{26B8A1D3-CC68-4494-BE25-7E688D921E6B}"/>
    <cellStyle name="Comma 5 4 12" xfId="6454" xr:uid="{F8BCB112-7C22-4BE9-9D35-DD4181CFB8F6}"/>
    <cellStyle name="Comma 5 4 13" xfId="2330" xr:uid="{E36603AD-4307-42AE-81BC-F807C5C3893C}"/>
    <cellStyle name="Comma 5 4 2" xfId="2116" xr:uid="{45EA0C7D-AAB4-47EB-B33B-55C4A335C75E}"/>
    <cellStyle name="Comma 5 4 2 2" xfId="2677" xr:uid="{8BF137C8-30D1-458E-9E65-1B379E9D78F5}"/>
    <cellStyle name="Comma 5 4 2 2 2" xfId="2920" xr:uid="{D739F12E-8822-45CB-A4C2-8EEE14C9A239}"/>
    <cellStyle name="Comma 5 4 2 2 3" xfId="5341" xr:uid="{C81BC0D8-CD82-45D5-8FBD-B5804D5E4216}"/>
    <cellStyle name="Comma 5 4 2 3" xfId="2830" xr:uid="{C5595847-E5F0-4DC9-9551-983014952F3D}"/>
    <cellStyle name="Comma 5 4 2 3 2" xfId="5496" xr:uid="{86346D62-9323-4B8A-BE55-EEDC41D1A435}"/>
    <cellStyle name="Comma 5 4 2 4" xfId="3081" xr:uid="{B52298CB-B3C5-4D99-B1B8-1B84C1322FF5}"/>
    <cellStyle name="Comma 5 4 2 5" xfId="5829" xr:uid="{3D32A1DA-43ED-4C9F-B71D-74A177175434}"/>
    <cellStyle name="Comma 5 4 2 6" xfId="4687" xr:uid="{794F75FB-8EDC-407C-807D-B1FEE9D3F044}"/>
    <cellStyle name="Comma 5 4 2 7" xfId="2570" xr:uid="{1DBCCD4E-1789-4EB6-B245-D8EEB8E0AE79}"/>
    <cellStyle name="Comma 5 4 2 8" xfId="6973" xr:uid="{B85BC36D-FABE-4C62-89F4-59A935EE08DB}"/>
    <cellStyle name="Comma 5 4 2 9" xfId="2432" xr:uid="{EDB3B167-AB30-4BCC-AD09-6D5E2D3E29F4}"/>
    <cellStyle name="Comma 5 4 3" xfId="1771" xr:uid="{D915E860-7583-4522-ADE1-A5BBFE55A705}"/>
    <cellStyle name="Comma 5 4 3 2" xfId="2878" xr:uid="{FF932C15-97ED-45D4-86DB-9AF460217ECD}"/>
    <cellStyle name="Comma 5 4 3 3" xfId="3673" xr:uid="{8811D95F-FB7A-49EF-8110-3DEB29BF4DCF}"/>
    <cellStyle name="Comma 5 4 3 4" xfId="6670" xr:uid="{4A68D93C-FD83-4A1F-8965-5D3A8116D8CD}"/>
    <cellStyle name="Comma 5 4 3 5" xfId="2626" xr:uid="{EFCA748D-5B88-44A2-AB0D-AEA75BF03881}"/>
    <cellStyle name="Comma 5 4 4" xfId="2789" xr:uid="{7D9CEF40-2974-48C9-9081-3BA0FACAC2EE}"/>
    <cellStyle name="Comma 5 4 4 2" xfId="5153" xr:uid="{99EC552A-3A42-4020-9809-54C8633726E2}"/>
    <cellStyle name="Comma 5 4 5" xfId="3118" xr:uid="{CEF42232-7B30-4A17-8A40-78579CE4E12E}"/>
    <cellStyle name="Comma 5 4 6" xfId="5404" xr:uid="{838B5B68-3234-48CE-ADD1-475FBA55096B}"/>
    <cellStyle name="Comma 5 4 7" xfId="5563" xr:uid="{1EAF016E-DD9A-447E-90E3-D7CDD06B31BF}"/>
    <cellStyle name="Comma 5 4 8" xfId="5726" xr:uid="{1DD7ECF5-B32E-47E7-B84E-117E0AF68567}"/>
    <cellStyle name="Comma 5 4 9" xfId="3150" xr:uid="{6880CC5C-34A4-4671-862C-2CD9815C0851}"/>
    <cellStyle name="Comma 5 5" xfId="1957" xr:uid="{50449E58-BB84-4411-B77C-A587402455C6}"/>
    <cellStyle name="Comma 5 5 10" xfId="6839" xr:uid="{D1FADD14-E987-4E1C-9578-CE94E0D4BC47}"/>
    <cellStyle name="Comma 5 5 11" xfId="7551" xr:uid="{F19E6C9B-51A3-46CE-A3E8-D08871061CAC}"/>
    <cellStyle name="Comma 5 5 12" xfId="2329" xr:uid="{7C191612-EE85-4A5C-B8A6-DE7B9D5561D2}"/>
    <cellStyle name="Comma 5 5 2" xfId="2431" xr:uid="{4294D92E-2EA7-4E54-974E-2FA40A46367C}"/>
    <cellStyle name="Comma 5 5 2 2" xfId="3044" xr:uid="{1BB04A1A-E5FD-4208-A4AC-FABBFEBEAE40}"/>
    <cellStyle name="Comma 5 5 2 3" xfId="5495" xr:uid="{2B4962AE-BCA9-438F-96DC-9D2C7A506317}"/>
    <cellStyle name="Comma 5 5 2 4" xfId="5660" xr:uid="{F59F309A-8B74-4451-B10D-0A12EA22D743}"/>
    <cellStyle name="Comma 5 5 2 5" xfId="5828" xr:uid="{F51963C3-8E46-46BB-AA9F-3A1442C7D1E3}"/>
    <cellStyle name="Comma 5 5 2 6" xfId="4688" xr:uid="{94AD822C-620C-4822-ADF4-40A2FF73FED2}"/>
    <cellStyle name="Comma 5 5 2 7" xfId="2880" xr:uid="{DD1A4693-0197-42BE-9D8F-07D68B3E214B}"/>
    <cellStyle name="Comma 5 5 3" xfId="3109" xr:uid="{FFAB580A-1671-4D9F-B296-E1BC1905A2DD}"/>
    <cellStyle name="Comma 5 5 4" xfId="5240" xr:uid="{FA6B8C8F-2438-4ADB-84E3-057C21122CD2}"/>
    <cellStyle name="Comma 5 5 5" xfId="5403" xr:uid="{88232A04-55BC-4DC8-AAB9-1296F5036B96}"/>
    <cellStyle name="Comma 5 5 6" xfId="5562" xr:uid="{29FCD170-4078-4C48-908B-12471620CB0E}"/>
    <cellStyle name="Comma 5 5 7" xfId="5725" xr:uid="{511EA0C2-0537-451C-A3DE-A4E7CCF9914F}"/>
    <cellStyle name="Comma 5 5 8" xfId="3674" xr:uid="{1FF6D4A6-4AEC-4A6E-8485-6F3DEE525AA5}"/>
    <cellStyle name="Comma 5 5 9" xfId="2628" xr:uid="{D244006A-7909-41FC-9E42-EF364FA62E92}"/>
    <cellStyle name="Comma 5 6" xfId="1644" xr:uid="{E84A4F36-81FC-4213-AF8D-DB8170F03A7A}"/>
    <cellStyle name="Comma 5 6 10" xfId="6549" xr:uid="{783FDAA1-8CF1-4C89-9B84-666E906D5B52}"/>
    <cellStyle name="Comma 5 6 11" xfId="2334" xr:uid="{109382CB-1AC4-4B64-8E46-903251F722BF}"/>
    <cellStyle name="Comma 5 6 2" xfId="2434" xr:uid="{FA83B5F6-E4A5-4B19-8356-6D51C827556B}"/>
    <cellStyle name="Comma 5 6 2 2" xfId="5344" xr:uid="{0241136D-7A69-4214-953A-CC624DC9B771}"/>
    <cellStyle name="Comma 5 6 2 3" xfId="5499" xr:uid="{7D236855-1570-4636-8B77-FF0A99B3A570}"/>
    <cellStyle name="Comma 5 6 2 4" xfId="5663" xr:uid="{97602B8C-4FF5-4F15-961D-8405555E2A5A}"/>
    <cellStyle name="Comma 5 6 2 5" xfId="5832" xr:uid="{970AC43A-153E-40BA-9DCF-771D899851B5}"/>
    <cellStyle name="Comma 5 6 2 6" xfId="5157" xr:uid="{EED49006-B333-4C56-8D4C-1B0AE14DBCCB}"/>
    <cellStyle name="Comma 5 6 2 7" xfId="3045" xr:uid="{8CD2A11A-1535-40E2-9E35-9750DE305FAF}"/>
    <cellStyle name="Comma 5 6 3" xfId="3074" xr:uid="{CBA4A413-8FE6-4155-BF54-812AB79D0043}"/>
    <cellStyle name="Comma 5 6 4" xfId="5407" xr:uid="{A385F9CC-5BAB-4E3A-AB99-E37F8F1EC3C7}"/>
    <cellStyle name="Comma 5 6 5" xfId="5566" xr:uid="{A25DCF4C-D37D-455F-B52F-18E8C8852FDF}"/>
    <cellStyle name="Comma 5 6 6" xfId="5729" xr:uid="{BB914521-6BAC-4C84-B53A-9EA528385449}"/>
    <cellStyle name="Comma 5 6 7" xfId="3670" xr:uid="{B6F50E55-5D05-45E6-86E2-D2842824DFAC}"/>
    <cellStyle name="Comma 5 6 8" xfId="3001" xr:uid="{7FE067DF-3EED-4873-BEB1-A6773EF96B44}"/>
    <cellStyle name="Comma 5 6 9" xfId="2395" xr:uid="{BB1D417E-1D9A-4116-B666-BA36F1539095}"/>
    <cellStyle name="Comma 5 7" xfId="2333" xr:uid="{9FB7AB87-5BF0-422A-9E7A-F5F3AA654A77}"/>
    <cellStyle name="Comma 5 7 2" xfId="2433" xr:uid="{384DEFDA-783E-4E57-A9F7-E2E88B077BE8}"/>
    <cellStyle name="Comma 5 7 2 2" xfId="5343" xr:uid="{B00645EC-2B01-4646-8489-4549764B4E5B}"/>
    <cellStyle name="Comma 5 7 2 3" xfId="5498" xr:uid="{8696C4FD-3D9A-4555-B8FF-30B474D95B61}"/>
    <cellStyle name="Comma 5 7 2 4" xfId="5662" xr:uid="{4E5E378B-FE81-4E3E-8042-EF5FA83CF6AD}"/>
    <cellStyle name="Comma 5 7 2 5" xfId="5831" xr:uid="{850B4FDF-BA7A-4653-8272-62D80C203CBC}"/>
    <cellStyle name="Comma 5 7 2 6" xfId="5156" xr:uid="{2C31DFE3-8A1B-434F-B95F-C5C9D5E33C16}"/>
    <cellStyle name="Comma 5 7 2 7" xfId="2779" xr:uid="{8BF4A837-1E5E-4FC6-8B52-E222FC0D4EDA}"/>
    <cellStyle name="Comma 5 7 3" xfId="3037" xr:uid="{844AF213-B9A9-459B-93B7-90D1F5A11B78}"/>
    <cellStyle name="Comma 5 7 4" xfId="5406" xr:uid="{BEEB405F-D3C1-4C18-BC32-C3AF21B4956E}"/>
    <cellStyle name="Comma 5 7 5" xfId="5565" xr:uid="{AC7DCF06-5AE7-4EAA-93E1-B34AF04CE873}"/>
    <cellStyle name="Comma 5 7 6" xfId="5728" xr:uid="{97306A2B-7124-47EE-A100-4FDFB0727DD0}"/>
    <cellStyle name="Comma 5 7 7" xfId="4542" xr:uid="{AB16CCF2-8713-4829-BF97-5A043AC55902}"/>
    <cellStyle name="Comma 5 7 8" xfId="2791" xr:uid="{DBE7429C-ABF3-469F-A04B-B554883E9863}"/>
    <cellStyle name="Comma 5 8" xfId="2344" xr:uid="{9DDE4C22-6CE6-4FDC-BBD6-ECC5E7B44D46}"/>
    <cellStyle name="Comma 5 8 2" xfId="2444" xr:uid="{B9363124-0AEA-4175-ABD3-58CC1ABF2E7C}"/>
    <cellStyle name="Comma 5 8 2 2" xfId="5352" xr:uid="{2280AA32-A4F9-46E1-98AE-E81E3AE51964}"/>
    <cellStyle name="Comma 5 8 2 3" xfId="5508" xr:uid="{A09C6E85-65B9-43DD-BA7E-131E1315A77C}"/>
    <cellStyle name="Comma 5 8 2 4" xfId="5673" xr:uid="{F60E7D44-6D36-40DE-A5D7-7D6B80BD62C6}"/>
    <cellStyle name="Comma 5 8 2 5" xfId="5842" xr:uid="{4B261DD9-8A99-47D5-AC5C-581F2A2388CD}"/>
    <cellStyle name="Comma 5 8 2 6" xfId="5166" xr:uid="{6859DB98-B0E0-4D4C-AE71-1A953013340E}"/>
    <cellStyle name="Comma 5 8 2 7" xfId="3113" xr:uid="{698FBA81-EFCE-4925-8297-C815D3AFE221}"/>
    <cellStyle name="Comma 5 8 3" xfId="5250" xr:uid="{1E642D90-A4C9-470A-9817-A6F53FFA7BC9}"/>
    <cellStyle name="Comma 5 8 4" xfId="5416" xr:uid="{43C7052F-7F5B-4B67-BF2E-D9E9CCD1A158}"/>
    <cellStyle name="Comma 5 8 5" xfId="5576" xr:uid="{9A233D08-BBEF-48C6-9364-4B2AE8FD22D4}"/>
    <cellStyle name="Comma 5 8 6" xfId="5739" xr:uid="{7F34D5D5-B5BC-4835-93E4-F4D12564B0B9}"/>
    <cellStyle name="Comma 5 8 7" xfId="4889" xr:uid="{56FF62B0-59CA-4E15-BC12-E138B031E58B}"/>
    <cellStyle name="Comma 5 8 8" xfId="2937" xr:uid="{299AFFD0-37C2-4FE0-B0D3-285B199E3740}"/>
    <cellStyle name="Comma 5 8 9" xfId="2400" xr:uid="{26EA9670-1424-4847-BB86-B9CCA106D7B7}"/>
    <cellStyle name="Comma 5 9" xfId="2346" xr:uid="{F764F389-172C-4E4A-97BE-036D993FD90F}"/>
    <cellStyle name="Comma 5 9 2" xfId="2445" xr:uid="{58D79D88-7DDB-4A1D-86D1-8BAFCD65B66C}"/>
    <cellStyle name="Comma 5 9 2 2" xfId="5353" xr:uid="{413183DD-79B3-4C34-94D6-C44076EDF556}"/>
    <cellStyle name="Comma 5 9 2 3" xfId="5509" xr:uid="{3DB75CFE-2811-46E0-8704-0762CFC359BF}"/>
    <cellStyle name="Comma 5 9 2 4" xfId="5674" xr:uid="{2C6A1257-A61A-42E4-A367-DB4F69DC241A}"/>
    <cellStyle name="Comma 5 9 2 5" xfId="5843" xr:uid="{ED66C60C-43F7-4A14-AE40-B6BA6E231D89}"/>
    <cellStyle name="Comma 5 9 2 6" xfId="5167" xr:uid="{1FC2CB83-A87C-4F01-A999-C658FA87F920}"/>
    <cellStyle name="Comma 5 9 2 7" xfId="3105" xr:uid="{FC6D293C-7ACF-47D8-90F2-A158AD741DCA}"/>
    <cellStyle name="Comma 5 9 3" xfId="5251" xr:uid="{88C85445-9E7A-4072-AD3B-7738B1FCC276}"/>
    <cellStyle name="Comma 5 9 4" xfId="5417" xr:uid="{D5977EFA-37D6-496D-B032-DD322251B1AD}"/>
    <cellStyle name="Comma 5 9 5" xfId="5577" xr:uid="{13D41F6F-2B6E-4BD8-9D39-7490F1481CD7}"/>
    <cellStyle name="Comma 5 9 6" xfId="5740" xr:uid="{DA44A6F8-3E67-4F8E-B268-BCB9CBBA4641}"/>
    <cellStyle name="Comma 5 9 7" xfId="4904" xr:uid="{FD20E76D-3DE2-4C3A-857E-262297A74DF1}"/>
    <cellStyle name="Comma 5 9 8" xfId="3099" xr:uid="{DBDE7F68-E160-4615-9228-5F0B441ADD4F}"/>
    <cellStyle name="Comma 5_P&amp;L" xfId="3675" xr:uid="{73EBBC7B-625D-4CE1-ABB4-5B529DED8859}"/>
    <cellStyle name="Comma 50" xfId="525" xr:uid="{AC0503F8-282B-46BE-8921-91EC45BA92A6}"/>
    <cellStyle name="Comma 50 2" xfId="693" xr:uid="{4ACE3830-7636-4C32-A99E-B65F6BBCDD91}"/>
    <cellStyle name="Comma 50 2 2" xfId="2160" xr:uid="{DFEAF0F7-825F-4004-8257-7965E2CD833C}"/>
    <cellStyle name="Comma 50 2 2 2" xfId="7717" xr:uid="{B7A65C64-A864-43D9-BAC1-CC2555EE8B19}"/>
    <cellStyle name="Comma 50 2 2 3" xfId="7018" xr:uid="{DFC949AE-416E-45EA-8E86-5AD502F1D6D0}"/>
    <cellStyle name="Comma 50 2 3" xfId="1886" xr:uid="{4C7FEE3D-3052-4CDF-BC41-6CBE544E1F62}"/>
    <cellStyle name="Comma 50 2 3 2" xfId="7506" xr:uid="{DCEA2895-2B44-4994-AB5A-98CEA1316988}"/>
    <cellStyle name="Comma 50 2 3 3" xfId="6778" xr:uid="{0EDF5EFF-DCB3-4AEA-A632-C314198D8D07}"/>
    <cellStyle name="Comma 50 2 4" xfId="6499" xr:uid="{7A3183D5-921F-4075-BE62-F54D1306B589}"/>
    <cellStyle name="Comma 50 2 5" xfId="7300" xr:uid="{58585A2D-365E-4DF2-81DC-C0C48D877FBB}"/>
    <cellStyle name="Comma 50 2 6" xfId="5964" xr:uid="{27BB2CC4-0E87-4C0B-835F-485425AB210C}"/>
    <cellStyle name="Comma 50 3" xfId="2038" xr:uid="{FF090275-49F8-42A0-9AC2-778FE198112D}"/>
    <cellStyle name="Comma 50 3 2" xfId="6908" xr:uid="{8A95B279-4969-4BE5-BD83-1C970FB11104}"/>
    <cellStyle name="Comma 50 3 3" xfId="7625" xr:uid="{AD24EF43-3F3E-4293-9627-EE4CBC8BB370}"/>
    <cellStyle name="Comma 50 3 4" xfId="6208" xr:uid="{5345B136-9790-441A-B42C-1047F6622876}"/>
    <cellStyle name="Comma 50 4" xfId="1689" xr:uid="{662CB94E-8461-431A-AF2E-AFBCF6EB9B9A}"/>
    <cellStyle name="Comma 50 4 2" xfId="7369" xr:uid="{912DC365-12DF-4714-A4A0-D254C1CC6909}"/>
    <cellStyle name="Comma 50 4 3" xfId="6594" xr:uid="{EEA9595D-179E-4502-9EB1-A4D3BFFBD918}"/>
    <cellStyle name="Comma 50 5" xfId="6393" xr:uid="{28D3AA39-7164-4EA4-B819-6D5A9D42B69A}"/>
    <cellStyle name="Comma 50 6" xfId="7192" xr:uid="{8E4EB231-18A5-4BEB-93F0-3613030A9EAB}"/>
    <cellStyle name="Comma 50 7" xfId="3676" xr:uid="{D8C02ABF-19CE-424B-843B-0C65888CD3AF}"/>
    <cellStyle name="Comma 51" xfId="526" xr:uid="{F3718CB1-709F-48C7-8404-5677284677A0}"/>
    <cellStyle name="Comma 51 2" xfId="694" xr:uid="{58D035D5-C6DD-4FDC-A8AE-B17609AD1BFF}"/>
    <cellStyle name="Comma 51 2 2" xfId="2161" xr:uid="{E7209619-3A2B-4FCC-9B97-EF9026BC8A82}"/>
    <cellStyle name="Comma 51 2 2 2" xfId="7718" xr:uid="{05773E69-B070-4C0A-8C00-5E8005B98FE7}"/>
    <cellStyle name="Comma 51 2 2 3" xfId="7019" xr:uid="{B03B4196-3BBD-4C73-8320-DF06E97ED7AC}"/>
    <cellStyle name="Comma 51 2 3" xfId="1887" xr:uid="{1974B4BC-7C76-4095-9FB1-0C58A9EA7A65}"/>
    <cellStyle name="Comma 51 2 3 2" xfId="7507" xr:uid="{7B86C600-F042-4C67-8651-D08F6ECEA93A}"/>
    <cellStyle name="Comma 51 2 3 3" xfId="6779" xr:uid="{C5668505-8881-4ABA-A81A-8DD82C1F1313}"/>
    <cellStyle name="Comma 51 2 4" xfId="6500" xr:uid="{DDA03689-4882-491A-926B-A8CD285A6164}"/>
    <cellStyle name="Comma 51 2 5" xfId="7301" xr:uid="{EA1828A2-C0F3-4AA4-8C0C-99B2FFE6B3AC}"/>
    <cellStyle name="Comma 51 2 6" xfId="5965" xr:uid="{69E102BC-5A53-45AA-A71E-3DB270BEB88A}"/>
    <cellStyle name="Comma 51 3" xfId="2039" xr:uid="{77EFE6EF-17FC-44C3-B756-EB2D03428028}"/>
    <cellStyle name="Comma 51 3 2" xfId="6909" xr:uid="{30D894AC-B20A-4AEC-AB9A-16728EB1F78D}"/>
    <cellStyle name="Comma 51 3 3" xfId="7626" xr:uid="{AF779860-3226-4634-8100-CEA20F73958D}"/>
    <cellStyle name="Comma 51 3 4" xfId="6209" xr:uid="{F77C935F-2CF3-40C4-B833-A7A70B097F61}"/>
    <cellStyle name="Comma 51 4" xfId="1690" xr:uid="{A2AC4192-8C37-4AE3-AE2C-95F33935CEEB}"/>
    <cellStyle name="Comma 51 4 2" xfId="7370" xr:uid="{13C0D9E0-6287-4F39-9473-D21B5DECDCAF}"/>
    <cellStyle name="Comma 51 4 3" xfId="6595" xr:uid="{4F77661C-8B43-4408-8F6F-B4F36D0F8482}"/>
    <cellStyle name="Comma 51 5" xfId="6394" xr:uid="{92DC3CEA-6501-453B-9D8A-A33AA7E29CE1}"/>
    <cellStyle name="Comma 51 6" xfId="7193" xr:uid="{2B6A9094-941C-41BD-8B1C-CED06CA8BEC3}"/>
    <cellStyle name="Comma 51 7" xfId="3677" xr:uid="{275E0598-E295-4EE6-8AD0-36EDE72DE82C}"/>
    <cellStyle name="Comma 52" xfId="527" xr:uid="{657D306D-AFB0-4DB0-AD7E-062546DE4F1A}"/>
    <cellStyle name="Comma 52 2" xfId="695" xr:uid="{B42C0F08-5ADF-43BB-9D52-EB6B147AD44E}"/>
    <cellStyle name="Comma 52 2 2" xfId="2162" xr:uid="{73B178FB-F1FD-422A-8335-C58F801FE895}"/>
    <cellStyle name="Comma 52 2 2 2" xfId="7719" xr:uid="{FC8D2AB9-20B7-4807-A698-B1E229B2B9A6}"/>
    <cellStyle name="Comma 52 2 2 3" xfId="7020" xr:uid="{C509590D-DE54-4885-A43B-6605DAF7F041}"/>
    <cellStyle name="Comma 52 2 3" xfId="1888" xr:uid="{A1FCED07-9167-4510-8355-575549BB9BB4}"/>
    <cellStyle name="Comma 52 2 3 2" xfId="7508" xr:uid="{E74A28BF-25C8-494C-B823-637BE5306539}"/>
    <cellStyle name="Comma 52 2 3 3" xfId="6780" xr:uid="{889BF841-853C-4982-ABAD-1E233010734B}"/>
    <cellStyle name="Comma 52 2 4" xfId="6501" xr:uid="{C54F227D-6A86-4788-AEED-F4AE36B723BF}"/>
    <cellStyle name="Comma 52 2 5" xfId="7302" xr:uid="{C560562B-47E5-4C8D-B6DB-6EE9222EE603}"/>
    <cellStyle name="Comma 52 2 6" xfId="5966" xr:uid="{49A18E51-52A2-47F8-B735-D07B500AF880}"/>
    <cellStyle name="Comma 52 3" xfId="2040" xr:uid="{3DF421CD-C51C-4B5E-9AD5-F9D5658CDD9F}"/>
    <cellStyle name="Comma 52 3 2" xfId="6910" xr:uid="{D2D11041-8127-438D-957C-ACACA8E0AF6A}"/>
    <cellStyle name="Comma 52 3 3" xfId="7627" xr:uid="{D8D9FB7F-B382-427A-B973-6378AD8E7564}"/>
    <cellStyle name="Comma 52 3 4" xfId="6210" xr:uid="{A9BD5F93-BED2-4071-88E5-C06976978DFE}"/>
    <cellStyle name="Comma 52 4" xfId="1691" xr:uid="{7AC3BEED-09A3-4F1B-A69E-87261D1E8071}"/>
    <cellStyle name="Comma 52 4 2" xfId="7371" xr:uid="{74153F51-A5E9-49BB-A1F8-A779D35FCF50}"/>
    <cellStyle name="Comma 52 4 3" xfId="6596" xr:uid="{7243B1CC-79D5-491F-998E-0F78E8DDD806}"/>
    <cellStyle name="Comma 52 5" xfId="6395" xr:uid="{04E61E16-8E02-4F09-A1EF-D0A4A46152A7}"/>
    <cellStyle name="Comma 52 6" xfId="7194" xr:uid="{55AE4311-49B9-4CC8-999A-6FFD6A1A350B}"/>
    <cellStyle name="Comma 52 7" xfId="3678" xr:uid="{F8D16772-5B5F-4914-9431-B99C10C8AB3B}"/>
    <cellStyle name="Comma 53" xfId="528" xr:uid="{69F90073-4092-4F2B-ACAC-1F7427DD780A}"/>
    <cellStyle name="Comma 53 2" xfId="696" xr:uid="{EE5C0152-2CF2-4AF2-9D45-68239027BD26}"/>
    <cellStyle name="Comma 53 2 2" xfId="2163" xr:uid="{24A6669A-BC49-41FA-98BB-1370D19006E8}"/>
    <cellStyle name="Comma 53 2 2 2" xfId="7720" xr:uid="{435CF7B2-C367-495F-B60B-58CE19C6F347}"/>
    <cellStyle name="Comma 53 2 2 3" xfId="7021" xr:uid="{B898189B-6F6D-4BDE-B659-C4AE18748102}"/>
    <cellStyle name="Comma 53 2 3" xfId="1889" xr:uid="{BD200A67-0482-4472-A18A-67C91C0BC617}"/>
    <cellStyle name="Comma 53 2 3 2" xfId="7509" xr:uid="{EBDDA597-2012-4525-A01B-5EEABBB8FD8D}"/>
    <cellStyle name="Comma 53 2 3 3" xfId="6781" xr:uid="{01422AE3-D1CA-48CB-8C06-9F3F45F87D1C}"/>
    <cellStyle name="Comma 53 2 4" xfId="6502" xr:uid="{BF1B7F14-DFD0-4455-8B9B-D3AC63B999A4}"/>
    <cellStyle name="Comma 53 2 5" xfId="7303" xr:uid="{7C0D21DA-20BD-46AD-9BC6-2028E43FB1C1}"/>
    <cellStyle name="Comma 53 2 6" xfId="5967" xr:uid="{D75423C7-2D33-4168-955E-0B9B89504D6E}"/>
    <cellStyle name="Comma 53 3" xfId="2041" xr:uid="{E7C3E7DE-EF31-4E1B-99EB-E64D5655E2A4}"/>
    <cellStyle name="Comma 53 3 2" xfId="6911" xr:uid="{38CDC0DC-38EF-4128-B702-8DA0751961F8}"/>
    <cellStyle name="Comma 53 3 3" xfId="7628" xr:uid="{5DD2C974-6603-436C-A2AC-302BEC449F5A}"/>
    <cellStyle name="Comma 53 3 4" xfId="6211" xr:uid="{B9BD3DFE-E33E-4575-82AA-C74B2E637646}"/>
    <cellStyle name="Comma 53 4" xfId="1692" xr:uid="{EA0C0CE0-4A63-4569-A0A7-911F1A50A592}"/>
    <cellStyle name="Comma 53 4 2" xfId="7372" xr:uid="{89D52609-E3E8-419A-8A12-AA39C675DBCB}"/>
    <cellStyle name="Comma 53 4 3" xfId="6597" xr:uid="{34D20CFC-4B0F-4FA9-AB79-26B168759C05}"/>
    <cellStyle name="Comma 53 5" xfId="6396" xr:uid="{03764F83-21E3-4193-8B0E-CB48648A3EC9}"/>
    <cellStyle name="Comma 53 6" xfId="7195" xr:uid="{87CB03AB-07A4-4F92-AF3C-774D08C4B855}"/>
    <cellStyle name="Comma 53 7" xfId="3679" xr:uid="{8D991600-E4C9-4DBD-8BFF-84139E9D455B}"/>
    <cellStyle name="Comma 54" xfId="529" xr:uid="{19FFDEC0-6140-40C1-8F7E-B719479F9485}"/>
    <cellStyle name="Comma 54 2" xfId="697" xr:uid="{6332954D-FBA6-4BCF-9445-860A1A23995F}"/>
    <cellStyle name="Comma 54 2 2" xfId="2164" xr:uid="{D9016ADB-BCC3-4367-8689-3BEA0C7A457A}"/>
    <cellStyle name="Comma 54 2 2 2" xfId="7721" xr:uid="{BF8944BF-06C3-4B60-A89D-0F7A47D5C7F1}"/>
    <cellStyle name="Comma 54 2 2 3" xfId="7022" xr:uid="{A4657E5F-86AA-4512-B82D-F54021EDEF60}"/>
    <cellStyle name="Comma 54 2 3" xfId="1890" xr:uid="{A37F79B8-FA8C-4D5B-B5A6-067F201BEE91}"/>
    <cellStyle name="Comma 54 2 3 2" xfId="7510" xr:uid="{78ADC294-8ECD-4FB5-9602-3D95F2B8158D}"/>
    <cellStyle name="Comma 54 2 3 3" xfId="6782" xr:uid="{AAE8069F-A78B-4C94-8297-3348DF5A6CD3}"/>
    <cellStyle name="Comma 54 2 4" xfId="6503" xr:uid="{B77A6D11-0A25-46D6-BB9D-4EB01A24BE84}"/>
    <cellStyle name="Comma 54 2 5" xfId="7304" xr:uid="{2A717A47-AB53-481E-A6B7-8B780E43D1E1}"/>
    <cellStyle name="Comma 54 2 6" xfId="5968" xr:uid="{2E840DDF-FFC6-4C34-B731-F700CECF0DF1}"/>
    <cellStyle name="Comma 54 3" xfId="2042" xr:uid="{3038B60A-4455-42BF-9E7F-2A0123D6548C}"/>
    <cellStyle name="Comma 54 3 2" xfId="6912" xr:uid="{A917349E-2F5C-4D35-848D-5DDAF35860C6}"/>
    <cellStyle name="Comma 54 3 3" xfId="7629" xr:uid="{10837397-3B6E-4A25-BF4C-77ED395C5D73}"/>
    <cellStyle name="Comma 54 3 4" xfId="6212" xr:uid="{321A887E-8819-469D-8C84-C17BB9DC43CB}"/>
    <cellStyle name="Comma 54 4" xfId="1693" xr:uid="{0638E469-CA06-4D8E-92CF-9BE2986B56C1}"/>
    <cellStyle name="Comma 54 4 2" xfId="7373" xr:uid="{46F083CA-A8AF-4BED-B8E2-7D4AA51C5EC6}"/>
    <cellStyle name="Comma 54 4 3" xfId="6598" xr:uid="{6D23A4F3-8984-49CD-A763-B96B45043C82}"/>
    <cellStyle name="Comma 54 5" xfId="6397" xr:uid="{7EC6EE8D-635D-4678-858E-03791EE88F25}"/>
    <cellStyle name="Comma 54 6" xfId="7196" xr:uid="{D4B6F8DB-0787-4960-838A-8F1B7ABED8E9}"/>
    <cellStyle name="Comma 54 7" xfId="3680" xr:uid="{3CC1F484-7F52-43FE-9FBE-FB0C95B8F427}"/>
    <cellStyle name="Comma 55" xfId="530" xr:uid="{B28A5D6F-1E04-448D-AA02-DABFBB875A45}"/>
    <cellStyle name="Comma 55 2" xfId="698" xr:uid="{A9861998-A825-48BE-8BA2-7651D54417B4}"/>
    <cellStyle name="Comma 55 2 2" xfId="2165" xr:uid="{9159CA6B-0021-4DFA-9631-B136102DC9ED}"/>
    <cellStyle name="Comma 55 2 2 2" xfId="7722" xr:uid="{90535E7E-B390-44AD-B6EE-F25A16FE9D90}"/>
    <cellStyle name="Comma 55 2 2 3" xfId="7023" xr:uid="{ABFD95FD-1DF6-4559-9824-587DF1BC6D90}"/>
    <cellStyle name="Comma 55 2 3" xfId="1891" xr:uid="{CB249822-D25F-40B4-AF52-04CAEA58515B}"/>
    <cellStyle name="Comma 55 2 3 2" xfId="7511" xr:uid="{A440EC90-FE79-41F4-9AD5-7F5323AE19C1}"/>
    <cellStyle name="Comma 55 2 3 3" xfId="6783" xr:uid="{D807EBB0-F21D-46A9-A2BD-028E5194683F}"/>
    <cellStyle name="Comma 55 2 4" xfId="6504" xr:uid="{8657656F-E4A0-4BA8-93B2-98B1E6C6C48F}"/>
    <cellStyle name="Comma 55 2 5" xfId="7305" xr:uid="{BE205185-44FE-462F-8918-A367ACE2A79B}"/>
    <cellStyle name="Comma 55 2 6" xfId="5969" xr:uid="{1D250202-819F-42B7-834D-AF82EE604EBF}"/>
    <cellStyle name="Comma 55 3" xfId="2043" xr:uid="{94C4607C-F737-487A-B3CE-BB4C11F00885}"/>
    <cellStyle name="Comma 55 3 2" xfId="6913" xr:uid="{457A1A09-1390-44F9-85E0-E47BE379D6F7}"/>
    <cellStyle name="Comma 55 3 3" xfId="7630" xr:uid="{415D311E-6B39-4149-8014-96E3BE55B66A}"/>
    <cellStyle name="Comma 55 3 4" xfId="6213" xr:uid="{4B4452CA-EE54-48D4-8539-01E75EB336A2}"/>
    <cellStyle name="Comma 55 4" xfId="1694" xr:uid="{EACA9814-F480-43A9-ACC3-08BF91D25B2C}"/>
    <cellStyle name="Comma 55 4 2" xfId="7374" xr:uid="{33DB1D7A-696F-43A9-A1D4-9297FFB1BAAB}"/>
    <cellStyle name="Comma 55 4 3" xfId="6599" xr:uid="{5A7A8F40-66A9-41DE-BFE3-ED89F9C1B0FF}"/>
    <cellStyle name="Comma 55 5" xfId="6398" xr:uid="{05FEBE5F-BD34-4C5F-A192-1F7F8B882594}"/>
    <cellStyle name="Comma 55 6" xfId="7197" xr:uid="{8DD677E2-A2F4-411E-932D-A3EAD93C87F0}"/>
    <cellStyle name="Comma 55 7" xfId="3681" xr:uid="{0B91BE9E-8113-4DD5-A45E-AFD2E35ABD36}"/>
    <cellStyle name="Comma 56" xfId="531" xr:uid="{7CE9053C-ABAD-4FB0-AC5E-B38D679D12C2}"/>
    <cellStyle name="Comma 56 2" xfId="699" xr:uid="{F99C18D8-C5D8-4E7D-829F-068F10DA7F23}"/>
    <cellStyle name="Comma 56 2 2" xfId="2166" xr:uid="{67BCE99B-2271-4F27-AB2D-7AA2DB8A39A7}"/>
    <cellStyle name="Comma 56 2 2 2" xfId="7723" xr:uid="{39C0A760-E103-49DD-BFD8-57D98D2E7571}"/>
    <cellStyle name="Comma 56 2 2 3" xfId="7024" xr:uid="{E4EC4C5D-A04A-4E96-9F4D-78434074C164}"/>
    <cellStyle name="Comma 56 2 3" xfId="1892" xr:uid="{1751C2EC-1AEC-4882-941E-BE534A7C8EDF}"/>
    <cellStyle name="Comma 56 2 3 2" xfId="7512" xr:uid="{749AA22A-24E6-4D29-9B8F-A35817E6FECC}"/>
    <cellStyle name="Comma 56 2 3 3" xfId="6784" xr:uid="{8A8BB99B-5D0F-4350-9BF2-1193A4BD2D74}"/>
    <cellStyle name="Comma 56 2 4" xfId="6505" xr:uid="{8F3963A0-1AD8-49CC-8C01-A0AC4F4C839C}"/>
    <cellStyle name="Comma 56 2 5" xfId="7306" xr:uid="{DE5F21BD-E08C-483E-8892-8BDC952173B0}"/>
    <cellStyle name="Comma 56 2 6" xfId="5970" xr:uid="{225A6490-171A-4298-B9B4-D6B5C7BE8A95}"/>
    <cellStyle name="Comma 56 3" xfId="2044" xr:uid="{8610EF08-6D79-4B32-A086-8BE41D79B135}"/>
    <cellStyle name="Comma 56 3 2" xfId="6914" xr:uid="{E95393A3-370F-44EA-BA79-A86A2AD675CF}"/>
    <cellStyle name="Comma 56 3 3" xfId="7631" xr:uid="{BC17212E-F056-4DC0-A42B-5DE65A7DD42F}"/>
    <cellStyle name="Comma 56 3 4" xfId="6214" xr:uid="{36F2CDE2-CDE1-4E16-93F6-6BBF2B46C8C5}"/>
    <cellStyle name="Comma 56 4" xfId="1695" xr:uid="{340E9202-C81D-4CCD-920E-AD3F3AAE142A}"/>
    <cellStyle name="Comma 56 4 2" xfId="7375" xr:uid="{2B81A58B-52A9-4407-A98A-9128F6AB4499}"/>
    <cellStyle name="Comma 56 4 3" xfId="6600" xr:uid="{D47DD2CB-0902-4CBE-9260-214533793CFC}"/>
    <cellStyle name="Comma 56 5" xfId="6399" xr:uid="{1695901C-60C2-4F3D-8D07-B2D4474F3133}"/>
    <cellStyle name="Comma 56 6" xfId="7198" xr:uid="{485CB290-52DE-43C3-B66D-43D62DDD2CBD}"/>
    <cellStyle name="Comma 56 7" xfId="3682" xr:uid="{68309E80-8941-4543-AD4D-3DB611E01A3C}"/>
    <cellStyle name="Comma 57" xfId="532" xr:uid="{3446C28D-F6D2-41C4-9522-01BBE71A3654}"/>
    <cellStyle name="Comma 57 2" xfId="553" xr:uid="{43DAF636-1A33-4A62-A2F1-E51539B21EE5}"/>
    <cellStyle name="Comma 57 2 2" xfId="709" xr:uid="{C1B1B3EF-948E-40E4-9583-0AAC1FCC47CF}"/>
    <cellStyle name="Comma 57 2 2 2" xfId="2175" xr:uid="{624A76C2-4EAE-46C6-804D-C00CBA0F08CC}"/>
    <cellStyle name="Comma 57 2 2 2 2" xfId="7033" xr:uid="{EE0D2955-0470-43F4-A26E-4A5BA2653F1D}"/>
    <cellStyle name="Comma 57 2 2 3" xfId="1912" xr:uid="{3EF26D64-8097-436F-B467-3D9A82495331}"/>
    <cellStyle name="Comma 57 2 2 3 2" xfId="6802" xr:uid="{856C852D-3B9F-4F62-821F-717116654FEC}"/>
    <cellStyle name="Comma 57 2 2 4" xfId="6515" xr:uid="{E43E892F-9778-4E04-82FB-FCAF4A8DF6D6}"/>
    <cellStyle name="Comma 57 2 3" xfId="1711" xr:uid="{C746EA01-FBD9-4F1F-99E0-E5A7EEA99944}"/>
    <cellStyle name="Comma 57 2 3 2" xfId="6615" xr:uid="{5CA504E5-3F9D-4388-9FF3-CF0F9F3B36FF}"/>
    <cellStyle name="Comma 57 2 4" xfId="5990" xr:uid="{0562BCE6-23B8-4EA6-B84D-5B745A8F2057}"/>
    <cellStyle name="Comma 57 2 5" xfId="8495" xr:uid="{9C54406B-556E-422D-A9A8-04551BE8A225}"/>
    <cellStyle name="Comma 57 3" xfId="700" xr:uid="{6760890D-5B99-496C-823D-1B25AE86392B}"/>
    <cellStyle name="Comma 57 3 2" xfId="2167" xr:uid="{ED98ECEE-73E9-4DED-9B6F-8AFDBF3B28DE}"/>
    <cellStyle name="Comma 57 3 2 2" xfId="7724" xr:uid="{70AD9DF3-844C-44C7-B1C4-E152FB14D808}"/>
    <cellStyle name="Comma 57 3 2 3" xfId="7025" xr:uid="{F1BEFA78-6EAD-4757-9F26-1CCB83FA8C1B}"/>
    <cellStyle name="Comma 57 3 3" xfId="1893" xr:uid="{202353FB-4483-44A9-955B-857250D82A19}"/>
    <cellStyle name="Comma 57 3 3 2" xfId="7513" xr:uid="{DD11F8A8-0B8D-4C25-BD60-0A3DFFD38E65}"/>
    <cellStyle name="Comma 57 3 3 3" xfId="6785" xr:uid="{2C65F5B1-2D0A-45CE-93E8-31D9A296F38B}"/>
    <cellStyle name="Comma 57 3 4" xfId="6506" xr:uid="{AC3C5C41-D60A-4184-AB3F-D043E8307BF5}"/>
    <cellStyle name="Comma 57 3 5" xfId="7307" xr:uid="{5AE2021D-23CE-405C-9647-CF96917D74CF}"/>
    <cellStyle name="Comma 57 3 6" xfId="5971" xr:uid="{7C45E474-1E31-4A03-AA39-F1597048BF89}"/>
    <cellStyle name="Comma 57 4" xfId="2045" xr:uid="{D50261A6-7548-444C-8CCD-D6CF6EDD2614}"/>
    <cellStyle name="Comma 57 4 2" xfId="6915" xr:uid="{1FB5E807-88E9-495D-B80D-12BB9A8291FC}"/>
    <cellStyle name="Comma 57 4 3" xfId="7632" xr:uid="{FE79DC7C-0AC2-4703-95B0-6BE07464311B}"/>
    <cellStyle name="Comma 57 4 4" xfId="6215" xr:uid="{371FA010-004A-458F-B5F7-92B619F83B34}"/>
    <cellStyle name="Comma 57 5" xfId="1696" xr:uid="{902956AE-E816-4451-B958-B44486622F69}"/>
    <cellStyle name="Comma 57 5 2" xfId="7376" xr:uid="{BFE2E0FE-7D6F-4E0F-8CFC-8B6B5AFBA5D3}"/>
    <cellStyle name="Comma 57 5 3" xfId="6601" xr:uid="{10B2E94E-D2CA-4F0E-AEB3-B7093D469E2D}"/>
    <cellStyle name="Comma 57 6" xfId="6400" xr:uid="{F9113A7A-B5AB-43AE-B024-1D8BE389D8BE}"/>
    <cellStyle name="Comma 57 7" xfId="7199" xr:uid="{C30A27FD-BA9A-40A4-B968-3E0E47545341}"/>
    <cellStyle name="Comma 57 8" xfId="3683" xr:uid="{533C2584-5B02-45F2-9D3C-54943E19008B}"/>
    <cellStyle name="Comma 58" xfId="534" xr:uid="{E69EEAD5-B287-4814-A89A-6D65C1FA30B4}"/>
    <cellStyle name="Comma 58 2" xfId="701" xr:uid="{70E8CC97-9273-4058-B016-1A0625089F94}"/>
    <cellStyle name="Comma 58 2 2" xfId="2168" xr:uid="{E9C1DA96-07E5-4840-835F-2E3042033147}"/>
    <cellStyle name="Comma 58 2 2 2" xfId="7725" xr:uid="{D1C9FA1F-A1E9-47B7-95E4-C232CC770F8E}"/>
    <cellStyle name="Comma 58 2 2 3" xfId="7026" xr:uid="{23187015-AB73-4AC5-9567-DA66E17C4751}"/>
    <cellStyle name="Comma 58 2 3" xfId="1894" xr:uid="{FDA65BC4-834B-4ECB-9EA6-0EEC09327648}"/>
    <cellStyle name="Comma 58 2 3 2" xfId="6786" xr:uid="{8244B063-0283-4581-870A-B3415BDA1409}"/>
    <cellStyle name="Comma 58 2 4" xfId="6507" xr:uid="{10834F25-A143-4588-9F7E-19DA26424983}"/>
    <cellStyle name="Comma 58 2 5" xfId="7308" xr:uid="{FB32D9D7-5B7F-405E-AEB4-D9E62D7F202C}"/>
    <cellStyle name="Comma 58 2 6" xfId="5972" xr:uid="{4886745B-8E3D-4131-AAEE-5A619B312FF5}"/>
    <cellStyle name="Comma 58 3" xfId="1697" xr:uid="{3BB45E1F-FC99-485C-9632-0B422D7CCC0B}"/>
    <cellStyle name="Comma 58 3 2" xfId="6602" xr:uid="{C6653EAD-19C7-4A16-9D66-F39A62F178BA}"/>
    <cellStyle name="Comma 58 3 3" xfId="6000" xr:uid="{1E447373-209F-4D29-B9B8-FD2525CC29EA}"/>
    <cellStyle name="Comma 58 4" xfId="3684" xr:uid="{D69A260E-D92B-4417-8ADC-957E00128F24}"/>
    <cellStyle name="Comma 59" xfId="539" xr:uid="{58FC6BAB-436F-44EA-B215-F2285BC5F506}"/>
    <cellStyle name="Comma 59 2" xfId="1898" xr:uid="{34D6420B-2E47-46B0-8458-EAF18905D1EB}"/>
    <cellStyle name="Comma 59 2 2" xfId="6789" xr:uid="{8F689D0F-D342-4F7A-A84F-298D08AB2B73}"/>
    <cellStyle name="Comma 59 2 3" xfId="7515" xr:uid="{5FEEFB3F-CD81-4575-8C64-618A95B8E8A8}"/>
    <cellStyle name="Comma 59 2 4" xfId="5977" xr:uid="{5B9528D1-84E3-46BD-8B61-C2DF1AA8B3C5}"/>
    <cellStyle name="Comma 59 3" xfId="2047" xr:uid="{71890172-DC14-4060-9582-E1CE364E43B9}"/>
    <cellStyle name="Comma 59 3 2" xfId="6917" xr:uid="{230F2E47-8DD1-42C1-A777-E67579CBF1B4}"/>
    <cellStyle name="Comma 59 3 3" xfId="7633" xr:uid="{7C03EDA5-1A6B-414C-95CD-81428FA28DB1}"/>
    <cellStyle name="Comma 59 3 4" xfId="6219" xr:uid="{984CE30F-223E-418D-8224-39F11CC00FF7}"/>
    <cellStyle name="Comma 59 4" xfId="1701" xr:uid="{F7B34725-D5A6-44BF-AE05-EC007CB28A3F}"/>
    <cellStyle name="Comma 59 4 2" xfId="7378" xr:uid="{1D2D51BA-23D6-465E-BB0C-5600ACCCD9E9}"/>
    <cellStyle name="Comma 59 4 3" xfId="6605" xr:uid="{229FD4B7-5289-4A60-877E-613AC5D8CB6B}"/>
    <cellStyle name="Comma 59 5" xfId="6402" xr:uid="{A23FFE7D-FFF1-4A61-A92E-E65C212DAE6F}"/>
    <cellStyle name="Comma 59 6" xfId="7202" xr:uid="{93B2A1B1-FD14-4082-BA9C-05A5BA2ED299}"/>
    <cellStyle name="Comma 59 7" xfId="3685" xr:uid="{023C3735-30E8-4B78-9F59-EA85E86EF80C}"/>
    <cellStyle name="Comma 6" xfId="75" xr:uid="{B8C83328-CEB5-4D00-A27A-23DE95C30034}"/>
    <cellStyle name="Comma 6 10" xfId="5381" xr:uid="{3DEC46C6-6C93-4AEE-AD89-C61E82A97BAE}"/>
    <cellStyle name="Comma 6 11" xfId="5540" xr:uid="{B96D1E13-68CF-4615-9431-6F0C2DE3C7C1}"/>
    <cellStyle name="Comma 6 12" xfId="5704" xr:uid="{357F76D5-B7CC-4DC1-A7AB-D3A38778681A}"/>
    <cellStyle name="Comma 6 13" xfId="3686" xr:uid="{48860EAA-FEE8-4BE5-8F45-C190FC6154FA}"/>
    <cellStyle name="Comma 6 14" xfId="5919" xr:uid="{65BD9997-118C-4847-9E4A-EBCE5D9D7C2D}"/>
    <cellStyle name="Comma 6 15" xfId="2525" xr:uid="{A67A2EDB-A117-4848-8F58-7A2E26F378DB}"/>
    <cellStyle name="Comma 6 16" xfId="6078" xr:uid="{2D353AA4-8BEF-47AA-8675-D6E7EA0C758B}"/>
    <cellStyle name="Comma 6 17" xfId="2296" xr:uid="{CFBB6B33-BE22-49E0-BF30-73D6D7C77B29}"/>
    <cellStyle name="Comma 6 2" xfId="137" xr:uid="{0FEAF63C-FD79-4D00-8271-01EBE8D67C23}"/>
    <cellStyle name="Comma 6 2 10" xfId="5276" xr:uid="{289EE80F-34C0-42D1-855C-E030C1357766}"/>
    <cellStyle name="Comma 6 2 11" xfId="5440" xr:uid="{F5D876CC-637A-44EA-B642-71BE6FCEEE61}"/>
    <cellStyle name="Comma 6 2 12" xfId="5600" xr:uid="{E7BD9A02-7779-41EF-90B6-DD52CD265A9F}"/>
    <cellStyle name="Comma 6 2 13" xfId="5765" xr:uid="{FC6C31BC-1E85-4A4E-88F9-6BCB30B7E14B}"/>
    <cellStyle name="Comma 6 2 14" xfId="3687" xr:uid="{A2C14E35-014A-4B18-BA64-EE0F4EB3EFC8}"/>
    <cellStyle name="Comma 6 2 15" xfId="2571" xr:uid="{2A297CBF-2939-4A95-AF0C-E50CD5784EE8}"/>
    <cellStyle name="Comma 6 2 16" xfId="6125" xr:uid="{0A6A77B5-3F67-4E2C-AE3E-E610BA5048D9}"/>
    <cellStyle name="Comma 6 2 17" xfId="2411" xr:uid="{E21056C8-5575-47D6-B503-797C10234F28}"/>
    <cellStyle name="Comma 6 2 2" xfId="561" xr:uid="{BFC7D13C-9520-4DE6-9ECB-234567197523}"/>
    <cellStyle name="Comma 6 2 2 2" xfId="2053" xr:uid="{31CCAD86-41C8-44E0-A0D7-72FFCC4E2127}"/>
    <cellStyle name="Comma 6 2 2 2 2" xfId="4689" xr:uid="{9A3D0B83-B126-48A1-AAAD-475CCB1CABF8}"/>
    <cellStyle name="Comma 6 2 2 2 3" xfId="3689" xr:uid="{30DEF18A-EA50-4485-9FAF-1042AB9C53DE}"/>
    <cellStyle name="Comma 6 2 2 2 4" xfId="6923" xr:uid="{1D78E0C9-E8B7-4546-8EA8-D02AF3D91CD3}"/>
    <cellStyle name="Comma 6 2 2 2 5" xfId="2921" xr:uid="{E1F31330-87DD-4171-8434-3E01A8AC3980}"/>
    <cellStyle name="Comma 6 2 2 3" xfId="1738" xr:uid="{779F48EA-0099-43DF-8474-31E7AB594FB0}"/>
    <cellStyle name="Comma 6 2 2 3 2" xfId="6640" xr:uid="{6EBDBC28-563F-416B-A293-F62E0BC3B431}"/>
    <cellStyle name="Comma 6 2 2 3 3" xfId="3690" xr:uid="{C6EE6920-3DC8-482B-8D68-85CAD833B9B4}"/>
    <cellStyle name="Comma 6 2 2 4" xfId="3691" xr:uid="{226FFC1E-1212-4BDC-BB65-236AFD8D1102}"/>
    <cellStyle name="Comma 6 2 2 4 2" xfId="4690" xr:uid="{E8B5BEC9-6505-4A30-8808-17E4EF122CF7}"/>
    <cellStyle name="Comma 6 2 2 5" xfId="3688" xr:uid="{F1B3A3C7-B44E-46A1-A8F5-38CC314E52A2}"/>
    <cellStyle name="Comma 6 2 2 6" xfId="6229" xr:uid="{D992B42B-4E73-4626-B5B1-1FE8F4F27892}"/>
    <cellStyle name="Comma 6 2 2 7" xfId="2678" xr:uid="{1EF86540-C3E8-4808-A866-0D74A57A0D75}"/>
    <cellStyle name="Comma 6 2 2_10 MAD-AR Aging Q1'09" xfId="3692" xr:uid="{13C94795-DCBC-4B1B-B2DD-3E397463713E}"/>
    <cellStyle name="Comma 6 2 3" xfId="1920" xr:uid="{A2F117A6-B0DC-475D-B652-5FD8D36B7F06}"/>
    <cellStyle name="Comma 6 2 3 2" xfId="3693" xr:uid="{F9EE1509-AEC8-4BAB-8E53-DCBBBB95AF6D}"/>
    <cellStyle name="Comma 6 2 3 3" xfId="6810" xr:uid="{319CB553-8D34-4947-B7EB-75B1D9FC2F46}"/>
    <cellStyle name="Comma 6 2 3 4" xfId="2831" xr:uid="{3743019A-FF94-440D-B6B7-D721560B5678}"/>
    <cellStyle name="Comma 6 2 4" xfId="1719" xr:uid="{18AD8FA2-21A8-43AC-A1F5-0CD441D72643}"/>
    <cellStyle name="Comma 6 2 4 2" xfId="4691" xr:uid="{473E5C4A-06E4-4EC8-9F67-955E3C399661}"/>
    <cellStyle name="Comma 6 2 4 3" xfId="6622" xr:uid="{FE89FFA1-BAB3-4773-889C-8C00EDE47735}"/>
    <cellStyle name="Comma 6 2 4 4" xfId="3694" xr:uid="{A4002B49-89C7-4D8C-BCC4-B76030F62412}"/>
    <cellStyle name="Comma 6 2 5" xfId="3695" xr:uid="{C96393C9-77CC-4D0B-96B3-7FB768D1366D}"/>
    <cellStyle name="Comma 6 2 5 2" xfId="4692" xr:uid="{72CFC069-A6AD-444B-AC38-FF50E8337867}"/>
    <cellStyle name="Comma 6 2 6" xfId="3696" xr:uid="{E5CF3283-0022-4ACE-9277-46E3513B845F}"/>
    <cellStyle name="Comma 6 2 6 2" xfId="4693" xr:uid="{071897AB-A42D-4777-8BC7-2907A883B70A}"/>
    <cellStyle name="Comma 6 2 7" xfId="3697" xr:uid="{10B47EDE-8DA5-423A-B752-7727AD3E0326}"/>
    <cellStyle name="Comma 6 2 7 2" xfId="4694" xr:uid="{4E4873C1-2066-45C9-9BD0-668255630758}"/>
    <cellStyle name="Comma 6 2 8" xfId="3698" xr:uid="{AE992A9F-BE6C-4330-8184-E82DC4220EBD}"/>
    <cellStyle name="Comma 6 2 8 2" xfId="4695" xr:uid="{619DD7D5-2D75-46B5-85DC-E3DF2E1A253A}"/>
    <cellStyle name="Comma 6 2 9" xfId="4969" xr:uid="{DB7CF86B-07C6-4CCE-8BEB-579EF3F2A9DD}"/>
    <cellStyle name="Comma 6 2_10 MAD-AR Aging Q2'09 23-7-52" xfId="3699" xr:uid="{90AB2463-BDE6-4B55-90F1-734FBCB9822F}"/>
    <cellStyle name="Comma 6 3" xfId="480" xr:uid="{F652BFDB-1917-4BB7-A462-D4C301F68D04}"/>
    <cellStyle name="Comma 6 3 2" xfId="1995" xr:uid="{81E84AD9-DF29-4012-A22F-C87E02FA4573}"/>
    <cellStyle name="Comma 6 3 2 2" xfId="3701" xr:uid="{D60009B1-8FE4-4DD6-8E5D-FCF275A31EBC}"/>
    <cellStyle name="Comma 6 3 2 3" xfId="6865" xr:uid="{92B85A27-0549-4F0D-99B2-EFF2DEA6A44E}"/>
    <cellStyle name="Comma 6 3 2 4" xfId="2879" xr:uid="{BFF175C4-8D21-411C-A6E7-D8EFF818B360}"/>
    <cellStyle name="Comma 6 3 3" xfId="1840" xr:uid="{A7C5FE5B-1597-412A-811E-D26667270FE9}"/>
    <cellStyle name="Comma 6 3 3 2" xfId="6733" xr:uid="{2963B408-A10F-4AE4-BD82-7DD3A64C511F}"/>
    <cellStyle name="Comma 6 3 3 3" xfId="5265" xr:uid="{B3A8AF4B-DED1-4E57-B2AA-01D3C14E95E4}"/>
    <cellStyle name="Comma 6 3 4" xfId="5431" xr:uid="{E1E662DE-1B57-404A-8DFB-0D893D4FA02C}"/>
    <cellStyle name="Comma 6 3 5" xfId="5590" xr:uid="{C6AECAE3-61A9-4C42-8547-F06C86BA1C1F}"/>
    <cellStyle name="Comma 6 3 6" xfId="5754" xr:uid="{25BF89B6-CC0E-4389-A3B0-BFB5DFA2E149}"/>
    <cellStyle name="Comma 6 3 7" xfId="3700" xr:uid="{C838BC73-B17A-46EC-BC29-3BB23F5CF612}"/>
    <cellStyle name="Comma 6 3 8" xfId="6165" xr:uid="{EBE8FA9A-5CEC-4C04-B79F-5E73032B131E}"/>
    <cellStyle name="Comma 6 3 9" xfId="2627" xr:uid="{748B8927-25DF-4593-A84E-F5D1F423368D}"/>
    <cellStyle name="Comma 6 3_10 MAD-AR Aging Q2'09 23-7-52" xfId="3702" xr:uid="{299EEF56-05CE-4010-ACA7-2275600792D1}"/>
    <cellStyle name="Comma 6 4" xfId="650" xr:uid="{800C2659-7252-4E97-8166-A1AF222F62A7}"/>
    <cellStyle name="Comma 6 4 2" xfId="2117" xr:uid="{11A63001-FD0B-4C8C-AFF7-8795DBC7564B}"/>
    <cellStyle name="Comma 6 4 2 2" xfId="6974" xr:uid="{80177267-8D75-43BE-80A3-25AE9375E3B7}"/>
    <cellStyle name="Comma 6 4 2 3" xfId="2734" xr:uid="{AFC9D8E6-D031-4696-A454-A4F09D8B7047}"/>
    <cellStyle name="Comma 6 4 3" xfId="5477" xr:uid="{01551B46-DC29-48D4-9644-C120553828FA}"/>
    <cellStyle name="Comma 6 4 4" xfId="5640" xr:uid="{3FE3DA58-7721-4E34-9CE3-C5338EBE6F85}"/>
    <cellStyle name="Comma 6 4 5" xfId="5806" xr:uid="{6A9E152A-C5D3-4C42-99E6-C3090862B070}"/>
    <cellStyle name="Comma 6 4 6" xfId="4914" xr:uid="{53B73DF6-769E-4E33-BAE4-556C7D5CE8B6}"/>
    <cellStyle name="Comma 6 4 7" xfId="6455" xr:uid="{4569E6C1-D08B-4CC2-938B-7085F5D679DB}"/>
    <cellStyle name="Comma 6 4 8" xfId="2968" xr:uid="{6A4DA026-2035-4433-A13A-001AF0A8ED22}"/>
    <cellStyle name="Comma 6 5" xfId="1645" xr:uid="{4FE97986-E373-49BE-BDB5-0A73EACBAE4E}"/>
    <cellStyle name="Comma 6 5 2" xfId="4924" xr:uid="{424B33E2-77D7-4C99-84CF-32CC75866598}"/>
    <cellStyle name="Comma 6 5 3" xfId="6550" xr:uid="{9B307F54-61C7-4A2C-8AC1-F75672A0AC47}"/>
    <cellStyle name="Comma 6 5 4" xfId="2790" xr:uid="{7083EE3C-862D-4E38-BE69-E131E08D55B6}"/>
    <cellStyle name="Comma 6 6" xfId="2755" xr:uid="{15F1EDC7-83AA-4475-8DDD-D898D9A695A8}"/>
    <cellStyle name="Comma 6 6 2" xfId="5034" xr:uid="{97B36478-E0BE-444B-AFC9-84BB1951AA16}"/>
    <cellStyle name="Comma 6 7" xfId="5073" xr:uid="{9B2B3915-C701-4F9B-A102-B7B8EA6F2FCF}"/>
    <cellStyle name="Comma 6 8" xfId="5126" xr:uid="{9F8F98AF-C983-4914-A06B-8F5065039FF7}"/>
    <cellStyle name="Comma 6 9" xfId="5219" xr:uid="{C8FB3F63-7BE4-41D4-839F-823A56EF0617}"/>
    <cellStyle name="Comma 6_____กระทบยอด Aging As of 31 Dec 08" xfId="3703" xr:uid="{D1B241E4-83F8-44BE-9BEB-721100DBF9FD}"/>
    <cellStyle name="Comma 60" xfId="542" xr:uid="{D8775644-2C43-4088-B3D1-67CFA184388B}"/>
    <cellStyle name="Comma 60 2" xfId="1901" xr:uid="{345DE1B6-172E-4175-AF53-2CF8FD1B04EB}"/>
    <cellStyle name="Comma 60 2 2" xfId="6792" xr:uid="{6A2FA2F6-E445-4BD7-932F-A4532545D232}"/>
    <cellStyle name="Comma 60 2 3" xfId="7518" xr:uid="{D90CA188-7656-460F-8CA4-288143D940DD}"/>
    <cellStyle name="Comma 60 2 4" xfId="5980" xr:uid="{9B25C2C3-EB08-4972-A93D-9D6229364941}"/>
    <cellStyle name="Comma 60 3" xfId="2048" xr:uid="{E84F211B-2643-4C9F-BD53-C152EAD4009C}"/>
    <cellStyle name="Comma 60 3 2" xfId="6918" xr:uid="{188B61E2-633C-4E2A-A813-5A3DE019072F}"/>
    <cellStyle name="Comma 60 3 3" xfId="7634" xr:uid="{594A5C38-727E-4706-AC46-E1C088DD468A}"/>
    <cellStyle name="Comma 60 3 4" xfId="6220" xr:uid="{CEF93EF4-37E2-42D1-8573-F48100A54B49}"/>
    <cellStyle name="Comma 60 4" xfId="1703" xr:uid="{BEE8E53C-F448-4D8B-94E2-8FA628AAFD34}"/>
    <cellStyle name="Comma 60 4 2" xfId="7380" xr:uid="{9D08D3DB-E8DE-4C9F-90D3-23D2D17E01A8}"/>
    <cellStyle name="Comma 60 4 3" xfId="6607" xr:uid="{F1ADA197-C25F-454F-A588-C2D3976836D7}"/>
    <cellStyle name="Comma 60 5" xfId="6403" xr:uid="{BBFFCE44-D4E5-415A-ADF3-7BA44417EE9B}"/>
    <cellStyle name="Comma 60 6" xfId="7203" xr:uid="{D0B82B07-2DAD-4D57-AF97-0C0D7BE95954}"/>
    <cellStyle name="Comma 60 7" xfId="3704" xr:uid="{B31FF074-4D51-4720-BA3F-AA80F7DFE20A}"/>
    <cellStyle name="Comma 61" xfId="577" xr:uid="{027A0CC1-6EC5-4444-97F2-FE36A28CF206}"/>
    <cellStyle name="Comma 61 2" xfId="1773" xr:uid="{8269EF71-9D7C-45B5-98B2-C3831CEA0CFE}"/>
    <cellStyle name="Comma 61 2 2" xfId="6671" xr:uid="{9F7FD51E-5538-4037-813B-51474C4F3BB4}"/>
    <cellStyle name="Comma 61 2 3" xfId="7426" xr:uid="{E9D088ED-387E-4FA4-9E2E-85703A082ABA}"/>
    <cellStyle name="Comma 61 2 4" xfId="6237" xr:uid="{D18F577C-BA91-413D-AF04-9A966FA7B7B3}"/>
    <cellStyle name="Comma 61 3" xfId="2057" xr:uid="{714EF0B9-3E39-46A3-A8C1-5BDBE796FC73}"/>
    <cellStyle name="Comma 61 3 2" xfId="7640" xr:uid="{86A90E49-A216-4F58-BEAB-5A06CB904378}"/>
    <cellStyle name="Comma 61 3 3" xfId="6926" xr:uid="{05199B22-4045-41DE-97C6-7CB3DC5A9C6A}"/>
    <cellStyle name="Comma 61 4" xfId="1619" xr:uid="{EDD32442-E75F-4EB1-9224-2F92D51C46A8}"/>
    <cellStyle name="Comma 61 4 2" xfId="7318" xr:uid="{8E1CBA3C-711D-48CA-BCFE-195332D8B4CE}"/>
    <cellStyle name="Comma 61 4 3" xfId="6526" xr:uid="{5B35F2D3-003D-4BDB-8391-CC5CFEAA32C1}"/>
    <cellStyle name="Comma 61 5" xfId="6412" xr:uid="{6E99529A-87A0-4001-BB3C-5A2067D95650}"/>
    <cellStyle name="Comma 61 6" xfId="7213" xr:uid="{B225034F-DEBE-4A08-A5F0-B2DCAFB1B5A5}"/>
    <cellStyle name="Comma 61 7" xfId="3705" xr:uid="{5ADAD2E6-6782-4418-8E30-0F7D2CDC22AD}"/>
    <cellStyle name="Comma 62" xfId="601" xr:uid="{C0405C42-2496-4C5C-A133-749A1FC70CE4}"/>
    <cellStyle name="Comma 62 2" xfId="1835" xr:uid="{F9994595-C112-4283-9159-8A741F5727D3}"/>
    <cellStyle name="Comma 62 2 2" xfId="6727" xr:uid="{2033D607-BB12-4D61-9414-A47490E8AB1F}"/>
    <cellStyle name="Comma 62 2 3" xfId="7461" xr:uid="{7EC8C790-BA44-486C-B2AE-0D0D7E7E1418}"/>
    <cellStyle name="Comma 62 2 4" xfId="6250" xr:uid="{32D26C60-311F-4AC3-B512-B11C6FC18761}"/>
    <cellStyle name="Comma 62 3" xfId="2076" xr:uid="{6C4BA11C-4016-4336-B2D3-2397D6E0BDB4}"/>
    <cellStyle name="Comma 62 3 2" xfId="7659" xr:uid="{627F2407-38FF-49C9-9A40-FEBAAC25060A}"/>
    <cellStyle name="Comma 62 3 3" xfId="6938" xr:uid="{5FFE99A6-924E-4942-86F5-8CF30BC56CD9}"/>
    <cellStyle name="Comma 62 4" xfId="1724" xr:uid="{11689895-4D04-40CA-94F1-170AF3383900}"/>
    <cellStyle name="Comma 62 4 2" xfId="7387" xr:uid="{4CEC006B-581C-42CE-850F-2ABF9C410E2F}"/>
    <cellStyle name="Comma 62 4 3" xfId="6626" xr:uid="{0188D1E9-BA32-4D68-AB97-072CC0918CA4}"/>
    <cellStyle name="Comma 62 5" xfId="6420" xr:uid="{21EF30BB-1C33-4740-B041-C69A5836E423}"/>
    <cellStyle name="Comma 62 6" xfId="7237" xr:uid="{B1B00933-AEF9-4806-BD97-CFFA4FBFEADF}"/>
    <cellStyle name="Comma 62 7" xfId="3706" xr:uid="{219DE35B-1C52-4C7F-B0B8-33E8419332AD}"/>
    <cellStyle name="Comma 63" xfId="586" xr:uid="{AA348D40-7670-45DB-B631-3E98C89D0293}"/>
    <cellStyle name="Comma 63 2" xfId="1933" xr:uid="{5D8F2EBA-FDB7-4824-8672-3FB2FD714834}"/>
    <cellStyle name="Comma 63 2 2" xfId="6819" xr:uid="{1BD35FE8-B465-4578-92A8-C0B8E2102DD5}"/>
    <cellStyle name="Comma 63 2 3" xfId="7532" xr:uid="{31DCF7E3-35E0-4F7A-A264-381BDEDBF508}"/>
    <cellStyle name="Comma 63 2 4" xfId="6244" xr:uid="{9C328373-8BD9-4F4E-8E86-A20866978318}"/>
    <cellStyle name="Comma 63 3" xfId="2062" xr:uid="{30B49ABE-50A9-4524-8797-46B9E166F60C}"/>
    <cellStyle name="Comma 63 3 2" xfId="7645" xr:uid="{A273B172-3EA8-4F84-B63F-C9D6F7E483CD}"/>
    <cellStyle name="Comma 63 3 3" xfId="6929" xr:uid="{E64C39B3-0105-4E2B-9E30-9A25AD8B9465}"/>
    <cellStyle name="Comma 63 4" xfId="1733" xr:uid="{610A2E45-312F-4871-9D62-E81882503DDB}"/>
    <cellStyle name="Comma 63 4 2" xfId="7396" xr:uid="{0B9DB8EE-DA8B-405B-90BE-B2E0C9EE5C77}"/>
    <cellStyle name="Comma 63 4 3" xfId="6635" xr:uid="{04E17471-44E0-4FE6-93FA-35F5FA2BC77A}"/>
    <cellStyle name="Comma 63 5" xfId="6416" xr:uid="{9733AE33-2F0E-4E86-8CA8-59179D80569E}"/>
    <cellStyle name="Comma 63 6" xfId="7222" xr:uid="{B5AB25E5-7A0E-427B-AA33-17B5E40061A7}"/>
    <cellStyle name="Comma 63 7" xfId="3707" xr:uid="{A54BEF35-458B-4AD0-95D1-585F56DCFFD7}"/>
    <cellStyle name="Comma 64" xfId="609" xr:uid="{87D69D78-5ADB-4C9B-B818-7C6161EFBA87}"/>
    <cellStyle name="Comma 64 2" xfId="2082" xr:uid="{2FE00B7B-6B6F-4DF4-BE2D-BC5803445EBE}"/>
    <cellStyle name="Comma 64 2 2" xfId="6258" xr:uid="{89812E64-DD25-4571-BB45-3081812FEB55}"/>
    <cellStyle name="Comma 64 3" xfId="1769" xr:uid="{F04A8E26-C1C8-429E-815F-68CB1D6EFFB4}"/>
    <cellStyle name="Comma 64 3 2" xfId="7424" xr:uid="{6110ABBC-72F7-4623-8C58-4F81249D1B0D}"/>
    <cellStyle name="Comma 64 3 3" xfId="6668" xr:uid="{465092C3-D643-4987-AA35-F8900C0797D6}"/>
    <cellStyle name="Comma 64 4" xfId="3708" xr:uid="{0BEA6686-FB5E-468B-AEB9-AC806BE0F494}"/>
    <cellStyle name="Comma 65" xfId="611" xr:uid="{AFD08465-03C1-461A-9464-DB702A461BA9}"/>
    <cellStyle name="Comma 65 2" xfId="2083" xr:uid="{EF8A7DA9-9B4B-4D7D-9953-F30AA672D41E}"/>
    <cellStyle name="Comma 65 2 2" xfId="6259" xr:uid="{DA26FA40-5040-42CA-9B3B-75DD61A22094}"/>
    <cellStyle name="Comma 65 3" xfId="1828" xr:uid="{A019B65D-4AFC-45D8-9372-48DB8037D952}"/>
    <cellStyle name="Comma 65 3 2" xfId="7455" xr:uid="{7B9F2A87-A05C-450E-9DB9-BD5CCA2C9AF1}"/>
    <cellStyle name="Comma 65 3 3" xfId="6720" xr:uid="{DE2D05A9-6A86-461C-A56F-59C06CFADD68}"/>
    <cellStyle name="Comma 65 4" xfId="3709" xr:uid="{A49B7801-3233-421A-9F61-5397BE6B6832}"/>
    <cellStyle name="Comma 66" xfId="613" xr:uid="{E5E6C25D-2DA4-48CF-9847-870A3E46BD8C}"/>
    <cellStyle name="Comma 66 2" xfId="2084" xr:uid="{BC5F02DF-3B34-444B-AE63-3E1B03F18150}"/>
    <cellStyle name="Comma 66 2 2" xfId="6260" xr:uid="{38E67C95-229A-4843-8637-F4089CC61A89}"/>
    <cellStyle name="Comma 66 3" xfId="1939" xr:uid="{92AF240E-ADCE-4F43-AF45-6F0AB28108B8}"/>
    <cellStyle name="Comma 66 3 2" xfId="7537" xr:uid="{7496062D-54E6-41A4-BD1A-B7AB3648DC6B}"/>
    <cellStyle name="Comma 66 3 3" xfId="6822" xr:uid="{C3C43424-58EE-43A6-A960-9A87F16435EF}"/>
    <cellStyle name="Comma 66 4" xfId="3710" xr:uid="{A4D81F0C-5D42-4208-B3F9-819185BD71B5}"/>
    <cellStyle name="Comma 67" xfId="614" xr:uid="{839727C8-2503-4D9D-9FD1-7EAFE336D78E}"/>
    <cellStyle name="Comma 67 2" xfId="2085" xr:uid="{6B6E8326-A4B0-45CB-B498-50274972E3E2}"/>
    <cellStyle name="Comma 67 2 2" xfId="6261" xr:uid="{408CEA99-660B-404B-9FC0-C4351C899CD2}"/>
    <cellStyle name="Comma 67 3" xfId="3711" xr:uid="{35CC041B-E199-4327-9399-1847A36133B9}"/>
    <cellStyle name="Comma 67 4" xfId="1597" xr:uid="{F0F30B57-23CF-48ED-B761-A4825BE439A1}"/>
    <cellStyle name="Comma 68" xfId="618" xr:uid="{D5ED4B3E-2747-470C-8F26-40B5E96082F8}"/>
    <cellStyle name="Comma 68 2" xfId="2089" xr:uid="{C21710A2-9751-4517-9BE3-5F9BC219C15E}"/>
    <cellStyle name="Comma 68 2 2" xfId="4849" xr:uid="{B3EBC83F-AB9A-4D75-93DB-131E6CEB1089}"/>
    <cellStyle name="Comma 68 2 3" xfId="6947" xr:uid="{AF577138-4687-4082-A527-DB12DCA688B1}"/>
    <cellStyle name="Comma 68 2 4" xfId="7666" xr:uid="{BA37D84D-3081-45DA-8C67-1F8F690ACC84}"/>
    <cellStyle name="Comma 68 2 5" xfId="4468" xr:uid="{C59361C1-5F6D-42C7-B064-601E117A5B9A}"/>
    <cellStyle name="Comma 68 3" xfId="4696" xr:uid="{6A20E1A5-4C84-4763-BB11-31D7E958B3F1}"/>
    <cellStyle name="Comma 68 4" xfId="6429" xr:uid="{C4DC6DA2-B13D-43F6-88E9-9953E39BC912}"/>
    <cellStyle name="Comma 68 5" xfId="7245" xr:uid="{4376FB6C-A389-447D-B0F5-4458808F1280}"/>
    <cellStyle name="Comma 68 6" xfId="3712" xr:uid="{33E2DBE4-77FE-4D72-8250-EEC62099F375}"/>
    <cellStyle name="Comma 69" xfId="620" xr:uid="{06A31D96-7476-466F-B904-8BEE3D750B5E}"/>
    <cellStyle name="Comma 69 2" xfId="2091" xr:uid="{C045E75D-34AA-4613-88D2-79425AD87ED7}"/>
    <cellStyle name="Comma 69 2 2" xfId="4697" xr:uid="{BD4D096D-A4DC-4C25-A569-33288FF3014F}"/>
    <cellStyle name="Comma 69 2 3" xfId="6949" xr:uid="{446D8999-661F-4E30-B03D-A217D6BB18E7}"/>
    <cellStyle name="Comma 69 2 4" xfId="7668" xr:uid="{0DCC4438-2403-4C86-BFF2-C4823AD6FE4C}"/>
    <cellStyle name="Comma 69 2 5" xfId="3714" xr:uid="{2B08261D-245E-4061-8C7E-BF80E5F52877}"/>
    <cellStyle name="Comma 69 3" xfId="6431" xr:uid="{7B425B58-E0E9-4D86-A91E-AE5071956D13}"/>
    <cellStyle name="Comma 69 4" xfId="7247" xr:uid="{D1247F29-F3FE-4AED-B90A-AF529C637E2B}"/>
    <cellStyle name="Comma 69 5" xfId="3713" xr:uid="{0B9296EA-CBF4-4DD1-ADFC-860261AB7BD3}"/>
    <cellStyle name="Comma 7" xfId="88" xr:uid="{81926A04-3138-4BD6-93B6-8BAE64A7405B}"/>
    <cellStyle name="Comma 7 10" xfId="5383" xr:uid="{947F9CD8-2B25-4C45-A07A-A09BBD146EBC}"/>
    <cellStyle name="Comma 7 11" xfId="5542" xr:uid="{39CF857F-A632-4DD2-B949-DCD2C38F49E1}"/>
    <cellStyle name="Comma 7 12" xfId="5706" xr:uid="{C56F9E1C-B1C0-484B-AE7C-40353116F70F}"/>
    <cellStyle name="Comma 7 13" xfId="3715" xr:uid="{856621BF-840E-4EAA-9233-0FC640EA785E}"/>
    <cellStyle name="Comma 7 14" xfId="5922" xr:uid="{161F3058-3E64-4C0F-ABC9-E840512D6F24}"/>
    <cellStyle name="Comma 7 15" xfId="6014" xr:uid="{78F2E24C-DC4E-482A-A733-773D2E3037DB}"/>
    <cellStyle name="Comma 7 16" xfId="2531" xr:uid="{A7F5C340-5C5A-43B1-A0B6-50E1ACD26230}"/>
    <cellStyle name="Comma 7 17" xfId="2298" xr:uid="{203BD6F3-9F3B-43F2-B69B-1E0FE7CDE7BA}"/>
    <cellStyle name="Comma 7 18" xfId="1548" xr:uid="{E127F1EC-BC86-4E4C-8C31-DF41AD294667}"/>
    <cellStyle name="Comma 7 2" xfId="146" xr:uid="{A73FC89B-04BF-41CB-99E0-5E969B4AD36E}"/>
    <cellStyle name="Comma 7 2 10" xfId="6133" xr:uid="{1241CE94-8CF8-4CCD-88A9-A8E94E58C6D0}"/>
    <cellStyle name="Comma 7 2 11" xfId="6339" xr:uid="{F90D64D0-3751-40E6-855A-761F73BC6FCF}"/>
    <cellStyle name="Comma 7 2 12" xfId="7117" xr:uid="{882F0599-077C-452E-BACC-06C5BD8CDDB6}"/>
    <cellStyle name="Comma 7 2 13" xfId="2413" xr:uid="{F73B59A7-A943-489E-BACD-CA6B328AA59A}"/>
    <cellStyle name="Comma 7 2 2" xfId="1806" xr:uid="{658BF357-9265-4026-89E4-4A22E1265CD9}"/>
    <cellStyle name="Comma 7 2 2 2" xfId="2931" xr:uid="{4570F29B-4E8A-488B-ACE9-5F5591F6287E}"/>
    <cellStyle name="Comma 7 2 2 3" xfId="3717" xr:uid="{9E037E08-1D23-4FA3-82FD-46A3610EA299}"/>
    <cellStyle name="Comma 7 2 2 4" xfId="6700" xr:uid="{4A542AC9-9E9E-4E70-8896-F4C07646BCCC}"/>
    <cellStyle name="Comma 7 2 2 5" xfId="7437" xr:uid="{58A023BD-0877-411F-B5D2-E41A32F0A10C}"/>
    <cellStyle name="Comma 7 2 2 6" xfId="2689" xr:uid="{7078F502-A2ED-46AE-A407-D2E8DE44CF80}"/>
    <cellStyle name="Comma 7 2 3" xfId="1844" xr:uid="{B5991C3C-9074-4682-99C0-08E8BB24FF62}"/>
    <cellStyle name="Comma 7 2 3 2" xfId="5058" xr:uid="{342204F2-284C-4885-8BA3-D399206B11AA}"/>
    <cellStyle name="Comma 7 2 3 3" xfId="6736" xr:uid="{035CD401-6DA2-4802-A349-0881B5A97B98}"/>
    <cellStyle name="Comma 7 2 3 4" xfId="7464" xr:uid="{839FBA7F-6048-45E8-9D45-4FBFF173E8A6}"/>
    <cellStyle name="Comma 7 2 3 5" xfId="2846" xr:uid="{A4B29BA9-AEC7-44CD-BB50-45D42DA3ACD3}"/>
    <cellStyle name="Comma 7 2 4" xfId="3054" xr:uid="{67654618-F4D2-4257-AD05-05D4BB7E95EF}"/>
    <cellStyle name="Comma 7 2 5" xfId="5443" xr:uid="{6BF083B4-0BD3-4158-8145-65E348041F53}"/>
    <cellStyle name="Comma 7 2 6" xfId="5603" xr:uid="{B8E2F96E-5ACC-48F3-B744-C57497A693A4}"/>
    <cellStyle name="Comma 7 2 7" xfId="5768" xr:uid="{6F26C731-AEF4-4F93-8D2C-41F6080638B4}"/>
    <cellStyle name="Comma 7 2 8" xfId="3716" xr:uid="{216ADAE7-D0B5-48A8-8FC4-3B559E23B9A2}"/>
    <cellStyle name="Comma 7 2 9" xfId="2587" xr:uid="{9191979B-EC0F-4A0D-ABA3-2CE0954B8E6D}"/>
    <cellStyle name="Comma 7 3" xfId="150" xr:uid="{A7BD87C9-EE35-47E7-B476-6B933F7790B1}"/>
    <cellStyle name="Comma 7 3 10" xfId="2639" xr:uid="{B4D40E83-E39C-4713-9420-4C8A9F7D4DB6}"/>
    <cellStyle name="Comma 7 3 2" xfId="1805" xr:uid="{0D452E47-B173-480C-B5B8-6C8B2856635B}"/>
    <cellStyle name="Comma 7 3 2 2" xfId="6699" xr:uid="{45D2F037-F36A-4D93-BF3D-358E37996F9B}"/>
    <cellStyle name="Comma 7 3 2 3" xfId="7436" xr:uid="{6CA3FBC1-64B2-4025-A2D1-AEE2D56614E2}"/>
    <cellStyle name="Comma 7 3 2 4" xfId="2890" xr:uid="{60085F21-31C9-4290-AC57-1258E040BA7E}"/>
    <cellStyle name="Comma 7 3 3" xfId="1744" xr:uid="{7F728E93-84B9-44AB-A839-F65C5551FAD5}"/>
    <cellStyle name="Comma 7 3 3 2" xfId="6646" xr:uid="{2B09D5A6-519E-46DE-AD7B-3CD079128D1D}"/>
    <cellStyle name="Comma 7 3 3 3" xfId="7406" xr:uid="{93618C4C-4A2F-4C63-8967-4558F78AF0C7}"/>
    <cellStyle name="Comma 7 3 3 4" xfId="5434" xr:uid="{F6ED1EF0-871F-4EC1-B193-962ED09BCDAC}"/>
    <cellStyle name="Comma 7 3 4" xfId="5593" xr:uid="{DDEF655E-AE87-4A4C-83B7-B62D64957793}"/>
    <cellStyle name="Comma 7 3 5" xfId="5757" xr:uid="{A8061FC5-48B2-495D-AAEE-6A7F3A41F149}"/>
    <cellStyle name="Comma 7 3 6" xfId="3718" xr:uid="{72C18EA9-63E8-445A-B24E-512C60D337AB}"/>
    <cellStyle name="Comma 7 3 7" xfId="6137" xr:uid="{E4A456CE-5781-41D1-8A81-07ACA976CB00}"/>
    <cellStyle name="Comma 7 3 8" xfId="6343" xr:uid="{AF9C7D34-5327-4334-832E-E165F5109A38}"/>
    <cellStyle name="Comma 7 3 9" xfId="7121" xr:uid="{B24530F3-83CA-4395-8FD1-85B43C237EF9}"/>
    <cellStyle name="Comma 7 4" xfId="484" xr:uid="{EB66C061-C16C-4704-9345-6C468711AE15}"/>
    <cellStyle name="Comma 7 4 10" xfId="3719" xr:uid="{97905164-FA4C-4F01-B61B-CF6F6E717DB8}"/>
    <cellStyle name="Comma 7 4 11" xfId="6166" xr:uid="{0296AEF8-E3BD-46B8-AAA0-B21109F41BFC}"/>
    <cellStyle name="Comma 7 4 12" xfId="6351" xr:uid="{4DCF8F73-69AE-405F-937D-C39E9527A5D0}"/>
    <cellStyle name="Comma 7 4 13" xfId="7150" xr:uid="{56DA7ED5-FBE9-4975-B28A-D3074238384B}"/>
    <cellStyle name="Comma 7 4 14" xfId="2972" xr:uid="{DE5755C2-CBA8-4E12-9A77-A62B410ED588}"/>
    <cellStyle name="Comma 7 4 2" xfId="1996" xr:uid="{814D4E5F-22B6-4624-879B-8D22A829E7D2}"/>
    <cellStyle name="Comma 7 4 2 2" xfId="3720" xr:uid="{D14DB6C9-65A2-428E-B340-F40B29C5C10E}"/>
    <cellStyle name="Comma 7 4 2 3" xfId="6866" xr:uid="{A90C0464-3EAE-4664-BB12-2F1F1EFBB13A}"/>
    <cellStyle name="Comma 7 4 2 4" xfId="7583" xr:uid="{79861B73-7FA0-4FCD-9B8E-9E1FF80FD7D0}"/>
    <cellStyle name="Comma 7 4 2 5" xfId="3067" xr:uid="{9048C9FB-6D33-4122-B710-4C2E12BB9A3C}"/>
    <cellStyle name="Comma 7 4 3" xfId="3721" xr:uid="{7B303D4D-65DD-4505-B064-BF28410FCEB2}"/>
    <cellStyle name="Comma 7 4 4" xfId="3722" xr:uid="{AEE3A25F-5406-46E4-B2FE-75C94D5BA3A4}"/>
    <cellStyle name="Comma 7 4 5" xfId="5060" xr:uid="{928F66A8-8347-4715-BB7B-C12FB4EAEFDD}"/>
    <cellStyle name="Comma 7 4 6" xfId="5324" xr:uid="{5D66DAF5-BCE7-4A02-A7ED-04C052C9F38F}"/>
    <cellStyle name="Comma 7 4 7" xfId="5478" xr:uid="{358450A8-5183-42AF-BE65-D44B9841F9B7}"/>
    <cellStyle name="Comma 7 4 8" xfId="5642" xr:uid="{387281E6-10ED-45DD-B97D-69E30405C21C}"/>
    <cellStyle name="Comma 7 4 9" xfId="5808" xr:uid="{7E89C607-08C6-4CD2-86AD-7420B5338E56}"/>
    <cellStyle name="Comma 7 5" xfId="652" xr:uid="{083ADA63-AB3A-42E6-B986-C68E414A128C}"/>
    <cellStyle name="Comma 7 5 2" xfId="2119" xr:uid="{AF1DEF32-2912-4D53-90CC-D34646744B95}"/>
    <cellStyle name="Comma 7 5 2 2" xfId="6976" xr:uid="{538F9FC7-6633-43C8-A860-12A867F93446}"/>
    <cellStyle name="Comma 7 5 2 3" xfId="7675" xr:uid="{33CCE553-79D4-40D1-865D-381177E3DE42}"/>
    <cellStyle name="Comma 7 5 2 4" xfId="4915" xr:uid="{51D5FB2B-3A9A-4BDA-9ADA-707101FACD42}"/>
    <cellStyle name="Comma 7 5 3" xfId="6457" xr:uid="{81706E99-17DB-4FF5-86A8-0CCC8A764BAB}"/>
    <cellStyle name="Comma 7 5 4" xfId="7258" xr:uid="{CA10DD08-CEFB-44DC-8774-67D0E48667D6}"/>
    <cellStyle name="Comma 7 5 5" xfId="2795" xr:uid="{554B73C8-B567-4EBF-8A38-ECCFB6A73020}"/>
    <cellStyle name="Comma 7 6" xfId="1961" xr:uid="{A551BB2A-8B49-4B7E-BE1A-749D94ED8C5B}"/>
    <cellStyle name="Comma 7 6 2" xfId="6844" xr:uid="{8EFCB104-CC3F-4B57-9B5B-86D04CCA2CED}"/>
    <cellStyle name="Comma 7 6 3" xfId="3021" xr:uid="{CF37EDE5-91E7-477F-B216-82E0F59D7C58}"/>
    <cellStyle name="Comma 7 7" xfId="1647" xr:uid="{394190DA-FF60-4C16-BBAF-3A043268F9B7}"/>
    <cellStyle name="Comma 7 7 2" xfId="6552" xr:uid="{B7C76D71-3F9C-4497-BD8D-437DCE345C35}"/>
    <cellStyle name="Comma 7 7 3" xfId="7327" xr:uid="{E784B8B5-E944-4F85-A4B5-5708EFB20BE1}"/>
    <cellStyle name="Comma 7 7 4" xfId="5043" xr:uid="{C2FF6AD0-87E0-479F-B637-3F976260C098}"/>
    <cellStyle name="Comma 7 8" xfId="5128" xr:uid="{508F0F42-5879-4B90-ADEA-A9E80E9A5B7D}"/>
    <cellStyle name="Comma 7 9" xfId="5221" xr:uid="{7867302B-3212-4930-9FCC-4120A8E900DD}"/>
    <cellStyle name="Comma 7_Report Screen-Ad ทำต่อที่บ้าน 17-8-52" xfId="3723" xr:uid="{D349F6EF-B4BD-40CF-9222-A8C25E116A19}"/>
    <cellStyle name="Comma 70" xfId="36" xr:uid="{E56A8C98-CF48-4927-A570-061EB8425A72}"/>
    <cellStyle name="Comma 70 2" xfId="2176" xr:uid="{74065106-D421-40F6-A82A-F201AE8CB1AD}"/>
    <cellStyle name="Comma 70 2 2" xfId="7034" xr:uid="{6A5E53B6-E1A8-4EB2-A6F6-AFC697661125}"/>
    <cellStyle name="Comma 70 2 3" xfId="4698" xr:uid="{0BF7FBD2-348B-4BEC-A17F-326EB032274F}"/>
    <cellStyle name="Comma 70 3" xfId="6517" xr:uid="{66F1662D-FCCB-4FFD-A21B-E26ACA1ACE4E}"/>
    <cellStyle name="Comma 70 4" xfId="3724" xr:uid="{2FB68F11-37AE-4F9A-A93D-D73C334BC0E3}"/>
    <cellStyle name="Comma 70 5" xfId="1610" xr:uid="{A5355F73-4154-4747-82EA-04C095B6F0AA}"/>
    <cellStyle name="Comma 71" xfId="717" xr:uid="{B12D8BA1-FBDB-435B-B2A8-AA00741CFC1F}"/>
    <cellStyle name="Comma 71 2" xfId="2177" xr:uid="{7F789AB3-5412-443F-B114-643E2DAC073D}"/>
    <cellStyle name="Comma 71 2 2" xfId="4850" xr:uid="{7A4055BC-F64F-4E00-935B-EAB272FC3BFE}"/>
    <cellStyle name="Comma 71 2 3" xfId="7035" xr:uid="{74A9331E-C9EE-417D-A09E-A3B022148C9F}"/>
    <cellStyle name="Comma 71 2 4" xfId="4473" xr:uid="{5C1035A6-4263-4E94-B9A7-FEBAACCC37AE}"/>
    <cellStyle name="Comma 71 3" xfId="4699" xr:uid="{C6E86174-43AB-44DF-B69A-AD190EB5A86C}"/>
    <cellStyle name="Comma 71 4" xfId="6518" xr:uid="{C1741D3D-60A8-4E28-A120-75D04BCF6E5D}"/>
    <cellStyle name="Comma 71 5" xfId="3725" xr:uid="{61341A2A-0F24-418D-A66C-78E7F73B952C}"/>
    <cellStyle name="Comma 71 6" xfId="1612" xr:uid="{DEAB55FE-0269-4EF1-A093-8B14DB50A8A8}"/>
    <cellStyle name="Comma 72" xfId="996" xr:uid="{51146CBE-3874-4DEC-B4CF-FF477386474F}"/>
    <cellStyle name="Comma 72 2" xfId="2178" xr:uid="{4002FEFB-DA4F-4992-95B0-BA15E0F57F29}"/>
    <cellStyle name="Comma 72 2 2" xfId="7036" xr:uid="{89D40A94-0293-4ABF-8BC2-37405738AA7E}"/>
    <cellStyle name="Comma 72 3" xfId="6520" xr:uid="{CDE27F0F-5069-4F33-84EB-8C8A15194ADD}"/>
    <cellStyle name="Comma 72 4" xfId="3726" xr:uid="{5723D67B-76EE-4955-9A69-62572992D755}"/>
    <cellStyle name="Comma 72 5" xfId="1614" xr:uid="{E1D4807F-B054-4C21-81CD-B48C2E3FE61C}"/>
    <cellStyle name="Comma 73" xfId="1062" xr:uid="{09135FBB-C665-4F20-B890-F1F454A1F197}"/>
    <cellStyle name="Comma 73 2" xfId="3728" xr:uid="{8126DF1F-79B4-4351-865E-DC6A67BE15D9}"/>
    <cellStyle name="Comma 73 2 2" xfId="4475" xr:uid="{0F71B3BE-C71A-41DF-BA5A-4A6CEDCBFBFD}"/>
    <cellStyle name="Comma 73 2 2 2" xfId="4852" xr:uid="{190A520F-9A62-4C35-86C6-E7AAF6DDC83E}"/>
    <cellStyle name="Comma 73 2 3" xfId="4701" xr:uid="{DFFE0016-7918-4666-8CB0-1A2E4F8BD1B1}"/>
    <cellStyle name="Comma 73 3" xfId="4474" xr:uid="{400CEB27-1BB5-4146-8E00-E71B5D322B0F}"/>
    <cellStyle name="Comma 73 3 2" xfId="3144" xr:uid="{7073A838-5B9C-457C-AE9A-7C92378903D3}"/>
    <cellStyle name="Comma 73 3 2 2" xfId="4851" xr:uid="{8ED5290A-EDD1-4D02-862D-CF37B6BB127B}"/>
    <cellStyle name="Comma 73 4" xfId="4700" xr:uid="{1A92D95D-CF45-4368-B508-EF2BFEDDE068}"/>
    <cellStyle name="Comma 73 5" xfId="6719" xr:uid="{0F78890A-0977-4512-BC9A-55536D4E13F7}"/>
    <cellStyle name="Comma 73 6" xfId="3727" xr:uid="{BC810963-4EE2-424B-86B7-697A525986AE}"/>
    <cellStyle name="Comma 74" xfId="931" xr:uid="{64969618-30F4-4B4D-BCD9-84227D2A1D24}"/>
    <cellStyle name="Comma 74 2" xfId="4702" xr:uid="{5B0B851B-2851-4834-B511-1A31F26273B7}"/>
    <cellStyle name="Comma 74 3" xfId="6521" xr:uid="{6F9BE0A5-163B-4319-B957-FE9A1DAE9B37}"/>
    <cellStyle name="Comma 74 4" xfId="3729" xr:uid="{67C29FCA-2EEF-4A1B-AD80-F061688FC1D1}"/>
    <cellStyle name="Comma 75" xfId="1006" xr:uid="{AC125F61-E4BF-4078-9CA6-2F82311922C1}"/>
    <cellStyle name="Comma 75 2" xfId="4703" xr:uid="{BE1C6FDD-BA80-44FF-ABB1-E72DF3E7B560}"/>
    <cellStyle name="Comma 75 3" xfId="6545" xr:uid="{3D51A11C-FC4C-409C-8021-84C925454683}"/>
    <cellStyle name="Comma 75 4" xfId="3730" xr:uid="{13AF8055-EDB3-4020-9043-1034F9ACA31B}"/>
    <cellStyle name="Comma 76" xfId="861" xr:uid="{86F364D3-29AB-4864-A6B0-8BD0B80E6377}"/>
    <cellStyle name="Comma 76 2" xfId="3732" xr:uid="{D5B7A273-0480-4C7E-9A00-7AE669A76392}"/>
    <cellStyle name="Comma 76 2 2" xfId="4477" xr:uid="{1F11A681-DFC2-4C2C-9D75-54838B47A3D6}"/>
    <cellStyle name="Comma 76 2 2 2" xfId="4853" xr:uid="{DBA6EB20-8EF6-4A41-8C58-594FD6F0AC7D}"/>
    <cellStyle name="Comma 76 2 3" xfId="4705" xr:uid="{4A5F8343-DEC3-4CF0-870E-44C80FF6B5C7}"/>
    <cellStyle name="Comma 76 3" xfId="4704" xr:uid="{E2625ED4-0758-4EF0-813E-AA707D0CEAD6}"/>
    <cellStyle name="Comma 76 4" xfId="6539" xr:uid="{AEB2CB85-E3C6-4958-9740-2F9F5F7A4E67}"/>
    <cellStyle name="Comma 76 5" xfId="3731" xr:uid="{057F1D85-ED4D-4BAC-8195-74639790B26C}"/>
    <cellStyle name="Comma 77" xfId="876" xr:uid="{2F11BDC8-98D6-4439-AC85-483C6AF7A6DD}"/>
    <cellStyle name="Comma 77 2" xfId="3734" xr:uid="{70BDD7BC-28BD-4534-9F26-98A72FE91A76}"/>
    <cellStyle name="Comma 77 2 2" xfId="4707" xr:uid="{E119ADE7-8AF3-44F4-8ADC-B2A2C0EDB4BF}"/>
    <cellStyle name="Comma 77 3" xfId="4478" xr:uid="{C9F54F29-25B6-4CE7-96AD-AE87F5AC917E}"/>
    <cellStyle name="Comma 77 3 2" xfId="4854" xr:uid="{4D34D6DA-22AB-4570-8CFF-31BF61A2F0AA}"/>
    <cellStyle name="Comma 77 4" xfId="4706" xr:uid="{2D672A54-1FA7-4DF8-8B28-5327589F4F21}"/>
    <cellStyle name="Comma 77 5" xfId="3733" xr:uid="{F280A0AF-37B6-44C5-AA8D-27D00B391668}"/>
    <cellStyle name="Comma 78" xfId="1120" xr:uid="{06A68E16-00F5-481D-B580-7370E751FE40}"/>
    <cellStyle name="Comma 78 2" xfId="4479" xr:uid="{DCA8EA0B-EBF5-49E4-995C-B9665F37E16D}"/>
    <cellStyle name="Comma 78 2 2" xfId="4855" xr:uid="{4AD32731-A673-4B97-9DA2-B78249F79C9A}"/>
    <cellStyle name="Comma 78 3" xfId="4708" xr:uid="{BDA7A120-7C09-43BC-8275-592457EFCDEA}"/>
    <cellStyle name="Comma 78 4" xfId="3735" xr:uid="{5167F38E-E502-4DF8-948F-0356C75C35C9}"/>
    <cellStyle name="Comma 79" xfId="928" xr:uid="{3AEB2699-0429-482F-8E3A-33241E55A514}"/>
    <cellStyle name="Comma 79 2" xfId="4508" xr:uid="{92F2AC30-C41E-4BD3-9C61-94AAD6829908}"/>
    <cellStyle name="Comma 79 2 2" xfId="4874" xr:uid="{33F800BE-DFB3-483E-8823-13A8EE86C4FE}"/>
    <cellStyle name="Comma 79 3" xfId="4721" xr:uid="{275C86D6-D1BF-4E51-89F1-8A697F3E6FE4}"/>
    <cellStyle name="Comma 79 4" xfId="4310" xr:uid="{EA69807C-5331-4199-926F-5DE4E44F4C7F}"/>
    <cellStyle name="Comma 8" xfId="113" xr:uid="{68DBA841-A2AD-4EA2-98AB-1E80A80E3EBF}"/>
    <cellStyle name="Comma 8 10" xfId="5544" xr:uid="{E5D94187-7DE5-44EA-8DFE-C1537DB705BF}"/>
    <cellStyle name="Comma 8 11" xfId="5708" xr:uid="{5AF203F8-99F5-4A03-8DB1-C5191F35FE91}"/>
    <cellStyle name="Comma 8 12" xfId="5923" xr:uid="{304087C4-46D9-4F30-9A96-BCB55E0C600E}"/>
    <cellStyle name="Comma 8 13" xfId="6020" xr:uid="{B527F0F7-E65E-4F0D-85FA-4635F4B3E676}"/>
    <cellStyle name="Comma 8 14" xfId="2494" xr:uid="{66EDEAAC-0BB4-49B6-A3F2-4A5204EFCE8D}"/>
    <cellStyle name="Comma 8 15" xfId="2302" xr:uid="{ADFBF815-5DEC-4D98-9A97-9D18DECE6CE0}"/>
    <cellStyle name="Comma 8 2" xfId="485" xr:uid="{37E81137-9723-4CBE-8E5F-9387C58895DC}"/>
    <cellStyle name="Comma 8 2 10" xfId="6352" xr:uid="{31FBB7FD-D079-40D3-A42C-01EAE0DCADB7}"/>
    <cellStyle name="Comma 8 2 11" xfId="7151" xr:uid="{9C5A03B7-0A0E-41FA-8794-4ECC8153E87E}"/>
    <cellStyle name="Comma 8 2 12" xfId="2415" xr:uid="{0CD4F0E3-2CB5-49C7-8577-EF487F4CD21B}"/>
    <cellStyle name="Comma 8 2 2" xfId="1997" xr:uid="{4A89A274-6D85-47CA-AB31-29538203E26B}"/>
    <cellStyle name="Comma 8 2 2 2" xfId="2926" xr:uid="{88539C0F-359C-42D9-BBF8-55DB1C1DCB52}"/>
    <cellStyle name="Comma 8 2 2 3" xfId="4913" xr:uid="{752301B3-82AB-4E00-8070-721D57B2CBAB}"/>
    <cellStyle name="Comma 8 2 2 4" xfId="6867" xr:uid="{DFB89B44-5C9B-4C77-A560-D8608476827D}"/>
    <cellStyle name="Comma 8 2 2 5" xfId="7584" xr:uid="{B03B536C-EE4A-4156-89A4-C1A4AD3A0B24}"/>
    <cellStyle name="Comma 8 2 2 6" xfId="2684" xr:uid="{086037E3-8458-4F16-BBDE-88945E3FF45E}"/>
    <cellStyle name="Comma 8 2 3" xfId="1845" xr:uid="{4001D13C-2023-4D42-B469-4B9CFFB3D0AC}"/>
    <cellStyle name="Comma 8 2 3 2" xfId="6737" xr:uid="{5D4AFF65-946E-487A-8BD2-63528609328E}"/>
    <cellStyle name="Comma 8 2 3 3" xfId="7465" xr:uid="{AA81EFB4-F426-4F66-B41E-32082DB48104}"/>
    <cellStyle name="Comma 8 2 3 4" xfId="2842" xr:uid="{0A553E8B-ED55-4CE7-BF7D-EC66473C43E6}"/>
    <cellStyle name="Comma 8 2 4" xfId="5437" xr:uid="{B64F4489-42BC-4A3E-881D-2A04DD8F130E}"/>
    <cellStyle name="Comma 8 2 5" xfId="5595" xr:uid="{356F6798-CB3A-40EA-8632-A9EE34E51A7D}"/>
    <cellStyle name="Comma 8 2 6" xfId="5760" xr:uid="{B39BD782-2A8A-4B5B-BA5F-CCC306CA0FC9}"/>
    <cellStyle name="Comma 8 2 7" xfId="3736" xr:uid="{A1D6289B-C494-4AFD-82AF-CF631DF8122D}"/>
    <cellStyle name="Comma 8 2 8" xfId="2582" xr:uid="{98D7A399-BD5E-45A4-98AC-F67CE6918C35}"/>
    <cellStyle name="Comma 8 2 9" xfId="6167" xr:uid="{58D74E86-1E60-4615-B91D-64888AA40AC8}"/>
    <cellStyle name="Comma 8 3" xfId="653" xr:uid="{00D40671-E70F-46D3-9EC7-C458E53EC285}"/>
    <cellStyle name="Comma 8 3 2" xfId="2120" xr:uid="{67B087D1-7956-43BB-AC5D-F81870871194}"/>
    <cellStyle name="Comma 8 3 2 2" xfId="5326" xr:uid="{CC2FA73D-4CB2-4C61-A2AA-6C85747D0F3D}"/>
    <cellStyle name="Comma 8 3 2 3" xfId="6977" xr:uid="{0DE94A90-D432-48D9-9749-817E70305829}"/>
    <cellStyle name="Comma 8 3 2 4" xfId="7676" xr:uid="{112EDA8B-33F0-4222-B9B2-C77A7E681DF2}"/>
    <cellStyle name="Comma 8 3 2 5" xfId="2885" xr:uid="{379867C3-332B-4590-9BE5-8607CDF06488}"/>
    <cellStyle name="Comma 8 3 3" xfId="3052" xr:uid="{CA5D3FC7-7F88-43B6-94E2-AD2241D9F041}"/>
    <cellStyle name="Comma 8 3 4" xfId="5644" xr:uid="{5573201E-AB1A-460B-9586-AF3937DBBBF1}"/>
    <cellStyle name="Comma 8 3 5" xfId="5810" xr:uid="{4320FF95-7F15-4FDB-8A4D-4002CDBA71AA}"/>
    <cellStyle name="Comma 8 3 6" xfId="4540" xr:uid="{139B17D7-5D96-45D1-A626-561D247ACE45}"/>
    <cellStyle name="Comma 8 3 7" xfId="6458" xr:uid="{D8D70ED5-84CA-4332-B7B2-65BDDBE08891}"/>
    <cellStyle name="Comma 8 3 8" xfId="7259" xr:uid="{A19F726D-C302-4B0E-8C14-18804C0FF9BE}"/>
    <cellStyle name="Comma 8 3 9" xfId="2634" xr:uid="{69FB165B-42F9-4DA7-8E1A-0114245E3AB9}"/>
    <cellStyle name="Comma 8 4" xfId="1760" xr:uid="{346C1DA4-BD50-4152-A677-7BFE8B212AAC}"/>
    <cellStyle name="Comma 8 4 2" xfId="4891" xr:uid="{6630C340-FD5A-4E1C-A9FC-426388BC2B53}"/>
    <cellStyle name="Comma 8 4 3" xfId="6660" xr:uid="{5A4CF447-4994-4751-B6E4-BD21960BE9A1}"/>
    <cellStyle name="Comma 8 4 4" xfId="2975" xr:uid="{958E2458-0843-4129-BDC2-3EB2F1EE2BA6}"/>
    <cellStyle name="Comma 8 5" xfId="1648" xr:uid="{76596D8B-EEDC-4F30-A88A-17042E48F0C6}"/>
    <cellStyle name="Comma 8 5 2" xfId="4909" xr:uid="{18A4AA14-2FD5-465E-9D3A-C6AE280D95CB}"/>
    <cellStyle name="Comma 8 5 3" xfId="6553" xr:uid="{49EB5A3D-F31A-4336-A74D-62EA8DB65470}"/>
    <cellStyle name="Comma 8 5 4" xfId="7328" xr:uid="{F3923756-57B2-4077-812B-CC5840C3F4D7}"/>
    <cellStyle name="Comma 8 5 5" xfId="2762" xr:uid="{432AA181-0457-4749-AF40-E5B9BC052878}"/>
    <cellStyle name="Comma 8 6" xfId="3019" xr:uid="{B7289673-878B-4FA0-8164-0AD508EC8D65}"/>
    <cellStyle name="Comma 8 6 2" xfId="5047" xr:uid="{01348958-54A5-4CBA-83F9-8F69AD8A722D}"/>
    <cellStyle name="Comma 8 7" xfId="5131" xr:uid="{2D195657-D93B-4609-9EED-0E39F98D5641}"/>
    <cellStyle name="Comma 8 8" xfId="5222" xr:uid="{45C7C557-3C0C-46AE-8DD6-AEE429B7514D}"/>
    <cellStyle name="Comma 8 9" xfId="5385" xr:uid="{A79A1404-30A2-436C-8F59-89D9BCB862B4}"/>
    <cellStyle name="Comma 80" xfId="874" xr:uid="{27B62C1C-6EF7-42BE-9B31-7F10A2778697}"/>
    <cellStyle name="Comma 80 2" xfId="4722" xr:uid="{C400E76A-EF08-4444-BE6B-7E13E9AE8F66}"/>
    <cellStyle name="Comma 80 3" xfId="4315" xr:uid="{044DB45F-6DB1-4CF7-9F95-117C8A744A87}"/>
    <cellStyle name="Comma 81" xfId="1187" xr:uid="{B6B68CE1-65E9-404E-8AD9-53585293572A}"/>
    <cellStyle name="Comma 81 2" xfId="2560" xr:uid="{C9D797BC-CB71-4F88-B75C-76E8D4DCA724}"/>
    <cellStyle name="Comma 81 2 2" xfId="2667" xr:uid="{EAB2CC02-B172-4C7C-9A58-7ED3B8059AB8}"/>
    <cellStyle name="Comma 81 2 2 2" xfId="2910" xr:uid="{4361B0CC-4E3F-4EA5-BD90-6EF465F27D58}"/>
    <cellStyle name="Comma 81 2 3" xfId="2820" xr:uid="{94834078-A0DC-4E09-A2AF-2EB90BC98427}"/>
    <cellStyle name="Comma 81 2 4" xfId="4731" xr:uid="{E2BA87CE-FDF6-4763-ACEC-15154F41F39B}"/>
    <cellStyle name="Comma 81 3" xfId="2616" xr:uid="{CCB81433-7ECF-484C-B5CF-02DBC1CD06D3}"/>
    <cellStyle name="Comma 81 3 2" xfId="2869" xr:uid="{0D039E94-EB13-4F35-8AA8-05C3C15211F6}"/>
    <cellStyle name="Comma 81 4" xfId="2778" xr:uid="{C09DF4B8-51D7-4CE5-8FE9-54BBA1274F41}"/>
    <cellStyle name="Comma 81 5" xfId="4336" xr:uid="{41F91994-5C67-4946-B29F-B770C3715934}"/>
    <cellStyle name="Comma 81 6" xfId="2514" xr:uid="{3E000B42-0B9F-4808-861C-41B25B865902}"/>
    <cellStyle name="Comma 82" xfId="1189" xr:uid="{E23B2204-163A-49C8-9884-E483767A6C71}"/>
    <cellStyle name="Comma 82 2" xfId="4743" xr:uid="{E30B1521-16CA-4A8B-9311-6AA52F2BF6A8}"/>
    <cellStyle name="Comma 82 3" xfId="4361" xr:uid="{5BDC9E5C-ADEB-42A9-8A8B-CAB571C2253F}"/>
    <cellStyle name="Comma 83" xfId="1282" xr:uid="{A78E10EE-8BF4-43CB-BAF1-60BDEA6F0989}"/>
    <cellStyle name="Comma 83 2" xfId="4732" xr:uid="{F62ED757-1C8C-4F10-8362-2A5E260B5F78}"/>
    <cellStyle name="Comma 83 3" xfId="4337" xr:uid="{3B7B55A9-15E0-418A-BA9A-A9FAB962C719}"/>
    <cellStyle name="Comma 84" xfId="1325" xr:uid="{BFAD4F41-4F68-4036-99C0-8F092CE2FF15}"/>
    <cellStyle name="Comma 84 2" xfId="4742" xr:uid="{DE3ECDC8-3F2C-4D77-8F94-612A230FF8A8}"/>
    <cellStyle name="Comma 84 3" xfId="4360" xr:uid="{D94E9B58-30A9-40F7-9B76-ADD63E456250}"/>
    <cellStyle name="Comma 85" xfId="1370" xr:uid="{1B0E6C7D-11C5-4587-93BF-2CBE3A95839C}"/>
    <cellStyle name="Comma 85 2" xfId="4733" xr:uid="{5CAD7EEB-31C7-4279-A788-DBC9D2703172}"/>
    <cellStyle name="Comma 85 3" xfId="4338" xr:uid="{E726C0F8-3228-4ABF-BFDF-C963ADA838CD}"/>
    <cellStyle name="Comma 86" xfId="971" xr:uid="{871E32EC-001C-4760-AC37-6E74E4EB3278}"/>
    <cellStyle name="Comma 86 2" xfId="4741" xr:uid="{A7D462FE-F194-47D9-BB32-578EBAF53658}"/>
    <cellStyle name="Comma 86 3" xfId="4359" xr:uid="{17F79F3D-2B39-4C1F-85FC-79A9AAE3CA12}"/>
    <cellStyle name="Comma 87" xfId="1412" xr:uid="{A04FFAFF-2040-4E1D-8B53-65D00EEF2E58}"/>
    <cellStyle name="Comma 87 2" xfId="4734" xr:uid="{69A627D4-C8B1-498A-9FC2-606060C8D563}"/>
    <cellStyle name="Comma 87 3" xfId="4339" xr:uid="{A5C5E07C-D5C1-4E28-BC9E-7D59225AD91D}"/>
    <cellStyle name="Comma 88" xfId="811" xr:uid="{9160947F-4DC3-4059-ABC7-EE5C1BC0C159}"/>
    <cellStyle name="Comma 88 2" xfId="4740" xr:uid="{AA8DD2FE-B256-4F27-900A-434C7739B489}"/>
    <cellStyle name="Comma 88 3" xfId="4358" xr:uid="{689DC585-4E92-40C6-A66B-DB1804A4CB4B}"/>
    <cellStyle name="Comma 89" xfId="1349" xr:uid="{A7AC38A7-205A-49EA-AF52-F8C0C64B7BDB}"/>
    <cellStyle name="Comma 89 2" xfId="4735" xr:uid="{110ECF50-153C-4406-BF8B-B9BF5ACA2004}"/>
    <cellStyle name="Comma 89 3" xfId="4340" xr:uid="{3534A3FA-39B0-4C54-B5D2-1D241B8C252C}"/>
    <cellStyle name="Comma 9" xfId="486" xr:uid="{C76092B3-30CF-4577-B2E1-1940755E2EE1}"/>
    <cellStyle name="Comma 9 10" xfId="2545" xr:uid="{2ADA5975-2459-47E8-9B6B-345092F870FD}"/>
    <cellStyle name="Comma 9 11" xfId="2387" xr:uid="{86C5D80E-4DAF-4E87-81EA-F7E3A83B2EF5}"/>
    <cellStyle name="Comma 9 12" xfId="6168" xr:uid="{55E9E784-EBF5-4E07-97F9-C0D738FF4948}"/>
    <cellStyle name="Comma 9 13" xfId="6353" xr:uid="{532434BC-A153-4842-B53D-4A09C8253F88}"/>
    <cellStyle name="Comma 9 14" xfId="7152" xr:uid="{10C798B2-25B9-4B29-8F96-DCE86FB43635}"/>
    <cellStyle name="Comma 9 15" xfId="2304" xr:uid="{6E971476-83A3-4440-8B8A-7384CB7FB6CC}"/>
    <cellStyle name="Comma 9 2" xfId="654" xr:uid="{34F8EB03-F441-478A-96E7-3F78B5A79023}"/>
    <cellStyle name="Comma 9 2 10" xfId="2416" xr:uid="{44CF6372-4413-492E-8C3B-8A73380D87CA}"/>
    <cellStyle name="Comma 9 2 2" xfId="2121" xr:uid="{369BE58B-1E71-4A36-A08E-C6B12218C8BD}"/>
    <cellStyle name="Comma 9 2 2 2" xfId="2940" xr:uid="{598A9040-DBBB-49FD-8C13-497D2BD6B552}"/>
    <cellStyle name="Comma 9 2 2 3" xfId="6978" xr:uid="{D896B227-9A19-4F36-B828-7C6307004440}"/>
    <cellStyle name="Comma 9 2 2 4" xfId="7677" xr:uid="{4B9E1D5F-73A6-4CBC-8DAA-760359F00233}"/>
    <cellStyle name="Comma 9 2 2 5" xfId="2702" xr:uid="{2D5602DA-1561-4533-A3EC-12C3F5A85438}"/>
    <cellStyle name="Comma 9 2 3" xfId="1649" xr:uid="{F01EDD7E-FE27-4800-8003-BB9BCC36CFE0}"/>
    <cellStyle name="Comma 9 2 3 2" xfId="6554" xr:uid="{17CB184E-6973-475B-994E-2B62AE2531D2}"/>
    <cellStyle name="Comma 9 2 3 3" xfId="7329" xr:uid="{1D7CF2B6-3E13-4460-B781-7CD13E64E12A}"/>
    <cellStyle name="Comma 9 2 3 4" xfId="2857" xr:uid="{67AB4774-CDEF-426F-BE13-57F276BCD7D9}"/>
    <cellStyle name="Comma 9 2 4" xfId="5645" xr:uid="{AEEC5400-DE28-4E6B-BE88-D24DD3AC4030}"/>
    <cellStyle name="Comma 9 2 5" xfId="5811" xr:uid="{64B4A51F-2D6F-4E09-8732-E15A73DB5910}"/>
    <cellStyle name="Comma 9 2 6" xfId="3737" xr:uid="{E17BBDEF-C593-4F9D-ABCC-55918860420A}"/>
    <cellStyle name="Comma 9 2 7" xfId="2600" xr:uid="{53904C56-5B34-4B56-BEE9-2F8A6057E9B5}"/>
    <cellStyle name="Comma 9 2 8" xfId="6459" xr:uid="{1F728A72-A52B-4CE7-868D-66C039FEF1F8}"/>
    <cellStyle name="Comma 9 2 9" xfId="7260" xr:uid="{987EBEB5-5BB1-4FAE-98C5-09502C95C64B}"/>
    <cellStyle name="Comma 9 3" xfId="1749" xr:uid="{A3BB76DE-A192-442A-A71A-D988FBA69FB7}"/>
    <cellStyle name="Comma 9 3 2" xfId="2899" xr:uid="{6A1E12DB-48D1-4A72-A279-B859946734DC}"/>
    <cellStyle name="Comma 9 3 3" xfId="6650" xr:uid="{A26E814B-65EC-448C-800B-C3B6EA2A09EF}"/>
    <cellStyle name="Comma 9 3 4" xfId="7409" xr:uid="{912286CE-7773-47AB-853F-BCE47ADAC57F}"/>
    <cellStyle name="Comma 9 3 5" xfId="2653" xr:uid="{C23A4448-4F7B-4152-8600-3835BC9DAC59}"/>
    <cellStyle name="Comma 9 4" xfId="1846" xr:uid="{3177CD6D-00C0-4CE0-9445-FE515E2B3AA7}"/>
    <cellStyle name="Comma 9 4 2" xfId="2562" xr:uid="{228F9520-D89C-4BB3-9BC4-0C60D01AF968}"/>
    <cellStyle name="Comma 9 4 2 2" xfId="2669" xr:uid="{32EC3127-2264-4E82-815E-E0412195C15D}"/>
    <cellStyle name="Comma 9 4 2 2 2" xfId="2912" xr:uid="{3F4B9FC9-7F44-4800-831D-ADB666368812}"/>
    <cellStyle name="Comma 9 4 2 3" xfId="2822" xr:uid="{12D4E2CD-6D85-4F51-8EBC-16E2A8BD055A}"/>
    <cellStyle name="Comma 9 4 3" xfId="2618" xr:uid="{4BE5FFB0-8B0E-4DAA-A393-3F3CB00FB0C7}"/>
    <cellStyle name="Comma 9 4 3 2" xfId="2870" xr:uid="{D6D32650-A4C7-41F0-826D-9AE2E51024EB}"/>
    <cellStyle name="Comma 9 4 4" xfId="2780" xr:uid="{6D1E5322-AEDD-4221-8644-B549EF3A48B6}"/>
    <cellStyle name="Comma 9 4 5" xfId="5223" xr:uid="{909B138C-5E87-4419-A7C7-A43A625F5B40}"/>
    <cellStyle name="Comma 9 4 6" xfId="6738" xr:uid="{A4A9DEA5-1426-4A41-A2BA-4DCBADE6AA71}"/>
    <cellStyle name="Comma 9 4 7" xfId="7466" xr:uid="{91E696CE-A859-48C2-9477-991505228958}"/>
    <cellStyle name="Comma 9 4 8" xfId="2515" xr:uid="{5F723534-99E4-4C38-A9E7-3BC071DBA448}"/>
    <cellStyle name="Comma 9 5" xfId="1998" xr:uid="{CD5D7903-F096-4634-9933-5E9612B8D3A8}"/>
    <cellStyle name="Comma 9 5 2" xfId="5386" xr:uid="{543C48BE-1E8B-45CE-B6CD-B44D13CEB72E}"/>
    <cellStyle name="Comma 9 5 3" xfId="6868" xr:uid="{B9B2E7BA-77A4-4FEF-B741-B1E5986B9AE6}"/>
    <cellStyle name="Comma 9 5 4" xfId="7585" xr:uid="{3C993B88-2D06-42BA-B1FA-399A43AAE4A9}"/>
    <cellStyle name="Comma 9 5 5" xfId="2977" xr:uid="{B453D04B-9D9D-48C3-B188-997359A77585}"/>
    <cellStyle name="Comma 9 6" xfId="1616" xr:uid="{D3775F07-DED0-41E9-B149-166ABC4627BD}"/>
    <cellStyle name="Comma 9 6 2" xfId="5545" xr:uid="{A28CB357-F741-4C32-8295-F7FA7CE4F8A9}"/>
    <cellStyle name="Comma 9 6 3" xfId="6523" xr:uid="{80632B94-3301-4C30-BBDA-80D52052E886}"/>
    <cellStyle name="Comma 9 6 4" xfId="7315" xr:uid="{7005C83C-4ED2-4240-BC2A-4DE3F9FB1E52}"/>
    <cellStyle name="Comma 9 6 5" xfId="2994" xr:uid="{6A487C77-D781-4920-A78D-F135680473C8}"/>
    <cellStyle name="Comma 9 7" xfId="2805" xr:uid="{5E634E06-8DE1-41B0-A02A-205C2073BBD5}"/>
    <cellStyle name="Comma 9 8" xfId="3158" xr:uid="{E76A2571-BF82-43F8-8820-7D801B9B143C}"/>
    <cellStyle name="Comma 9 9" xfId="5924" xr:uid="{83968F45-20F0-446C-B1BF-A61A681E16CC}"/>
    <cellStyle name="Comma 90" xfId="1153" xr:uid="{788AB5DD-08E1-4ED8-8CE6-416B6DE03AF9}"/>
    <cellStyle name="Comma 90 2" xfId="4739" xr:uid="{096F26C1-4037-4C30-ACD8-07B512A5F67C}"/>
    <cellStyle name="Comma 90 3" xfId="4357" xr:uid="{0E1B1CF1-F699-46A0-AD88-DA7573BDDC29}"/>
    <cellStyle name="Comma 91" xfId="1332" xr:uid="{B5B656EB-C852-4FD1-A89E-01C6F8A2F49F}"/>
    <cellStyle name="Comma 91 2" xfId="4736" xr:uid="{FD867F55-D5C4-4D0C-8DFE-CCBDECDB981B}"/>
    <cellStyle name="Comma 91 3" xfId="4341" xr:uid="{A84AD1C4-27D0-4FF7-80FF-E80506C5DEC0}"/>
    <cellStyle name="Comma 92" xfId="965" xr:uid="{376F0C60-D6FD-4403-A3AE-7A7858E31364}"/>
    <cellStyle name="Comma 92 2" xfId="4738" xr:uid="{86D76B64-09EF-4CC6-98D8-7268C1861B50}"/>
    <cellStyle name="Comma 92 3" xfId="4356" xr:uid="{239D53E5-0981-444F-9360-8DDF01E07356}"/>
    <cellStyle name="Comma 93" xfId="1039" xr:uid="{21C4CB57-31C7-4CAA-94C8-2A34FA4470CB}"/>
    <cellStyle name="Comma 93 2" xfId="4737" xr:uid="{6AEDE041-5B18-4783-B721-541F7B8444B7}"/>
    <cellStyle name="Comma 93 3" xfId="4342" xr:uid="{91FBA5D1-808B-4EB0-8E49-40F583889A56}"/>
    <cellStyle name="Comma 94" xfId="1391" xr:uid="{CFEA9330-17C1-4657-86C2-C4A39912359E}"/>
    <cellStyle name="Comma 94 2" xfId="4760" xr:uid="{775C8490-44BF-4016-B95F-D14EF21EACB3}"/>
    <cellStyle name="Comma 94 3" xfId="4378" xr:uid="{3B7FB3C4-4F9C-4BA9-827D-E6A28DCAA83B}"/>
    <cellStyle name="Comma 95" xfId="1482" xr:uid="{BB366E8C-C0C8-46DD-A8D1-5DD640490908}"/>
    <cellStyle name="Comma 95 2" xfId="4863" xr:uid="{72D8D32A-6089-4832-9A87-EB26F35739CC}"/>
    <cellStyle name="Comma 95 3" xfId="4497" xr:uid="{31896BED-A917-4142-BCBF-21626ED3F894}"/>
    <cellStyle name="Comma 96" xfId="772" xr:uid="{320A88EC-7639-4BC1-B972-267A11343611}"/>
    <cellStyle name="Comma 96 2" xfId="4753" xr:uid="{76AFBEDF-8F5D-4E83-89C6-199016F1B8C9}"/>
    <cellStyle name="Comma 96 3" xfId="4371" xr:uid="{D6F28F71-6B08-4132-914A-836143888DD4}"/>
    <cellStyle name="Comma 97" xfId="1486" xr:uid="{E4347471-900C-4CBD-A558-AB64899A8758}"/>
    <cellStyle name="Comma 97 2" xfId="4862" xr:uid="{E64F63B4-9F1A-4F8E-8186-017F80D51BF3}"/>
    <cellStyle name="Comma 97 3" xfId="4496" xr:uid="{FC6631BA-A53D-4E76-8954-152BC07C705E}"/>
    <cellStyle name="Comma 98" xfId="989" xr:uid="{FE590E4F-8A5A-4858-9495-6A1942DEC486}"/>
    <cellStyle name="Comma 98 2" xfId="4754" xr:uid="{6D3F99A7-D812-4759-B46D-BF22CE1D7FB7}"/>
    <cellStyle name="Comma 98 3" xfId="4372" xr:uid="{949917ED-5479-45C2-91A3-CEF27EB42B63}"/>
    <cellStyle name="Comma 99" xfId="1516" xr:uid="{97847BAD-032D-4DA1-AA6F-DE3AACC611A4}"/>
    <cellStyle name="Comma 99 2" xfId="4861" xr:uid="{83381BD4-0B51-491D-8AC4-FD6E108078D3}"/>
    <cellStyle name="Comma 99 3" xfId="4495" xr:uid="{57A90D5E-AA47-4B8F-91E1-CB83ED272FA5}"/>
    <cellStyle name="Comma Enter" xfId="3738" xr:uid="{1BF989BE-BFB5-46B5-B505-CCAB46E2323D}"/>
    <cellStyle name="Comma Output" xfId="3739" xr:uid="{5C284B2C-6E31-4E99-AD3F-4F8491C70778}"/>
    <cellStyle name="comma zerodec" xfId="270" xr:uid="{4D5EEBBF-D32F-4DCB-AADA-FB2D7663365C}"/>
    <cellStyle name="comma zerodec 2" xfId="3741" xr:uid="{DE90458C-3918-45F5-BE50-E38C3F2C5E13}"/>
    <cellStyle name="comma zerodec 3" xfId="3742" xr:uid="{1D696DDA-10DB-4838-8974-EFB38C424DD5}"/>
    <cellStyle name="comma zerodec 4" xfId="3743" xr:uid="{0FF088C1-26D1-4374-A5CC-69E6554142BC}"/>
    <cellStyle name="comma zerodec 5" xfId="3744" xr:uid="{70567F2C-4B6F-4183-A45F-5F77019CCC25}"/>
    <cellStyle name="comma zerodec 6" xfId="3740" xr:uid="{E72BBFDC-3263-4CA6-9F44-912EAE55D758}"/>
    <cellStyle name="Comma0" xfId="271" xr:uid="{B2142E9D-F5C3-4CE6-BB5C-A8CB57054A97}"/>
    <cellStyle name="Comma0 2" xfId="5892" xr:uid="{962CD348-9B3A-4834-B31F-509C85F11ECC}"/>
    <cellStyle name="Comma0 3" xfId="3745" xr:uid="{45D0C437-1F84-4207-BE32-1786185A5BD5}"/>
    <cellStyle name="Copied" xfId="272" xr:uid="{ADD28B3E-45E4-47E3-A21B-AAE99B17A854}"/>
    <cellStyle name="Curren - Style3" xfId="273" xr:uid="{1CD5DFD5-F089-4F70-B2D3-E31ADD94F164}"/>
    <cellStyle name="Curren - Style4" xfId="274" xr:uid="{DF7CE054-672F-4DD8-B143-7D1F43708CF1}"/>
    <cellStyle name="Currency [00]" xfId="275" xr:uid="{C0D70B06-0711-4CC0-AB07-883ED01DE049}"/>
    <cellStyle name="Currency _x001b_0]_laroux_MATERAL2_REINT98" xfId="276" xr:uid="{3D857C52-52B3-49D8-95B9-029B5415989D}"/>
    <cellStyle name="Currency 2" xfId="26" xr:uid="{C490C8D7-465D-4081-87BB-1D2B6F68A9FF}"/>
    <cellStyle name="Currency 2 2" xfId="570" xr:uid="{4F7F0CF9-1C4B-4B74-A78F-9AEF4B3284BF}"/>
    <cellStyle name="Currency 2 2 2" xfId="572" xr:uid="{ADBBA82C-3648-485B-806B-ADCB2D0D149A}"/>
    <cellStyle name="Currency 2 3" xfId="1762" xr:uid="{89E8F2B5-551B-4432-8A44-B3FE470DE7A4}"/>
    <cellStyle name="Currency0" xfId="277" xr:uid="{63584A89-8012-428A-B1FE-8C8C8A0F3D4C}"/>
    <cellStyle name="Currency1" xfId="278" xr:uid="{B8F1B62C-62D8-4D47-A0BA-79F5FDACE2D6}"/>
    <cellStyle name="Currency1 2" xfId="3747" xr:uid="{0D5FDED8-2641-4E18-B453-132395B530AA}"/>
    <cellStyle name="Currency1 3" xfId="3748" xr:uid="{778178B5-3E1B-45EB-BF59-651AE6BE36EE}"/>
    <cellStyle name="Currency1 4" xfId="3749" xr:uid="{CCF305AF-A03C-4315-B900-69A0871A4118}"/>
    <cellStyle name="Currency1 5" xfId="3750" xr:uid="{7D905E7D-C5D3-42B2-A00F-209F7067A957}"/>
    <cellStyle name="Currency1 6" xfId="5893" xr:uid="{07607A89-22B0-4BC3-872B-B0A0F14AAEC1}"/>
    <cellStyle name="Currency1 7" xfId="3746" xr:uid="{B3A890CC-47E2-49E3-A6EB-4961BF91F29D}"/>
    <cellStyle name="Currency2" xfId="279" xr:uid="{F3F376B5-46F9-4BC7-84E4-255DD574FCDA}"/>
    <cellStyle name="Dan" xfId="280" xr:uid="{3D766E17-F88F-46F3-9B10-EC05BE481220}"/>
    <cellStyle name="Date" xfId="281" xr:uid="{90EEF1B2-BE34-4FAD-9523-B59EA225F261}"/>
    <cellStyle name="Date Short" xfId="282" xr:uid="{4DB67047-2FCB-4850-B15A-17D9B70D1CB2}"/>
    <cellStyle name="DELTA" xfId="283" xr:uid="{AB5AEA5D-4762-4D57-BD9A-8A722E78D93A}"/>
    <cellStyle name="Dezimal [0]_(A) Access-Spares for 2000" xfId="3751" xr:uid="{D2E5C247-0294-4512-8E7F-21FDD54DA2B6}"/>
    <cellStyle name="Dezimal_(A) Access-Spares for 2000" xfId="3752" xr:uid="{680DEAAE-A26E-497B-A4DA-CA070601E3E4}"/>
    <cellStyle name="Dollar (zero dec)" xfId="284" xr:uid="{3293350F-9644-4280-8B34-130F70B7BC40}"/>
    <cellStyle name="Dollar (zero dec) 2" xfId="3754" xr:uid="{8F66B9E0-AC8A-45D3-A1A8-2B0123D8E480}"/>
    <cellStyle name="Dollar (zero dec) 3" xfId="3755" xr:uid="{4ECB4AC4-9F1A-4933-BA00-DC709103E8E9}"/>
    <cellStyle name="Dollar (zero dec) 4" xfId="3756" xr:uid="{7E47113B-0C1E-4460-88BB-213CA2053DAB}"/>
    <cellStyle name="Dollar (zero dec) 5" xfId="3757" xr:uid="{6C102062-110F-4C7E-82F2-76ED9602FFED}"/>
    <cellStyle name="Dollar (zero dec) 6" xfId="5894" xr:uid="{01FED067-DB91-4A1E-BE5E-9E23595A1052}"/>
    <cellStyle name="Dollar (zero dec) 7" xfId="3753" xr:uid="{0AFFE2F3-7247-42BB-A3BF-696FCC467625}"/>
    <cellStyle name="Enter Currency (0)" xfId="285" xr:uid="{3F33197B-4C86-4DAE-920D-CF692AA7E9AA}"/>
    <cellStyle name="Enter Currency (2)" xfId="286" xr:uid="{E85E3F40-6A90-4CD1-992E-AD2387743869}"/>
    <cellStyle name="Enter Units (0)" xfId="287" xr:uid="{04C51C79-6EEB-4505-86DA-A742CC18E04A}"/>
    <cellStyle name="Enter Units (1)" xfId="288" xr:uid="{6E5AB1C2-EEBE-4645-A534-1BA18D18DE11}"/>
    <cellStyle name="Enter Units (2)" xfId="289" xr:uid="{915E55D3-D7D0-4956-9414-F38122292F8C}"/>
    <cellStyle name="Entered" xfId="290" xr:uid="{C9E09BE0-6982-430B-80DC-4B5C1CEE10CD}"/>
    <cellStyle name="Euro" xfId="3758" xr:uid="{2CE3E891-F94E-47BD-B56D-6FFD9AF69B8F}"/>
    <cellStyle name="Excel_BuiltIn_Comma 1" xfId="291" xr:uid="{03806A24-62E7-47DD-BEDE-DA6E78105A7C}"/>
    <cellStyle name="Explanatory Text 2" xfId="3759" xr:uid="{7A97D174-9864-48A5-ACA4-0C7DE58A9F5B}"/>
    <cellStyle name="Explanatory Text 2 2" xfId="4952" xr:uid="{AB69D59B-D568-444C-8A69-A4C677C30EFD}"/>
    <cellStyle name="Fixed" xfId="292" xr:uid="{F2BA0C84-843F-48F5-A685-26A3348D21E4}"/>
    <cellStyle name="Followed Hyperlink" xfId="1532" xr:uid="{72439570-C5CA-4E1C-8912-FC66D7447F32}"/>
    <cellStyle name="Followed Hyperlink 2" xfId="33" xr:uid="{B28C7497-C80D-4C55-A9BD-66312B9FFAA6}"/>
    <cellStyle name="Followed Hyperlink 2 2" xfId="3133" xr:uid="{D4D52E8A-D24D-4306-A318-CAD85E33FBF6}"/>
    <cellStyle name="Followed Hyperlink 2 2 2" xfId="4993" xr:uid="{B0CE2019-4BF9-4399-8C35-27EA50B46CA4}"/>
    <cellStyle name="Followed Hyperlink 2 3" xfId="5097" xr:uid="{DCE61DFA-FB6A-429D-B3B7-F8FD99B9B931}"/>
    <cellStyle name="Followed Hyperlink 2 4" xfId="4523" xr:uid="{42C5CF27-5605-4EB5-98E7-DD09E982A848}"/>
    <cellStyle name="Followed Hyperlink 2 5" xfId="2529" xr:uid="{0D70313B-87B2-46D9-B2BA-9557788ED20F}"/>
    <cellStyle name="Followed Hyperlink 2 6" xfId="2253" xr:uid="{9F457D3B-7AFC-4134-B430-69F791DAB9AA}"/>
    <cellStyle name="Followed Hyperlink 3" xfId="2500" xr:uid="{977572BE-0044-4ACA-8D80-B5E6E0055624}"/>
    <cellStyle name="Followed Hyperlink 4" xfId="2576" xr:uid="{FD3A9C9F-AB72-44DC-A22D-FC02D36164EB}"/>
    <cellStyle name="Followed Hyperlink 5" xfId="2486" xr:uid="{5ACC3C1F-6065-4026-B802-D8463B239F7C}"/>
    <cellStyle name="Followed Hyperlink 5 2" xfId="3139" xr:uid="{EEFB4C40-AAF4-4220-9D85-AF62243639BE}"/>
    <cellStyle name="Followed Hyperlink 6" xfId="3123" xr:uid="{22AEF1C5-90B0-4BC2-A17F-D039D51B4D89}"/>
    <cellStyle name="Format Number Column" xfId="293" xr:uid="{B5E2312B-B1F2-440F-A7EA-0E374086FE7C}"/>
    <cellStyle name="FRxAmtStyle" xfId="2979" xr:uid="{37235090-46CB-4DBF-A47E-C927A3DD05F2}"/>
    <cellStyle name="FRxAmtStyle 10" xfId="3760" xr:uid="{708DA23A-11C6-401F-BB08-83AF034AF795}"/>
    <cellStyle name="FRxAmtStyle 11" xfId="3761" xr:uid="{0B3F4C79-A206-4359-9021-5529EBACFAD5}"/>
    <cellStyle name="FRxAmtStyle 12" xfId="3762" xr:uid="{9D1EFAF9-CCC6-4FE3-806C-687B05449AAF}"/>
    <cellStyle name="FRxAmtStyle 13" xfId="4309" xr:uid="{80FED228-D38F-406B-BD53-E13B58B6D0A3}"/>
    <cellStyle name="FRxAmtStyle 14" xfId="4312" xr:uid="{0ACBC7AA-3310-4CCF-AA29-20D62B130FE2}"/>
    <cellStyle name="FRxAmtStyle 15" xfId="4323" xr:uid="{EDD25264-582B-4B7E-8918-CF901ED1CE73}"/>
    <cellStyle name="FRxAmtStyle 2" xfId="2985" xr:uid="{30C54D59-71DB-490E-B4C6-235C420C1C99}"/>
    <cellStyle name="FRxAmtStyle 2 2" xfId="3763" xr:uid="{6A1794A7-2ACF-4F3D-B1FB-E326C8B052AC}"/>
    <cellStyle name="FRxAmtStyle 3" xfId="3764" xr:uid="{E452FABC-C604-45D4-A610-C81B39984C0D}"/>
    <cellStyle name="FRxAmtStyle 3 2" xfId="3765" xr:uid="{5CFBAB82-3791-46FC-BB16-808D46CFDDC9}"/>
    <cellStyle name="FRxAmtStyle 4" xfId="3766" xr:uid="{1C4F7B34-5AF2-49BA-91C3-E0F9197428B7}"/>
    <cellStyle name="FRxAmtStyle 4 2" xfId="3767" xr:uid="{63329E74-B086-494A-BD32-A28D767828D1}"/>
    <cellStyle name="FRxAmtStyle 4 3" xfId="4568" xr:uid="{E8925DA9-3268-45FF-80EF-E043150BD156}"/>
    <cellStyle name="FRxAmtStyle 5" xfId="3768" xr:uid="{EB4F67AC-5A3C-4519-95D2-F974F649D5C5}"/>
    <cellStyle name="FRxAmtStyle 6" xfId="3769" xr:uid="{9C9C8F3C-138B-4460-8D8E-2CA74C824CEF}"/>
    <cellStyle name="FRxAmtStyle 7" xfId="3770" xr:uid="{67178BDA-9F43-4B10-8476-4F1CAEC60374}"/>
    <cellStyle name="FRxAmtStyle 7 2" xfId="3771" xr:uid="{65C66C18-3829-4D2A-A30B-E464116E4B24}"/>
    <cellStyle name="FRxAmtStyle 8" xfId="3772" xr:uid="{09FE865F-77D4-4868-A48E-1B4EC6C00740}"/>
    <cellStyle name="FRxAmtStyle 9" xfId="3773" xr:uid="{983F7412-E061-4B78-A5CC-01C5B52E2259}"/>
    <cellStyle name="FRxAmtStyle_2155035" xfId="3774" xr:uid="{9BA696F9-961E-4391-A850-BB7941C9B68F}"/>
    <cellStyle name="FRxCurrStyle" xfId="2980" xr:uid="{C492D980-DF9B-40EE-84E9-559088DAF033}"/>
    <cellStyle name="FRxCurrStyle 10" xfId="3776" xr:uid="{481712BA-B32A-4B39-8E29-6ACDD52A3A93}"/>
    <cellStyle name="FRxCurrStyle 11" xfId="3777" xr:uid="{EB8544CE-1FC0-4BDB-8C10-30DBB68569D6}"/>
    <cellStyle name="FRxCurrStyle 12" xfId="3778" xr:uid="{0F206E25-A508-4861-AC05-815D8140BC32}"/>
    <cellStyle name="FRxCurrStyle 13" xfId="3779" xr:uid="{34518BFF-8F50-4435-B982-74C5B51757EA}"/>
    <cellStyle name="FRxCurrStyle 14" xfId="3780" xr:uid="{3A006AF8-74E8-4FF3-BDFB-70017F49EA31}"/>
    <cellStyle name="FRxCurrStyle 15" xfId="3781" xr:uid="{202C4D60-1EEB-4CDA-A2BE-5FB5B249386C}"/>
    <cellStyle name="FRxCurrStyle 16" xfId="3782" xr:uid="{C2C00AC8-44BE-4B6D-893A-F2DA708B0870}"/>
    <cellStyle name="FRxCurrStyle 17" xfId="3775" xr:uid="{EC10F0F3-8053-4DED-99DC-C136B7EBE733}"/>
    <cellStyle name="FRxCurrStyle 2" xfId="3783" xr:uid="{5BA33A47-8094-4AE5-8751-BF0F68533FC5}"/>
    <cellStyle name="FRxCurrStyle 3" xfId="3784" xr:uid="{BBE0E74F-74A8-4C53-81D1-7CE4E9154649}"/>
    <cellStyle name="FRxCurrStyle 4" xfId="3785" xr:uid="{B51E9444-317A-4D31-87EB-89EFF4961987}"/>
    <cellStyle name="FRxCurrStyle 5" xfId="3786" xr:uid="{54764652-63B0-4150-8D71-AF8BD0E2ADCA}"/>
    <cellStyle name="FRxCurrStyle 6" xfId="3787" xr:uid="{E4F9EDC6-45E2-47AB-9D87-A9902EE1EC42}"/>
    <cellStyle name="FRxCurrStyle 7" xfId="3788" xr:uid="{A77A1213-65A0-4245-B229-DD2060399226}"/>
    <cellStyle name="FRxCurrStyle 8" xfId="3789" xr:uid="{C9A9004A-8CCD-4CBB-A26B-66A8B9BC566A}"/>
    <cellStyle name="FRxCurrStyle 9" xfId="3790" xr:uid="{34A0DDA3-1966-45E7-B48E-11C843FBC2FE}"/>
    <cellStyle name="FRxCurrStyle_2155035" xfId="3791" xr:uid="{06196B15-EB37-439D-AF1E-B64A75940E27}"/>
    <cellStyle name="FRxPcntStyle" xfId="2981" xr:uid="{0DD74CB8-93B9-4195-9649-63179691EC23}"/>
    <cellStyle name="FRxPcntStyle 2" xfId="3792" xr:uid="{7E8AD5FB-7263-4305-BCC3-AE49F08554DF}"/>
    <cellStyle name="FRxPcntStyle 3" xfId="3793" xr:uid="{7805868C-61DF-408D-BE43-527FEF3BB636}"/>
    <cellStyle name="FRxPcntStyle 4" xfId="3794" xr:uid="{CA7DDB67-886D-437E-951E-BE20E2BDC8DE}"/>
    <cellStyle name="FRxPcntStyle 5" xfId="3795" xr:uid="{749F1223-DEFD-4CBE-B82D-E93916132627}"/>
    <cellStyle name="FRxPcntStyle 6" xfId="3796" xr:uid="{63C3A7B0-69E0-42AC-8B93-89E341F40BFB}"/>
    <cellStyle name="FRxPcntStyle 7" xfId="3797" xr:uid="{DCF6A83D-1367-4C78-B4BD-8406661A532B}"/>
    <cellStyle name="FRxPcntStyle 8" xfId="3798" xr:uid="{6BE6B51F-0D01-494A-AE58-415D65831C83}"/>
    <cellStyle name="FRxPcntStyle 9" xfId="3799" xr:uid="{E804A6E7-F1D4-457E-804C-A72E8D8AFA18}"/>
    <cellStyle name="Good 2" xfId="563" xr:uid="{73A5F6CE-CCCE-42BA-8AE1-DFD7A16D687B}"/>
    <cellStyle name="Good 2 2" xfId="4953" xr:uid="{4D63562C-57AC-4C5F-964B-ABF5CC26FF43}"/>
    <cellStyle name="Good 2 3" xfId="3800" xr:uid="{1D6BE3F9-A226-4276-AABA-DAC15DA6A4DF}"/>
    <cellStyle name="Good 3" xfId="152" xr:uid="{70852873-37AD-4E92-AD9F-A65EEC62CCB1}"/>
    <cellStyle name="Grey" xfId="294" xr:uid="{FF1048EA-F88B-4645-8999-189E2D062649}"/>
    <cellStyle name="gs]_x000d__x000a_Window=23,56,584,348, , ,1_x000d__x000a_dir1=0,0,491,191,-1,-1,1,30,201,1905,245,H:\WINDOWS\*.*_x000d__x000a_dir10=44,44,544,323," xfId="295" xr:uid="{31FDE2CF-EBB8-49B5-BEAF-20D9304B3FC5}"/>
    <cellStyle name="Header1" xfId="296" xr:uid="{8BD9A2B6-BB70-436E-BE61-1B5908C2D4EE}"/>
    <cellStyle name="Header1 2" xfId="3801" xr:uid="{ECD7DF6A-ECEB-4B53-957F-2EDF193275B6}"/>
    <cellStyle name="Header1_P&amp;L" xfId="3802" xr:uid="{D3570C4A-B964-4A9E-BECD-1CFD729359B6}"/>
    <cellStyle name="Header2" xfId="297" xr:uid="{BAC2E5A4-C394-4BFF-9DAE-DF0548104F62}"/>
    <cellStyle name="Header2 2" xfId="589" xr:uid="{C3F73928-ECAA-4BB5-A787-AF12822602B6}"/>
    <cellStyle name="Header2 2 10" xfId="836" xr:uid="{A2CF7A93-0EAC-441C-B2BF-6306EA884BC6}"/>
    <cellStyle name="Header2 2 11" xfId="1307" xr:uid="{414EADCC-FC12-4DC7-942C-44182AEFD163}"/>
    <cellStyle name="Header2 2 12" xfId="1118" xr:uid="{F7D99FCA-B913-4201-B4F5-F956AA3A4A9F}"/>
    <cellStyle name="Header2 2 13" xfId="1046" xr:uid="{80AC1762-99AD-4CEF-8E8B-6EADF124D480}"/>
    <cellStyle name="Header2 2 14" xfId="997" xr:uid="{57403792-8296-408E-9320-327893FC7A5A}"/>
    <cellStyle name="Header2 2 15" xfId="1163" xr:uid="{0596A333-B148-4C67-9500-5DCAE8689F0A}"/>
    <cellStyle name="Header2 2 16" xfId="1250" xr:uid="{849E08E5-C2E9-451C-9336-A7A28B477FBA}"/>
    <cellStyle name="Header2 2 17" xfId="1387" xr:uid="{7DF2AF1E-0042-4F58-96F0-D10E80F9BF8C}"/>
    <cellStyle name="Header2 2 18" xfId="1285" xr:uid="{B4B9301A-0DE5-4C45-98AC-79A497746705}"/>
    <cellStyle name="Header2 2 19" xfId="1455" xr:uid="{649FD84D-E722-4CED-AD3F-257B9F52538B}"/>
    <cellStyle name="Header2 2 2" xfId="1086" xr:uid="{D3755EED-DEB1-4EC5-B9C9-E7103058C8C1}"/>
    <cellStyle name="Header2 2 2 2" xfId="2186" xr:uid="{BCF6A371-931A-45AC-88C5-1403DAC77C56}"/>
    <cellStyle name="Header2 2 2 2 2" xfId="7736" xr:uid="{C0D860CE-A6DB-4D9C-82DA-43D5B56E8B28}"/>
    <cellStyle name="Header2 2 2 2 2 2" xfId="8293" xr:uid="{CC672A81-831B-4F15-9920-A8BF25ABC6CE}"/>
    <cellStyle name="Header2 2 2 2 3" xfId="7878" xr:uid="{07204775-C68A-4823-9F8A-5DDDD5521E2B}"/>
    <cellStyle name="Header2 2 2 2 3 2" xfId="8431" xr:uid="{7D01ED5E-D0B5-4856-B7AF-7563FAE7C1C2}"/>
    <cellStyle name="Header2 2 2 2 4" xfId="7912" xr:uid="{06071446-4ED0-4398-AE02-48A93B1230AC}"/>
    <cellStyle name="Header2 2 2 2 4 2" xfId="8465" xr:uid="{B351A59A-80FE-4E4C-A17E-56CA442267BE}"/>
    <cellStyle name="Header2 2 2 2 5" xfId="7038" xr:uid="{7F121CC0-C279-48D0-A8CE-3582C8455BB2}"/>
    <cellStyle name="Header2 2 2 2 5 2" xfId="8156" xr:uid="{F8C91337-7630-4705-ACB9-AB31EE5BAA52}"/>
    <cellStyle name="Header2 2 2 2 6" xfId="8011" xr:uid="{28519475-CADD-4850-A20E-7E3639224397}"/>
    <cellStyle name="Header2 2 2 3" xfId="6818" xr:uid="{D174CFD4-43EE-4B7D-8F55-4DB11F04A101}"/>
    <cellStyle name="Header2 2 2 3 2" xfId="8144" xr:uid="{B2B4F54A-AFBC-4FFE-AA98-75A047B949F3}"/>
    <cellStyle name="Header2 2 2 4" xfId="7530" xr:uid="{0236592F-509A-4100-B617-0CCFFD69BAA8}"/>
    <cellStyle name="Header2 2 2 4 2" xfId="8251" xr:uid="{B385F587-6842-4F5E-BA0F-A91BF4F9D623}"/>
    <cellStyle name="Header2 2 2 5" xfId="7824" xr:uid="{4263A030-D61B-41A3-929A-FF854F60607D}"/>
    <cellStyle name="Header2 2 2 5 2" xfId="8377" xr:uid="{1AACE83E-874C-4798-A1C1-6349A2C261CD}"/>
    <cellStyle name="Header2 2 2 6" xfId="7771" xr:uid="{958D7A41-7072-43D6-90B5-F1B1113EA8C0}"/>
    <cellStyle name="Header2 2 2 6 2" xfId="8324" xr:uid="{C9708BCC-1083-49B0-83D4-08EC30CF189A}"/>
    <cellStyle name="Header2 2 2 7" xfId="6246" xr:uid="{CC5BFD9A-FC31-4F98-9BE8-AC2DE489E546}"/>
    <cellStyle name="Header2 2 2 7 2" xfId="8104" xr:uid="{B5B0D81D-4EC1-4E86-B4D7-BB1CF1BA1390}"/>
    <cellStyle name="Header2 2 2 8" xfId="1931" xr:uid="{F5514949-AE57-4491-B21E-7A2FBF6456E6}"/>
    <cellStyle name="Header2 2 2 9" xfId="7971" xr:uid="{732AD3F4-4071-463A-B250-F451B1707AF3}"/>
    <cellStyle name="Header2 2 20" xfId="1242" xr:uid="{DEDDB292-1581-4E14-A0D6-815841C33067}"/>
    <cellStyle name="Header2 2 21" xfId="1371" xr:uid="{297BCF0B-D9B0-4E13-81CF-8C7EC162FC4B}"/>
    <cellStyle name="Header2 2 22" xfId="1413" xr:uid="{36BE683C-70E0-46D0-B988-EAADFD7074F2}"/>
    <cellStyle name="Header2 2 23" xfId="1068" xr:uid="{1058932E-AF07-438A-AAB2-2DC3F92FB83D}"/>
    <cellStyle name="Header2 2 24" xfId="1195" xr:uid="{85A7469D-AEF7-49D6-8570-9A5B68BBE4EB}"/>
    <cellStyle name="Header2 2 25" xfId="900" xr:uid="{97697A8F-7AA0-410B-B1BB-1CF2903DF963}"/>
    <cellStyle name="Header2 2 26" xfId="1346" xr:uid="{17F0E75E-06E7-4EE3-9192-1A858451A817}"/>
    <cellStyle name="Header2 2 27" xfId="1501" xr:uid="{269B4EC9-007D-48B2-9463-175A1FAE84F4}"/>
    <cellStyle name="Header2 2 28" xfId="1162" xr:uid="{F662FBAC-5FA2-455B-9504-3ED9C4766231}"/>
    <cellStyle name="Header2 2 29" xfId="1186" xr:uid="{44B1DBF6-8408-4236-B346-5471A7FCEC75}"/>
    <cellStyle name="Header2 2 3" xfId="850" xr:uid="{FAB56D32-69DA-4D1E-BF7F-5105C426CAB6}"/>
    <cellStyle name="Header2 2 3 2" xfId="2197" xr:uid="{DB6D9607-CE68-4348-B6AF-9B4CBF23B12C}"/>
    <cellStyle name="Header2 2 3 2 2" xfId="7746" xr:uid="{E3DC4B1A-993F-4996-BB77-BC8B7FAA9CFE}"/>
    <cellStyle name="Header2 2 3 2 2 2" xfId="8303" xr:uid="{0777936E-0493-4757-BDEF-13DC5EBA4098}"/>
    <cellStyle name="Header2 2 3 2 3" xfId="7889" xr:uid="{8E89DEC7-3537-4391-B3C1-5FD392D525A9}"/>
    <cellStyle name="Header2 2 3 2 3 2" xfId="8442" xr:uid="{AF27C377-D185-4FA3-9788-B6D24E4699D1}"/>
    <cellStyle name="Header2 2 3 2 4" xfId="7922" xr:uid="{89EF2648-584F-4D74-8990-65CFEBC2669D}"/>
    <cellStyle name="Header2 2 3 2 4 2" xfId="8475" xr:uid="{988626DC-7C02-46CD-BF40-3C67A02A4E9A}"/>
    <cellStyle name="Header2 2 3 2 5" xfId="7040" xr:uid="{D179F54F-6EA2-486B-A003-BE16B2E7F805}"/>
    <cellStyle name="Header2 2 3 2 5 2" xfId="8158" xr:uid="{FCAD3A46-89B8-4A9B-932B-E54BBD85394D}"/>
    <cellStyle name="Header2 2 3 2 6" xfId="8022" xr:uid="{7A58F807-B723-4E52-9BC2-5187533DB16B}"/>
    <cellStyle name="Header2 2 3 3" xfId="7573" xr:uid="{28F8C137-F490-4A5D-A9B4-4A07B5C72702}"/>
    <cellStyle name="Header2 2 3 3 2" xfId="8262" xr:uid="{F90A5957-BF33-4A39-9D4F-6E1928CA086F}"/>
    <cellStyle name="Header2 2 3 4" xfId="7836" xr:uid="{F418EB02-4BB5-4930-A130-5D36239097B2}"/>
    <cellStyle name="Header2 2 3 4 2" xfId="8389" xr:uid="{98822DFB-3E52-4EDA-A856-BB55A77B26A3}"/>
    <cellStyle name="Header2 2 3 5" xfId="7581" xr:uid="{4EE00F30-40D6-4189-A36F-FB78FB6E55A7}"/>
    <cellStyle name="Header2 2 3 5 2" xfId="8269" xr:uid="{62B1D531-C312-4AE7-B521-1950EA93412E}"/>
    <cellStyle name="Header2 2 3 6" xfId="6275" xr:uid="{9DB732BD-4A3B-47A5-ACAE-3DB64FD0CFE6}"/>
    <cellStyle name="Header2 2 3 6 2" xfId="8118" xr:uid="{0D2E0602-CF70-4864-A089-5F0D78619B73}"/>
    <cellStyle name="Header2 2 3 7" xfId="1981" xr:uid="{88D5767B-DEC7-4210-894B-2C332C2B6535}"/>
    <cellStyle name="Header2 2 3 8" xfId="7982" xr:uid="{E8F94B3F-C743-401A-8B07-8C65150D1EDE}"/>
    <cellStyle name="Header2 2 30" xfId="1586" xr:uid="{A50F29EF-E0F0-411F-B554-EBC25E7F87A6}"/>
    <cellStyle name="Header2 2 31" xfId="1568" xr:uid="{94BBEE3C-D525-4F33-8FC2-1F5D1E1408C1}"/>
    <cellStyle name="Header2 2 4" xfId="766" xr:uid="{1C3FBE5A-F0B5-4CDC-8574-B86559844215}"/>
    <cellStyle name="Header2 2 4 2" xfId="2208" xr:uid="{336FA2F5-1D15-4970-AE45-7014A5043870}"/>
    <cellStyle name="Header2 2 4 2 2" xfId="7757" xr:uid="{2BA8DCC5-6F20-4B29-8F01-805A32795545}"/>
    <cellStyle name="Header2 2 4 2 2 2" xfId="8314" xr:uid="{75C58352-E286-45AA-BFC9-CBBCF36DDEB6}"/>
    <cellStyle name="Header2 2 4 2 3" xfId="7900" xr:uid="{32F0365E-0A00-43D8-8A0E-03AC618B6E6F}"/>
    <cellStyle name="Header2 2 4 2 3 2" xfId="8453" xr:uid="{EFC948FD-F47E-4290-82FB-F4D927C23239}"/>
    <cellStyle name="Header2 2 4 2 4" xfId="7933" xr:uid="{500329F9-2C3D-4B88-AB40-BC7F312F2CF1}"/>
    <cellStyle name="Header2 2 4 2 4 2" xfId="8486" xr:uid="{377BC0A0-F974-43D8-97E5-AEC1D1EB8236}"/>
    <cellStyle name="Header2 2 4 2 5" xfId="7041" xr:uid="{EAA32E1B-12D4-4AD5-A66C-6FDF5DFB8AD4}"/>
    <cellStyle name="Header2 2 4 2 5 2" xfId="8159" xr:uid="{18FEE12E-3249-4D82-AD07-B5A3563ED134}"/>
    <cellStyle name="Header2 2 4 2 6" xfId="8033" xr:uid="{AB16C65D-D777-4EC7-B378-FBA9B86C4CD7}"/>
    <cellStyle name="Header2 2 4 3" xfId="7648" xr:uid="{F5D978FE-A56D-4A73-A169-43107D098EDB}"/>
    <cellStyle name="Header2 2 4 3 2" xfId="8273" xr:uid="{6F383721-12A9-438A-8157-130AF82FE88A}"/>
    <cellStyle name="Header2 2 4 4" xfId="7853" xr:uid="{AB75AB73-202F-4F7E-B8BD-F6349944C6BF}"/>
    <cellStyle name="Header2 2 4 4 2" xfId="8406" xr:uid="{697E34F1-C65F-422B-A993-56A5EEBBFF6C}"/>
    <cellStyle name="Header2 2 4 5" xfId="7115" xr:uid="{553B0639-06D9-4CD7-9566-0B572F590F9D}"/>
    <cellStyle name="Header2 2 4 5 2" xfId="8170" xr:uid="{74C0641C-BC4F-4318-B996-C373A6A1F871}"/>
    <cellStyle name="Header2 2 4 6" xfId="6931" xr:uid="{8F758827-4B56-4D78-8BF9-A91CAC63AA99}"/>
    <cellStyle name="Header2 2 4 6 2" xfId="8147" xr:uid="{AE69CB48-1D7E-4F5F-96A5-80AC62AF4CEE}"/>
    <cellStyle name="Header2 2 4 7" xfId="2065" xr:uid="{FFE6150B-BA19-475C-9E30-DCDD511E4C83}"/>
    <cellStyle name="Header2 2 4 8" xfId="7993" xr:uid="{9CF88B03-8BAA-4FE9-9C34-2CDADD8F02D2}"/>
    <cellStyle name="Header2 2 5" xfId="935" xr:uid="{BC781D62-B524-4414-A5C2-465BE4377E57}"/>
    <cellStyle name="Header2 2 5 2" xfId="7393" xr:uid="{D3AA64C8-B1D6-4530-8D6B-8677B3424B8F}"/>
    <cellStyle name="Header2 2 5 2 2" xfId="8229" xr:uid="{A6F341D5-B3E5-425B-983B-BEB62297916D}"/>
    <cellStyle name="Header2 2 5 3" xfId="7790" xr:uid="{91A7E17A-A416-4434-90A9-5A451F3CAADA}"/>
    <cellStyle name="Header2 2 5 3 2" xfId="8343" xr:uid="{F278E5A4-F856-49FC-9297-CDFB4A673022}"/>
    <cellStyle name="Header2 2 5 4" xfId="7781" xr:uid="{F7F129FC-3CDA-4E6E-A496-2E0DCF7C094D}"/>
    <cellStyle name="Header2 2 5 4 2" xfId="8334" xr:uid="{DE5CF774-22CE-4729-B19C-6CC9218C7455}"/>
    <cellStyle name="Header2 2 5 5" xfId="6632" xr:uid="{451EC4F1-A544-430D-A3A0-16EC5D5288B7}"/>
    <cellStyle name="Header2 2 5 5 2" xfId="8134" xr:uid="{968FAD7F-3C59-4AD7-8DF7-2C701699381C}"/>
    <cellStyle name="Header2 2 5 6" xfId="1730" xr:uid="{47A6ACB7-F007-4136-9AA6-006D66A89D51}"/>
    <cellStyle name="Header2 2 5 7" xfId="7954" xr:uid="{DAE6C0D9-591B-4684-B59A-28B428DDAFBB}"/>
    <cellStyle name="Header2 2 6" xfId="737" xr:uid="{D44BE066-5C40-4BB5-9A79-24760975F626}"/>
    <cellStyle name="Header2 2 6 2" xfId="7225" xr:uid="{ACCE1B52-2880-40D0-9211-1B493182DA09}"/>
    <cellStyle name="Header2 2 6 3" xfId="8202" xr:uid="{DC21C698-B134-48B8-AA10-CF8432B35CEE}"/>
    <cellStyle name="Header2 2 7" xfId="787" xr:uid="{0986CFDE-2B65-4829-8484-F4D058C6F04C}"/>
    <cellStyle name="Header2 2 7 2" xfId="7845" xr:uid="{BC389D5D-7FDF-4F04-8612-AFFF3DF7A70F}"/>
    <cellStyle name="Header2 2 7 3" xfId="8398" xr:uid="{CDC267CB-1F08-4B74-B408-C5F80718FC8A}"/>
    <cellStyle name="Header2 2 8" xfId="161" xr:uid="{A2951625-A81F-4507-9C92-C91B1F7044AF}"/>
    <cellStyle name="Header2 2 8 2" xfId="3803" xr:uid="{3DF65458-34EB-42FF-84F3-4294A3B51191}"/>
    <cellStyle name="Header2 2 8 3" xfId="8040" xr:uid="{DCDAE635-7F6F-474D-9632-0CD5E918ECF7}"/>
    <cellStyle name="Header2 2 9" xfId="798" xr:uid="{899438CE-6B03-4B7F-8E3E-7E95D7A9D854}"/>
    <cellStyle name="Header2 3" xfId="591" xr:uid="{D4BCCF39-C69F-46B8-AFF1-3D8F904B9DF1}"/>
    <cellStyle name="Header2 3 10" xfId="1207" xr:uid="{059685D4-297D-459C-A86D-952C375DEF43}"/>
    <cellStyle name="Header2 3 11" xfId="812" xr:uid="{983DD0F4-6983-4790-8FF4-2AD7C2633C8B}"/>
    <cellStyle name="Header2 3 12" xfId="1007" xr:uid="{0BB11729-1292-41C2-A649-599F90C1E220}"/>
    <cellStyle name="Header2 3 13" xfId="950" xr:uid="{499A5A14-13DD-4D0A-B21A-BD65C8964337}"/>
    <cellStyle name="Header2 3 14" xfId="871" xr:uid="{56ADD346-E65D-4EAE-B8E9-84D1B7E845E8}"/>
    <cellStyle name="Header2 3 15" xfId="800" xr:uid="{E07001AF-3EDC-4F4B-99B9-D93A7D1A3B7B}"/>
    <cellStyle name="Header2 3 16" xfId="1374" xr:uid="{A9786985-8953-4487-A176-7A5457DB757A}"/>
    <cellStyle name="Header2 3 17" xfId="1028" xr:uid="{9C478C40-684D-4706-8A5F-9E5471B13A89}"/>
    <cellStyle name="Header2 3 18" xfId="1308" xr:uid="{E5454FF9-9D23-4819-BFC6-FEEC12C29B33}"/>
    <cellStyle name="Header2 3 19" xfId="828" xr:uid="{DC1E5D45-725D-4B01-A8DA-D4C773BE8881}"/>
    <cellStyle name="Header2 3 2" xfId="1088" xr:uid="{B6328037-E4D3-43A0-9064-DDC88F856359}"/>
    <cellStyle name="Header2 3 2 2" xfId="7650" xr:uid="{F68CDB38-62BB-4B37-997B-498D049A781F}"/>
    <cellStyle name="Header2 3 2 2 2" xfId="8275" xr:uid="{93FC9487-DB76-4770-A878-E917CEF9B50F}"/>
    <cellStyle name="Header2 3 2 3" xfId="7855" xr:uid="{33D25CB8-C180-4082-8584-E8F192126A7E}"/>
    <cellStyle name="Header2 3 2 3 2" xfId="8408" xr:uid="{DEA47CEE-51F0-4A0B-9E09-B86BD301CA04}"/>
    <cellStyle name="Header2 3 2 4" xfId="7801" xr:uid="{BCC31D85-53ED-454C-B066-1C4DDC77C714}"/>
    <cellStyle name="Header2 3 2 4 2" xfId="8354" xr:uid="{4917DE1D-DEA5-4671-98F3-B938A0410770}"/>
    <cellStyle name="Header2 3 2 5" xfId="6276" xr:uid="{E139B682-B4E9-44E9-B772-EA3DCE8F3185}"/>
    <cellStyle name="Header2 3 2 5 2" xfId="8119" xr:uid="{714DC492-45BD-4B60-BE29-BA49426FB2B1}"/>
    <cellStyle name="Header2 3 2 6" xfId="2067" xr:uid="{600C35EE-4DD9-45DB-B84B-F978C592157D}"/>
    <cellStyle name="Header2 3 2 7" xfId="7995" xr:uid="{0C985173-D179-49E8-AFC4-A7D85EE80522}"/>
    <cellStyle name="Header2 3 20" xfId="1345" xr:uid="{E6FACDA0-4C66-42BC-A81D-AA240E9D2117}"/>
    <cellStyle name="Header2 3 21" xfId="1448" xr:uid="{B0DCD516-647B-478D-B6A4-DE88CB969CCA}"/>
    <cellStyle name="Header2 3 22" xfId="922" xr:uid="{180E7625-9211-4B6D-AF37-A9FBAD2653EA}"/>
    <cellStyle name="Header2 3 23" xfId="999" xr:uid="{B32F02DE-0553-4338-ADD9-D7A91BF703F1}"/>
    <cellStyle name="Header2 3 24" xfId="1234" xr:uid="{7E1D7094-2BFF-490C-998F-CC935165FF8C}"/>
    <cellStyle name="Header2 3 25" xfId="1245" xr:uid="{13FDA46E-DEED-480A-A1E6-476DA8CBB1D7}"/>
    <cellStyle name="Header2 3 26" xfId="1471" xr:uid="{C8ED8F87-7402-4D6A-BCF4-FB90A81E757F}"/>
    <cellStyle name="Header2 3 27" xfId="1491" xr:uid="{A83CAF33-057F-4384-815C-07057FD4C34F}"/>
    <cellStyle name="Header2 3 28" xfId="1502" xr:uid="{2094CF61-D5C8-44FA-B418-2CD8CBB0E0C3}"/>
    <cellStyle name="Header2 3 29" xfId="1360" xr:uid="{E2ECE12C-AFDA-4315-8559-A90ABD96AC4E}"/>
    <cellStyle name="Header2 3 3" xfId="848" xr:uid="{3CD38F9B-9070-4C5B-B96D-EA0E955955DE}"/>
    <cellStyle name="Header2 3 3 2" xfId="7759" xr:uid="{8829B77B-5EB4-444B-A94F-BCE43A2D1E2A}"/>
    <cellStyle name="Header2 3 3 2 2" xfId="8316" xr:uid="{466B302D-3116-4834-B76C-411577EA5C54}"/>
    <cellStyle name="Header2 3 3 3" xfId="7902" xr:uid="{9A99CE07-26E0-4598-83A8-F278300A55E1}"/>
    <cellStyle name="Header2 3 3 3 2" xfId="8455" xr:uid="{F9E5D492-54EF-4898-9B8C-10A7287DB8BA}"/>
    <cellStyle name="Header2 3 3 4" xfId="7935" xr:uid="{62122680-CD42-4166-8D99-C555E110FE4C}"/>
    <cellStyle name="Header2 3 3 4 2" xfId="8488" xr:uid="{2C8A954C-01E3-4BB3-9273-11BBE6CD3C83}"/>
    <cellStyle name="Header2 3 3 5" xfId="7042" xr:uid="{763E6B67-D030-47B8-83E9-68686471EC52}"/>
    <cellStyle name="Header2 3 3 5 2" xfId="8160" xr:uid="{4F834089-D7B5-42D6-9E17-1D276F658771}"/>
    <cellStyle name="Header2 3 3 6" xfId="2210" xr:uid="{BDCA6853-390F-4CD4-B30F-CCF8A6E1C594}"/>
    <cellStyle name="Header2 3 3 7" xfId="8035" xr:uid="{7EB9A8EA-43CC-46B4-8E13-A04B3494859A}"/>
    <cellStyle name="Header2 3 30" xfId="1588" xr:uid="{524406B2-AE17-496D-8074-DA1F2EC6FF29}"/>
    <cellStyle name="Header2 3 31" xfId="1566" xr:uid="{68E8A807-D4E2-4618-AC05-67A9CDEDCC3B}"/>
    <cellStyle name="Header2 3 4" xfId="1074" xr:uid="{4F2FA606-615A-404D-8B78-167C3279E8CD}"/>
    <cellStyle name="Header2 3 4 2" xfId="7227" xr:uid="{505C7D63-C837-4568-88EA-AA5E09517633}"/>
    <cellStyle name="Header2 3 4 3" xfId="8204" xr:uid="{A1D3A5D6-A166-4C8C-946B-FCE324001CD8}"/>
    <cellStyle name="Header2 3 5" xfId="862" xr:uid="{722A62E5-1AFC-44CB-A9F7-D4BE97A88F3E}"/>
    <cellStyle name="Header2 3 5 2" xfId="7129" xr:uid="{9D3F0DAF-EE0A-4CCC-884A-9E59B8F73C92}"/>
    <cellStyle name="Header2 3 5 3" xfId="8176" xr:uid="{3E5ABCE9-453C-4DFB-A196-B108D5D17801}"/>
    <cellStyle name="Header2 3 6" xfId="1150" xr:uid="{AAE6B7EC-706F-486D-9493-DD63BFEF8E10}"/>
    <cellStyle name="Header2 3 6 2" xfId="7567" xr:uid="{C56BF2EB-2997-4487-8362-AA2EB20310F6}"/>
    <cellStyle name="Header2 3 6 3" xfId="8258" xr:uid="{44D095EA-A40B-4AD4-A4A4-EC479A35A941}"/>
    <cellStyle name="Header2 3 7" xfId="866" xr:uid="{D38B4B76-1E18-457D-92B5-3A5E0AF54AA2}"/>
    <cellStyle name="Header2 3 7 2" xfId="6247" xr:uid="{BE0204D7-54C3-4E8B-9F68-2617CD50B0F9}"/>
    <cellStyle name="Header2 3 7 3" xfId="8105" xr:uid="{A3308BDE-E9FC-423F-8AD4-036C7E35339F}"/>
    <cellStyle name="Header2 3 8" xfId="1247" xr:uid="{6DC3FF82-DEE3-4C55-817A-285187580287}"/>
    <cellStyle name="Header2 3 9" xfId="1219" xr:uid="{21A89F6E-FE72-4813-96BA-AA5CA16F9CDE}"/>
    <cellStyle name="Header2 4" xfId="643" xr:uid="{2783E818-F0A8-4612-B6F5-8C1FF5E7B291}"/>
    <cellStyle name="Header2 4 10" xfId="1310" xr:uid="{F77989F3-039E-48CE-91A6-F052FF181B5C}"/>
    <cellStyle name="Header2 4 11" xfId="1267" xr:uid="{D8865B29-9DA8-46F7-AD93-6A0D8BCF5DF1}"/>
    <cellStyle name="Header2 4 12" xfId="1017" xr:uid="{1DE3765E-2709-49C2-8F41-0706B909E30A}"/>
    <cellStyle name="Header2 4 13" xfId="1016" xr:uid="{8022B34B-0134-441B-9C17-A3312B4D2604}"/>
    <cellStyle name="Header2 4 14" xfId="1288" xr:uid="{E08718E4-E10C-4E70-B7F0-AA763D43E3FC}"/>
    <cellStyle name="Header2 4 15" xfId="1157" xr:uid="{7CBE207D-81F5-4914-A877-D9F846F7F5EB}"/>
    <cellStyle name="Header2 4 16" xfId="833" xr:uid="{B09EE44D-06AD-4777-9DBB-22F5F1E06B69}"/>
    <cellStyle name="Header2 4 17" xfId="1358" xr:uid="{0F206932-A23A-4C8B-9FDB-067EE3E13D54}"/>
    <cellStyle name="Header2 4 18" xfId="1389" xr:uid="{7F6188CF-F085-4F3E-9651-42F6551ADEE3}"/>
    <cellStyle name="Header2 4 19" xfId="1452" xr:uid="{D0CB5D36-8560-46B8-94E7-C06D07B9449A}"/>
    <cellStyle name="Header2 4 2" xfId="1129" xr:uid="{4B09A2D6-26F5-49B3-AA49-A905034BC8D0}"/>
    <cellStyle name="Header2 4 2 2" xfId="6449" xr:uid="{392F9E0E-CC2D-40D8-87D8-E064F5452C9C}"/>
    <cellStyle name="Header2 4 2 3" xfId="8127" xr:uid="{835D1241-B9B7-4A59-8F2A-122743E0D1E5}"/>
    <cellStyle name="Header2 4 20" xfId="750" xr:uid="{A2548863-D32B-493C-9FD9-5A9CECE3BFF8}"/>
    <cellStyle name="Header2 4 21" xfId="1314" xr:uid="{B90E76EF-C8B4-4A27-A9FE-94055F48E18A}"/>
    <cellStyle name="Header2 4 22" xfId="735" xr:uid="{DBF78C31-2C08-4B14-9542-E2FEDC4473B7}"/>
    <cellStyle name="Header2 4 23" xfId="1468" xr:uid="{C534FA26-16F9-4967-8FD1-D5FEA6AF67F5}"/>
    <cellStyle name="Header2 4 24" xfId="1427" xr:uid="{F1E4BDE1-F8FE-4B51-BE8D-5785EF457CA6}"/>
    <cellStyle name="Header2 4 25" xfId="770" xr:uid="{022DF1B0-6F71-404F-B3A1-619B8D7EDAA8}"/>
    <cellStyle name="Header2 4 26" xfId="827" xr:uid="{AFB0BA9A-1C78-410C-90F8-BAED5D7186F5}"/>
    <cellStyle name="Header2 4 27" xfId="1462" xr:uid="{AD7D7894-C753-426D-91F7-E233563831FA}"/>
    <cellStyle name="Header2 4 28" xfId="1602" xr:uid="{E0057E01-2126-4F81-8B0E-5699D57F145F}"/>
    <cellStyle name="Header2 4 29" xfId="1554" xr:uid="{EF546063-B501-4924-808D-6320FD2E99C7}"/>
    <cellStyle name="Header2 4 3" xfId="817" xr:uid="{203206BF-DB1E-408B-94DC-6AA68B2FAFD6}"/>
    <cellStyle name="Header2 4 3 2" xfId="7254" xr:uid="{C198B4BF-D475-4EC7-8FEA-AA17EAF5C28C}"/>
    <cellStyle name="Header2 4 3 3" xfId="8217" xr:uid="{47BA683D-4CC3-40C0-A067-C0B91A0A2AE5}"/>
    <cellStyle name="Header2 4 4" xfId="713" xr:uid="{70AEFA8C-135C-400C-9563-D623E1339B87}"/>
    <cellStyle name="Header2 4 4 2" xfId="7768" xr:uid="{31CA18A5-2135-4F7A-9833-8D0E7198064E}"/>
    <cellStyle name="Header2 4 4 3" xfId="8321" xr:uid="{C06543BF-BDBD-4CDF-9D32-CF4ECB02B3BB}"/>
    <cellStyle name="Header2 4 5" xfId="1001" xr:uid="{0C615E1E-EE36-4A1F-8973-0A29A2CF23AB}"/>
    <cellStyle name="Header2 4 5 2" xfId="7816" xr:uid="{87C2589D-3E9D-44AF-93B2-883A9A9BF6D4}"/>
    <cellStyle name="Header2 4 5 3" xfId="8369" xr:uid="{62FAF92D-4D73-43F1-8A0A-2951D674A4AF}"/>
    <cellStyle name="Header2 4 6" xfId="913" xr:uid="{F5A2793C-3516-4965-A38E-F7E47C442606}"/>
    <cellStyle name="Header2 4 6 2" xfId="6146" xr:uid="{6885281F-53A8-451E-90AA-C560C5197207}"/>
    <cellStyle name="Header2 4 6 3" xfId="8092" xr:uid="{40609618-37E0-491F-B1B9-F581D24D74E8}"/>
    <cellStyle name="Header2 4 7" xfId="1121" xr:uid="{6AF21B12-1A51-4D28-96DC-06F77F77E09A}"/>
    <cellStyle name="Header2 4 8" xfId="1060" xr:uid="{0C0E3F60-2FE0-4E16-AC33-5CFD8092D6E5}"/>
    <cellStyle name="Header2 4 9" xfId="1149" xr:uid="{67EAD527-560B-4D86-A904-411853427CBD}"/>
    <cellStyle name="Header2 5" xfId="889" xr:uid="{242AB054-871A-4D68-861F-3CA4785745F6}"/>
    <cellStyle name="Header2 5 2" xfId="2181" xr:uid="{05C1BC05-3FAD-45EC-9B15-3C2822DC4E7A}"/>
    <cellStyle name="Header2 5 2 2" xfId="7731" xr:uid="{91490E98-29DE-467E-A077-11F76785215B}"/>
    <cellStyle name="Header2 5 2 2 2" xfId="8288" xr:uid="{47F4659D-DE7C-44B9-A744-EA5D5E867D41}"/>
    <cellStyle name="Header2 5 2 3" xfId="7873" xr:uid="{E8DCA4E5-B9A1-4F59-BEC0-3D68E88E5D81}"/>
    <cellStyle name="Header2 5 2 3 2" xfId="8426" xr:uid="{B078F1DD-2844-405B-B141-B30B2185D0E0}"/>
    <cellStyle name="Header2 5 2 4" xfId="7907" xr:uid="{85C98A3F-1A0B-4CC3-AF0F-6BE68EFA0C8A}"/>
    <cellStyle name="Header2 5 2 4 2" xfId="8460" xr:uid="{68A12EB2-241F-414F-BB9F-99402706240D}"/>
    <cellStyle name="Header2 5 2 5" xfId="7037" xr:uid="{26682CDF-D1F3-4242-92B0-FA0FEC1F307D}"/>
    <cellStyle name="Header2 5 2 5 2" xfId="8155" xr:uid="{7E0D24D7-BACE-4FD0-989B-0D302F314BA3}"/>
    <cellStyle name="Header2 5 2 6" xfId="8006" xr:uid="{1B157847-EC4D-40A0-B31F-0F02FD1E0988}"/>
    <cellStyle name="Header2 5 3" xfId="7447" xr:uid="{BF67C96B-E6A5-4283-AA39-D2DE593D97AF}"/>
    <cellStyle name="Header2 5 3 2" xfId="8246" xr:uid="{296C6F5F-F368-4002-BF8B-D12A0D9A9250}"/>
    <cellStyle name="Header2 5 4" xfId="7810" xr:uid="{3E8E97D2-73C3-4482-B721-3AC2023273B4}"/>
    <cellStyle name="Header2 5 4 2" xfId="8363" xr:uid="{975B15FF-031E-47B8-A4A4-AB80C134903E}"/>
    <cellStyle name="Header2 5 5" xfId="7798" xr:uid="{490664A7-B660-4201-B663-EA9368F03B42}"/>
    <cellStyle name="Header2 5 5 2" xfId="8351" xr:uid="{328EFFB3-D32D-44E8-B5AB-4EFB2030A86B}"/>
    <cellStyle name="Header2 5 6" xfId="6143" xr:uid="{97828C71-9D0A-4996-A7EF-BF79A3F46A44}"/>
    <cellStyle name="Header2 5 6 2" xfId="8090" xr:uid="{3F9F751A-35D4-4A9F-9554-FA157C5D9F7F}"/>
    <cellStyle name="Header2 5 7" xfId="1818" xr:uid="{C9F585C5-D155-4FAC-8ED7-494F9D06819F}"/>
    <cellStyle name="Header2 5 8" xfId="7966" xr:uid="{00E19635-EB03-4E41-8457-F0E953FC10AB}"/>
    <cellStyle name="Header2 6" xfId="986" xr:uid="{2682CFA9-1022-46F6-AAE5-6B25FDF89F92}"/>
    <cellStyle name="Header2 7" xfId="1571" xr:uid="{976476EC-E67C-4A27-97AC-A355F1141A76}"/>
    <cellStyle name="Header2_P&amp;L" xfId="3804" xr:uid="{CE467011-6C6F-43F1-8CE3-4D87B406CA4E}"/>
    <cellStyle name="Heading" xfId="298" xr:uid="{AFC8DF2B-72ED-4331-94B9-84F5B884DC7D}"/>
    <cellStyle name="Heading 1 2" xfId="3805" xr:uid="{C22CCA01-E681-4A77-9D4C-F90AC8E08595}"/>
    <cellStyle name="Heading 1 2 2" xfId="4954" xr:uid="{918611BA-0F9C-4770-9892-0287389ECB41}"/>
    <cellStyle name="Heading 2 2" xfId="3806" xr:uid="{D9928438-C159-4558-9960-C3E225A52EF4}"/>
    <cellStyle name="Heading 2 2 2" xfId="4955" xr:uid="{81FC2457-EDAD-4567-A5F8-5C02FDBF8702}"/>
    <cellStyle name="Heading 3 2" xfId="3807" xr:uid="{880C9A7C-ED17-4931-B15C-22DBF6F07B3E}"/>
    <cellStyle name="Heading 3 2 2" xfId="4956" xr:uid="{CF36ED37-727C-43F5-9186-30F990783032}"/>
    <cellStyle name="Heading 4 2" xfId="3808" xr:uid="{8C8F711E-9222-4DB5-B934-8E1A2706716A}"/>
    <cellStyle name="Heading 4 2 2" xfId="4957" xr:uid="{0687584A-5D2B-49EA-8624-5D9A7FE33761}"/>
    <cellStyle name="HEADING1" xfId="299" xr:uid="{7F964176-0DE1-4E60-A721-1C96FEB3036A}"/>
    <cellStyle name="HEADING2" xfId="300" xr:uid="{A4456CE2-E111-4A84-AB66-6EDD4BF1706F}"/>
    <cellStyle name="Hyperlink" xfId="1533" xr:uid="{84D185D4-87BF-451E-B2E6-BD351F2DA7DF}"/>
    <cellStyle name="Hyperlink 10" xfId="4516" xr:uid="{F67958E9-B997-4302-9B97-45A965DB7082}"/>
    <cellStyle name="Hyperlink 10 2" xfId="6016" xr:uid="{F92DEA66-6DE3-44E1-8D5B-28BFAB47531D}"/>
    <cellStyle name="Hyperlink 11" xfId="4881" xr:uid="{68FEF37E-CBC1-4107-B6CA-ACF03D14A33A}"/>
    <cellStyle name="Hyperlink 11 2" xfId="5028" xr:uid="{3F52D34D-2736-4C3F-980D-01DAFC606B6A}"/>
    <cellStyle name="Hyperlink 12" xfId="4524" xr:uid="{1B336116-A805-464D-A38E-DC2238E8AEED}"/>
    <cellStyle name="Hyperlink 13" xfId="4895" xr:uid="{49EC786D-B863-46C1-96CE-3CB751F4133A}"/>
    <cellStyle name="Hyperlink 14" xfId="4515" xr:uid="{C21FF881-30F8-45B1-9AB3-2F73D3DFD212}"/>
    <cellStyle name="Hyperlink 15" xfId="2469" xr:uid="{234E79D2-522D-42CA-B2F8-6A54E2B8F482}"/>
    <cellStyle name="Hyperlink 16" xfId="5051" xr:uid="{42CF20A0-4E36-4C14-B594-836432878AFE}"/>
    <cellStyle name="Hyperlink 17" xfId="2465" xr:uid="{D872F74C-AE12-418B-8B53-0F22A1C99459}"/>
    <cellStyle name="Hyperlink 18" xfId="3140" xr:uid="{1A3A1465-3EEE-4FA6-A0C8-1D5D20D1D088}"/>
    <cellStyle name="Hyperlink 19" xfId="2219" xr:uid="{44A6D038-1C67-42A8-9D90-46C843F65637}"/>
    <cellStyle name="Hyperlink 2" xfId="64" xr:uid="{DABEF4F4-80F2-434F-8270-71B14FB48A4B}"/>
    <cellStyle name="Hyperlink 2 10" xfId="5079" xr:uid="{8AD5E070-84EC-4A19-9CAE-7A71FBE7DFD7}"/>
    <cellStyle name="Hyperlink 2 11" xfId="3141" xr:uid="{C8B0BFEF-B158-4549-993B-BE4AB3A05A63}"/>
    <cellStyle name="Hyperlink 2 12" xfId="6070" xr:uid="{3EBAC468-8D89-4281-8614-E2673A113D29}"/>
    <cellStyle name="Hyperlink 2 2" xfId="1534" xr:uid="{41FCDF3B-C9B9-4E6F-BDD4-641EB335B46B}"/>
    <cellStyle name="Hyperlink 2 2 2" xfId="4906" xr:uid="{2BF5F4AE-62C4-44A1-A7DE-6EF32BDFB95C}"/>
    <cellStyle name="Hyperlink 2 2 3" xfId="5026" xr:uid="{363395FF-C6C2-4FE7-A928-4138CA00C5E6}"/>
    <cellStyle name="Hyperlink 2 2 4" xfId="5117" xr:uid="{AD7F4687-1605-4F0E-8B4D-BDF42B2575C5}"/>
    <cellStyle name="Hyperlink 2 2 5" xfId="3810" xr:uid="{8442008F-045D-48F8-8F8B-29CEAF434A71}"/>
    <cellStyle name="Hyperlink 2 2 6" xfId="6860" xr:uid="{0B00D91C-CF19-480A-9B55-74B9948D7003}"/>
    <cellStyle name="Hyperlink 2 2 7" xfId="2285" xr:uid="{C269C640-D10E-4983-9A4F-BF5DB40212F7}"/>
    <cellStyle name="Hyperlink 2 2 8" xfId="1989" xr:uid="{4631E64D-2D96-4AC6-AE0E-56B04ED6B0AC}"/>
    <cellStyle name="Hyperlink 2 3" xfId="1739" xr:uid="{2B5D9A0F-42B4-4183-929B-5DD72569507A}"/>
    <cellStyle name="Hyperlink 2 3 2" xfId="5038" xr:uid="{9DDAF9F8-5C06-4F74-8C2D-836051C29532}"/>
    <cellStyle name="Hyperlink 2 3 3" xfId="5098" xr:uid="{31C3F690-CD0C-4DE3-86A4-E7A0110CFCE9}"/>
    <cellStyle name="Hyperlink 2 3 4" xfId="4709" xr:uid="{C5317103-2586-4518-8874-DD9848D777DD}"/>
    <cellStyle name="Hyperlink 2 3 5" xfId="6641" xr:uid="{1A78C3F4-D4A1-44FC-A11E-FD93CCD89DB1}"/>
    <cellStyle name="Hyperlink 2 3 6" xfId="2254" xr:uid="{928FDFB8-106F-49E6-9A13-E5794B5EC778}"/>
    <cellStyle name="Hyperlink 2 4" xfId="3056" xr:uid="{0BBA9CAC-7C3F-440B-BF0B-11E69BD4512C}"/>
    <cellStyle name="Hyperlink 2 4 2" xfId="5070" xr:uid="{518F505C-96A3-4975-8384-2E4A690DCD7E}"/>
    <cellStyle name="Hyperlink 2 4 3" xfId="4525" xr:uid="{C8A478AE-D985-4CB2-9002-6CEF93E47601}"/>
    <cellStyle name="Hyperlink 2 5" xfId="4908" xr:uid="{1B8E56B3-0F34-499A-9068-14BA7A5A94A1}"/>
    <cellStyle name="Hyperlink 2 6" xfId="4919" xr:uid="{F470745D-A060-4058-8A92-5AEE386F1D67}"/>
    <cellStyle name="Hyperlink 2 7" xfId="3809" xr:uid="{F68074E5-A8A1-4811-B14A-2F7E3C17F5CB}"/>
    <cellStyle name="Hyperlink 2 8" xfId="4995" xr:uid="{F253950C-0008-42F4-999F-8D2B80C0C3F7}"/>
    <cellStyle name="Hyperlink 2 9" xfId="5007" xr:uid="{3FA056B0-DCEC-4214-B6A2-7613043D01CE}"/>
    <cellStyle name="Hyperlink 3" xfId="34" xr:uid="{CA1BD564-0CAF-4E9B-8B8B-8F38AF7EE4F4}"/>
    <cellStyle name="Hyperlink 3 10" xfId="2225" xr:uid="{D6942464-5220-4612-8ACD-F6BF1FB59742}"/>
    <cellStyle name="Hyperlink 3 2" xfId="72" xr:uid="{04940BB7-B84C-48AA-BE6E-EF9E8D5F4B01}"/>
    <cellStyle name="Hyperlink 3 2 2" xfId="5067" xr:uid="{FE0CEF5A-B7EA-4A1C-9B4D-9DDEFC44AF9F}"/>
    <cellStyle name="Hyperlink 3 2 3" xfId="5025" xr:uid="{606ABBE2-10A7-4A47-A601-02B069B6DF8B}"/>
    <cellStyle name="Hyperlink 3 2 4" xfId="3812" xr:uid="{A18EE030-3E2D-4AD8-8F0E-A866737FAC8F}"/>
    <cellStyle name="Hyperlink 3 3" xfId="1825" xr:uid="{C04A527F-463C-4B4A-9EC5-D7FAA2B8A622}"/>
    <cellStyle name="Hyperlink 3 3 2" xfId="4910" xr:uid="{9D8CABD0-E5E3-45F0-858F-6088B56A033B}"/>
    <cellStyle name="Hyperlink 3 3 3" xfId="6716" xr:uid="{0B774E49-F22B-4B49-A1BD-DD4C8888819A}"/>
    <cellStyle name="Hyperlink 3 3 4" xfId="3022" xr:uid="{C23AD666-CC9B-47F9-883B-D547F69D718C}"/>
    <cellStyle name="Hyperlink 3 4" xfId="1764" xr:uid="{0E3AB082-4827-40BB-8B7F-ECF12DB49834}"/>
    <cellStyle name="Hyperlink 3 4 2" xfId="6663" xr:uid="{665486DE-5832-41D1-99AD-B2CA5B1D835B}"/>
    <cellStyle name="Hyperlink 3 4 3" xfId="4964" xr:uid="{86E6CAC8-6C5A-490D-A7D8-64A822560493}"/>
    <cellStyle name="Hyperlink 3 5" xfId="3811" xr:uid="{83258090-0F23-41B9-85CD-7BC81C5D0C8E}"/>
    <cellStyle name="Hyperlink 3 6" xfId="4996" xr:uid="{5DF7E327-B892-4DB7-948D-393578EB84BA}"/>
    <cellStyle name="Hyperlink 3 7" xfId="5013" xr:uid="{93C5003A-D124-46DC-A8EE-945DC97DDC8D}"/>
    <cellStyle name="Hyperlink 3 8" xfId="3143" xr:uid="{ABBEEBAE-8E36-44F4-B586-479B25C3DD7F}"/>
    <cellStyle name="Hyperlink 3 9" xfId="2487" xr:uid="{CEDA53A3-7080-4D49-8DC0-1D6A041C6976}"/>
    <cellStyle name="Hyperlink 4" xfId="73" xr:uid="{D8F25DC5-0686-4861-BB6B-D1C468292F71}"/>
    <cellStyle name="Hyperlink 4 2" xfId="2953" xr:uid="{C5EC6159-C974-461C-A665-3795208D3270}"/>
    <cellStyle name="Hyperlink 4 2 2" xfId="5050" xr:uid="{FD72901B-4EF5-487D-BDED-EB4932D8E584}"/>
    <cellStyle name="Hyperlink 4 2 3" xfId="3813" xr:uid="{1D377650-CFE5-4A3E-9E53-B46FCAEC9E9B}"/>
    <cellStyle name="Hyperlink 4 3" xfId="5099" xr:uid="{14A71EBE-0F80-4F9D-95C8-4EB020111521}"/>
    <cellStyle name="Hyperlink 4 4" xfId="3146" xr:uid="{65905813-D244-4A7E-84BB-F021CBAB651E}"/>
    <cellStyle name="Hyperlink 4 5" xfId="2502" xr:uid="{C19DE2EC-9F5F-4FCF-9705-259FF4DC75CB}"/>
    <cellStyle name="Hyperlink 4 6" xfId="6077" xr:uid="{0822817A-26A6-4A27-AF2D-AD3CB96650B7}"/>
    <cellStyle name="Hyperlink 4 7" xfId="2255" xr:uid="{AFB375C1-8BBB-46F8-9BBA-8DF8563E84F2}"/>
    <cellStyle name="Hyperlink 5" xfId="81" xr:uid="{1804923F-30F9-4A3A-94CA-E3D95094DAC1}"/>
    <cellStyle name="Hyperlink 5 2" xfId="3053" xr:uid="{D5D61218-8704-4F17-A674-9180419D80B4}"/>
    <cellStyle name="Hyperlink 5 3" xfId="3814" xr:uid="{8FDE2BE1-0A78-425D-B60C-4EFBDD1D3084}"/>
    <cellStyle name="Hyperlink 5 4" xfId="6084" xr:uid="{1A38794D-11B3-48B5-8A8B-E594B4FDB60B}"/>
    <cellStyle name="Hyperlink 5 5" xfId="2575" xr:uid="{C626300A-00DA-4B3B-8450-DE3CD9296623}"/>
    <cellStyle name="Hyperlink 6" xfId="32" xr:uid="{8B8A826C-DBFB-44A1-ABFF-C32C6B207B83}"/>
    <cellStyle name="Hyperlink 6 2" xfId="5057" xr:uid="{726F615C-2E2F-49DF-842E-E14B0B5D04BB}"/>
    <cellStyle name="Hyperlink 6 3" xfId="3815" xr:uid="{08732D1B-3FDB-4ACD-BBA7-9C6E99E869BE}"/>
    <cellStyle name="Hyperlink 6 4" xfId="2991" xr:uid="{F188CFB2-5ECF-4357-9100-D9037EC11FBC}"/>
    <cellStyle name="Hyperlink 7" xfId="2260" xr:uid="{E53C6A81-6B57-45C6-84DC-B9C40AD9F942}"/>
    <cellStyle name="Hyperlink 7 2" xfId="5104" xr:uid="{26D8F3B5-2011-4424-93D2-C8F6238969C8}"/>
    <cellStyle name="Hyperlink 7 3" xfId="3816" xr:uid="{C6EC3940-800D-4E65-8115-4A3E1AEB0DE6}"/>
    <cellStyle name="Hyperlink 8" xfId="3817" xr:uid="{3620BD31-84F1-4634-A233-1E842FD0882B}"/>
    <cellStyle name="Hyperlink 9" xfId="3818" xr:uid="{AED84EAF-439D-411B-A320-D404A095A3D1}"/>
    <cellStyle name="Indent" xfId="301" xr:uid="{A0228982-9CC7-494D-B104-6F4634727546}"/>
    <cellStyle name="Info_Main" xfId="302" xr:uid="{2105A8A8-7DDD-42CA-B5D7-38753E6FE54C}"/>
    <cellStyle name="Input [yellow]" xfId="303" xr:uid="{23ECA94D-D038-45A7-9C03-0CC8B3D7E338}"/>
    <cellStyle name="Input [yellow] 10" xfId="1570" xr:uid="{C11BB727-1F65-45E5-B216-360F24CF41E8}"/>
    <cellStyle name="Input [yellow] 2" xfId="590" xr:uid="{29D25140-3743-447E-B592-28A09F2A0BA6}"/>
    <cellStyle name="Input [yellow] 2 10" xfId="1180" xr:uid="{6B5BCB8B-FBF9-420F-B9B3-5A55AE3AFBAE}"/>
    <cellStyle name="Input [yellow] 2 11" xfId="1043" xr:uid="{0B46820C-3904-4398-838F-FA5A3DCAE70A}"/>
    <cellStyle name="Input [yellow] 2 12" xfId="831" xr:uid="{53B89195-A690-4902-B0C0-064AA3097C5A}"/>
    <cellStyle name="Input [yellow] 2 13" xfId="1158" xr:uid="{DFD0CC62-FC17-4F73-9480-4BAAD2D2A4C2}"/>
    <cellStyle name="Input [yellow] 2 14" xfId="1291" xr:uid="{42FA0F21-F5C1-45EF-94E8-854CA2431C49}"/>
    <cellStyle name="Input [yellow] 2 15" xfId="822" xr:uid="{1786BCB9-EAC9-4D0C-8B8B-931E9EE8357F}"/>
    <cellStyle name="Input [yellow] 2 16" xfId="1359" xr:uid="{DCA1960D-C9F7-449D-971B-CB16FB7F101F}"/>
    <cellStyle name="Input [yellow] 2 17" xfId="783" xr:uid="{907CF6AB-C1C5-4847-BEB0-46207B81A430}"/>
    <cellStyle name="Input [yellow] 2 18" xfId="1196" xr:uid="{E54B0A4F-36C6-46A3-9E7F-6A2C9640AEB6}"/>
    <cellStyle name="Input [yellow] 2 19" xfId="852" xr:uid="{B42C0CC9-CCBB-4EA7-A44B-53C19B225E51}"/>
    <cellStyle name="Input [yellow] 2 2" xfId="1087" xr:uid="{073BB656-10C4-49FD-B789-E502C047F2A6}"/>
    <cellStyle name="Input [yellow] 2 2 2" xfId="2185" xr:uid="{303C3807-95C6-474C-83EF-5139E3D813FD}"/>
    <cellStyle name="Input [yellow] 2 2 2 2" xfId="7735" xr:uid="{C709F0C6-9CA9-4F4D-AA40-300B83686727}"/>
    <cellStyle name="Input [yellow] 2 2 2 2 2" xfId="8292" xr:uid="{764ACD43-A811-4F34-89E8-E870D96280D2}"/>
    <cellStyle name="Input [yellow] 2 2 2 3" xfId="7877" xr:uid="{326AD8F1-27D8-4548-8F47-6172438DF58A}"/>
    <cellStyle name="Input [yellow] 2 2 2 3 2" xfId="8430" xr:uid="{4329F78A-F64E-47A9-A093-DD60143CBF37}"/>
    <cellStyle name="Input [yellow] 2 2 2 4" xfId="7911" xr:uid="{193A4563-DBDE-4E1D-9318-44E5CCB45FE1}"/>
    <cellStyle name="Input [yellow] 2 2 2 4 2" xfId="8464" xr:uid="{D16B2581-FE7A-4297-9109-32531F3A5A71}"/>
    <cellStyle name="Input [yellow] 2 2 2 5" xfId="8010" xr:uid="{519C193F-0CB0-43FB-9982-5EBCD4B4CC44}"/>
    <cellStyle name="Input [yellow] 2 2 3" xfId="7529" xr:uid="{577C0616-8E27-4CE2-88B9-CDC335F3E690}"/>
    <cellStyle name="Input [yellow] 2 2 3 2" xfId="8250" xr:uid="{3AB6EDAF-F840-4139-AB7B-FEE6323BAA60}"/>
    <cellStyle name="Input [yellow] 2 2 4" xfId="7823" xr:uid="{2D275AEE-A3C3-4907-AFE5-6DC5B6D76F01}"/>
    <cellStyle name="Input [yellow] 2 2 4 2" xfId="8376" xr:uid="{B3B5B841-9864-447C-A529-CF62B9DA5EE4}"/>
    <cellStyle name="Input [yellow] 2 2 5" xfId="7866" xr:uid="{386E0742-F9EA-40B0-98B4-F40B78863C41}"/>
    <cellStyle name="Input [yellow] 2 2 5 2" xfId="8419" xr:uid="{64A5D6FD-7EAB-471E-92B1-BAFF061475B4}"/>
    <cellStyle name="Input [yellow] 2 2 6" xfId="1930" xr:uid="{4CF19249-1423-493E-BC95-CE79E6E091E6}"/>
    <cellStyle name="Input [yellow] 2 2 7" xfId="7970" xr:uid="{FB3811C1-F195-4856-8242-1B60B8701169}"/>
    <cellStyle name="Input [yellow] 2 20" xfId="1020" xr:uid="{80E0395B-A168-4B32-A927-3956A6536EF4}"/>
    <cellStyle name="Input [yellow] 2 21" xfId="1476" xr:uid="{4A338FE9-486A-40C7-87C5-B0E92E1DC141}"/>
    <cellStyle name="Input [yellow] 2 22" xfId="1236" xr:uid="{1769FB02-0C15-4355-A64D-245716FC0717}"/>
    <cellStyle name="Input [yellow] 2 23" xfId="1488" xr:uid="{923E81FE-9024-4049-B6A8-76D531AC2852}"/>
    <cellStyle name="Input [yellow] 2 24" xfId="779" xr:uid="{303C90E2-DCFF-49D9-BEEB-B7C5355D2C34}"/>
    <cellStyle name="Input [yellow] 2 25" xfId="1119" xr:uid="{CF586DD7-F665-4EBB-B7A1-452E4626768D}"/>
    <cellStyle name="Input [yellow] 2 26" xfId="1505" xr:uid="{C504F8CB-CFF7-4478-9A15-4F3391799A6C}"/>
    <cellStyle name="Input [yellow] 2 27" xfId="1407" xr:uid="{D6CC2A40-50F6-4A30-AB76-B5AF36BBC85E}"/>
    <cellStyle name="Input [yellow] 2 28" xfId="746" xr:uid="{C6EDC298-C2D9-4E55-9A46-B70E4200F24E}"/>
    <cellStyle name="Input [yellow] 2 29" xfId="1254" xr:uid="{05448194-D61E-47FB-A638-9CF08EF84B8D}"/>
    <cellStyle name="Input [yellow] 2 3" xfId="849" xr:uid="{85F02307-FCC4-48AA-B7EF-0BFEAAB46EC5}"/>
    <cellStyle name="Input [yellow] 2 3 2" xfId="2196" xr:uid="{07FCC5E0-207A-44FA-9F62-038DA318A336}"/>
    <cellStyle name="Input [yellow] 2 3 2 2" xfId="7745" xr:uid="{F96617AD-3919-4F40-AEC5-4894F2F257B6}"/>
    <cellStyle name="Input [yellow] 2 3 2 2 2" xfId="8302" xr:uid="{8E6DB972-7DDF-46D2-8ADB-A0F837481360}"/>
    <cellStyle name="Input [yellow] 2 3 2 3" xfId="7888" xr:uid="{E7E2C419-2F36-443A-96FF-E16B8F8A179E}"/>
    <cellStyle name="Input [yellow] 2 3 2 3 2" xfId="8441" xr:uid="{42AF8C2B-49F6-4D01-BB74-C0446DD28459}"/>
    <cellStyle name="Input [yellow] 2 3 2 4" xfId="7921" xr:uid="{690FCBA0-5D15-4635-AE22-C4511A198575}"/>
    <cellStyle name="Input [yellow] 2 3 2 4 2" xfId="8474" xr:uid="{104AF601-B859-483A-9415-7A169FEB8ED8}"/>
    <cellStyle name="Input [yellow] 2 3 2 5" xfId="8021" xr:uid="{6F5C73C4-351A-47A5-8C4C-ACB21F81248F}"/>
    <cellStyle name="Input [yellow] 2 3 3" xfId="7572" xr:uid="{ADF473D5-68FC-41C3-AC15-FA4B74BE7424}"/>
    <cellStyle name="Input [yellow] 2 3 3 2" xfId="8261" xr:uid="{BD652BE3-87D5-4C77-B0B3-6223FE6E04C3}"/>
    <cellStyle name="Input [yellow] 2 3 4" xfId="7835" xr:uid="{77552EF7-9705-4221-9D2C-8B212512E1D8}"/>
    <cellStyle name="Input [yellow] 2 3 4 2" xfId="8388" xr:uid="{5151026E-1E5B-4CC9-B21F-DB21288048FD}"/>
    <cellStyle name="Input [yellow] 2 3 5" xfId="7064" xr:uid="{6E2676E0-014A-41B5-BD74-B64A63FFE001}"/>
    <cellStyle name="Input [yellow] 2 3 5 2" xfId="8165" xr:uid="{8339B674-E4A7-4DB4-AAA0-8BC42C771418}"/>
    <cellStyle name="Input [yellow] 2 3 6" xfId="1980" xr:uid="{6981B1AD-E7E8-4B5D-8D46-5C39E72CDD7D}"/>
    <cellStyle name="Input [yellow] 2 3 7" xfId="7981" xr:uid="{CA1EC991-ECA3-49BA-8649-15A46958DA92}"/>
    <cellStyle name="Input [yellow] 2 30" xfId="1587" xr:uid="{D3328640-7DCE-4F55-AD1A-D18F2DCE2A81}"/>
    <cellStyle name="Input [yellow] 2 31" xfId="1567" xr:uid="{E4DFFACF-1026-4CC2-B5E5-D4751F189AA8}"/>
    <cellStyle name="Input [yellow] 2 4" xfId="776" xr:uid="{A484BFB1-0B3F-4B5F-8D3B-77B8249B8C14}"/>
    <cellStyle name="Input [yellow] 2 4 2" xfId="2209" xr:uid="{B2416626-FE02-428C-B190-635555C8854A}"/>
    <cellStyle name="Input [yellow] 2 4 2 2" xfId="7758" xr:uid="{61975E3F-F7B1-41E7-B2A7-8794580627E1}"/>
    <cellStyle name="Input [yellow] 2 4 2 2 2" xfId="8315" xr:uid="{B1D5E795-BD17-407E-9380-A88491E20746}"/>
    <cellStyle name="Input [yellow] 2 4 2 3" xfId="7901" xr:uid="{114EEE03-744D-408E-B9D3-3D6E55498A85}"/>
    <cellStyle name="Input [yellow] 2 4 2 3 2" xfId="8454" xr:uid="{47654879-6BF3-454D-B436-7C681BBCD057}"/>
    <cellStyle name="Input [yellow] 2 4 2 4" xfId="7934" xr:uid="{90A49208-EE0C-441C-81DD-48517F57E8A1}"/>
    <cellStyle name="Input [yellow] 2 4 2 4 2" xfId="8487" xr:uid="{B680BEB9-81B8-4E83-8D04-880CE3E0C53E}"/>
    <cellStyle name="Input [yellow] 2 4 2 5" xfId="8034" xr:uid="{5292FDEB-6393-42BA-9CBE-E2BA49D43B03}"/>
    <cellStyle name="Input [yellow] 2 4 3" xfId="7649" xr:uid="{E09C208D-381A-4376-9F25-465D83A52B07}"/>
    <cellStyle name="Input [yellow] 2 4 3 2" xfId="8274" xr:uid="{A4AD6891-3EB7-416C-824C-1C7AE975D70C}"/>
    <cellStyle name="Input [yellow] 2 4 4" xfId="7854" xr:uid="{A9753615-0756-467A-9CF2-2EA2C0560BB1}"/>
    <cellStyle name="Input [yellow] 2 4 4 2" xfId="8407" xr:uid="{737B73BE-D98C-42B2-9806-75A5B9DFDB91}"/>
    <cellStyle name="Input [yellow] 2 4 5" xfId="7778" xr:uid="{263826E1-731D-4A11-AD04-63834FCB6DD2}"/>
    <cellStyle name="Input [yellow] 2 4 5 2" xfId="8331" xr:uid="{C7C93047-A92F-4599-BD82-B175F619B2C3}"/>
    <cellStyle name="Input [yellow] 2 4 6" xfId="2066" xr:uid="{8FF43A44-4AFE-4948-B227-F225C187B8E1}"/>
    <cellStyle name="Input [yellow] 2 4 7" xfId="7994" xr:uid="{AF654434-0C5E-41CA-82B0-986C9E321EFF}"/>
    <cellStyle name="Input [yellow] 2 5" xfId="923" xr:uid="{66679AD0-9829-4069-A83F-15C75CD33571}"/>
    <cellStyle name="Input [yellow] 2 5 2" xfId="7389" xr:uid="{6B2A57A9-9DA3-46B8-BF44-073AA7746070}"/>
    <cellStyle name="Input [yellow] 2 5 2 2" xfId="8225" xr:uid="{4F99E1B3-98EA-45FA-ACFF-2779747B1626}"/>
    <cellStyle name="Input [yellow] 2 5 3" xfId="7786" xr:uid="{051F6F7F-2858-40FC-8E23-4E24DEE44694}"/>
    <cellStyle name="Input [yellow] 2 5 3 2" xfId="8339" xr:uid="{5AFB981D-FD1D-41C6-9415-D57EC8396E0F}"/>
    <cellStyle name="Input [yellow] 2 5 4" xfId="7815" xr:uid="{6F558619-8C62-4ED2-8BD2-D75B540DF568}"/>
    <cellStyle name="Input [yellow] 2 5 4 2" xfId="8368" xr:uid="{B66B685E-3D9D-42AF-8CE9-51062057E27F}"/>
    <cellStyle name="Input [yellow] 2 5 5" xfId="6628" xr:uid="{05C9D4EC-616D-4609-B37D-C1E0A2BDD301}"/>
    <cellStyle name="Input [yellow] 2 5 5 2" xfId="8130" xr:uid="{5D9A5647-CA65-45F3-9781-8377AC3828EC}"/>
    <cellStyle name="Input [yellow] 2 5 6" xfId="1726" xr:uid="{350F9CC0-790D-48E6-9EE6-D0A5D24419A5}"/>
    <cellStyle name="Input [yellow] 2 5 7" xfId="7950" xr:uid="{B8E7C895-56CB-496F-B8FE-0FBF7486BEB2}"/>
    <cellStyle name="Input [yellow] 2 6" xfId="1213" xr:uid="{5B0F4206-FF11-4D55-B2EF-43AB7CC793F9}"/>
    <cellStyle name="Input [yellow] 2 6 2" xfId="7226" xr:uid="{E2052E20-AE68-4277-A976-A09808C5203D}"/>
    <cellStyle name="Input [yellow] 2 6 3" xfId="8203" xr:uid="{F89324B6-871D-4F2A-8C6C-63FA976F6B05}"/>
    <cellStyle name="Input [yellow] 2 7" xfId="1167" xr:uid="{AB45F884-9A12-4C83-B2E6-8B58CE3B51D9}"/>
    <cellStyle name="Input [yellow] 2 7 2" xfId="7812" xr:uid="{E07CA63B-C089-431B-872E-16A3245241A8}"/>
    <cellStyle name="Input [yellow] 2 7 3" xfId="8365" xr:uid="{B0393390-9647-40E3-B12A-9B10FD79F10D}"/>
    <cellStyle name="Input [yellow] 2 8" xfId="725" xr:uid="{A8B4B43E-B512-4ABB-BCE4-A5BF4465FB35}"/>
    <cellStyle name="Input [yellow] 2 9" xfId="1268" xr:uid="{2D2D9501-866E-4671-89A6-C9D34EBB7CE0}"/>
    <cellStyle name="Input [yellow] 3" xfId="599" xr:uid="{C2B33614-7744-46CB-8B6B-AE27E542E63A}"/>
    <cellStyle name="Input [yellow] 3 10" xfId="1252" xr:uid="{2DB47724-8A33-4C16-A225-ADE9F81E76BB}"/>
    <cellStyle name="Input [yellow] 3 11" xfId="868" xr:uid="{B0DB31CD-6FED-4796-8222-E757AB41FC17}"/>
    <cellStyle name="Input [yellow] 3 12" xfId="1203" xr:uid="{2B2FB7E2-249E-4593-86E6-893E3ED10348}"/>
    <cellStyle name="Input [yellow] 3 13" xfId="1061" xr:uid="{357A5FA9-5C44-4BBA-8642-9661C90BE3E5}"/>
    <cellStyle name="Input [yellow] 3 14" xfId="837" xr:uid="{B438327D-5795-4820-B172-4ABE260EF2E8}"/>
    <cellStyle name="Input [yellow] 3 15" xfId="1098" xr:uid="{7A22AD20-6A5F-48E3-AD03-8ED0C4C66CDA}"/>
    <cellStyle name="Input [yellow] 3 16" xfId="1301" xr:uid="{6D8D4629-A9F2-4D30-8894-FCFF907F4134}"/>
    <cellStyle name="Input [yellow] 3 17" xfId="1199" xr:uid="{DE40AB51-C450-4941-BCCD-E037FCC219EE}"/>
    <cellStyle name="Input [yellow] 3 18" xfId="1266" xr:uid="{E501CC6A-51A0-4F67-BB2B-4FFEB46CC016}"/>
    <cellStyle name="Input [yellow] 3 19" xfId="1192" xr:uid="{B1D8E3B7-2B17-4B1C-B491-250EC13D2D43}"/>
    <cellStyle name="Input [yellow] 3 2" xfId="1096" xr:uid="{FEFC9C83-0161-4FC1-8DA5-8F6F9E147033}"/>
    <cellStyle name="Input [yellow] 3 2 2" xfId="7657" xr:uid="{ADEE9185-0513-49CB-A159-7E55B2A65091}"/>
    <cellStyle name="Input [yellow] 3 2 2 2" xfId="8282" xr:uid="{B43C09AA-463D-433D-9BF6-0D94D1F909F6}"/>
    <cellStyle name="Input [yellow] 3 2 3" xfId="7862" xr:uid="{9B381CD5-02EC-41DF-9C1D-E51C7360F5E7}"/>
    <cellStyle name="Input [yellow] 3 2 3 2" xfId="8415" xr:uid="{C35E8939-C942-440C-9BAC-17E30D623CA9}"/>
    <cellStyle name="Input [yellow] 3 2 4" xfId="7126" xr:uid="{DB857DD8-58EE-418E-B915-DCD57550A3CD}"/>
    <cellStyle name="Input [yellow] 3 2 4 2" xfId="8173" xr:uid="{4267F589-6681-4500-A9DA-1AA39DEA717D}"/>
    <cellStyle name="Input [yellow] 3 2 5" xfId="6278" xr:uid="{9FBED41B-6C50-4D30-8548-1AE223571387}"/>
    <cellStyle name="Input [yellow] 3 2 5 2" xfId="8121" xr:uid="{387EDA51-F4A7-47F3-A003-52A1D66397A4}"/>
    <cellStyle name="Input [yellow] 3 2 6" xfId="2074" xr:uid="{4CDFBCB3-A1BF-4041-8E11-50AB52369E75}"/>
    <cellStyle name="Input [yellow] 3 2 7" xfId="8002" xr:uid="{ECED426F-F00E-4F21-84C4-3543749DF0D0}"/>
    <cellStyle name="Input [yellow] 3 20" xfId="1123" xr:uid="{DCEB51DE-2A64-4434-8EC3-351496FE68B0}"/>
    <cellStyle name="Input [yellow] 3 21" xfId="1434" xr:uid="{CB60BFDF-023B-43A4-8299-30E54AC9398E}"/>
    <cellStyle name="Input [yellow] 3 22" xfId="1379" xr:uid="{548B7413-E267-4BB2-AA3F-90C01C6228B0}"/>
    <cellStyle name="Input [yellow] 3 23" xfId="1230" xr:uid="{AB6DF812-AF00-4DBC-B055-FA2797018FF2}"/>
    <cellStyle name="Input [yellow] 3 24" xfId="1111" xr:uid="{71F6E62F-7A6E-4164-8D69-B3E40B7308D1}"/>
    <cellStyle name="Input [yellow] 3 25" xfId="875" xr:uid="{E94004E7-CD2C-41CB-ABD3-1E98377577FB}"/>
    <cellStyle name="Input [yellow] 3 26" xfId="1154" xr:uid="{855C163C-09A7-464B-8E8F-2C13F8A50CBF}"/>
    <cellStyle name="Input [yellow] 3 27" xfId="1416" xr:uid="{CE294691-1499-4FFE-ADE3-3141D5CD0B1A}"/>
    <cellStyle name="Input [yellow] 3 28" xfId="1256" xr:uid="{86D5A111-2C52-4142-B486-5C852054D183}"/>
    <cellStyle name="Input [yellow] 3 29" xfId="1384" xr:uid="{E1B39CC7-E00F-4D34-95DB-CF342825CCD6}"/>
    <cellStyle name="Input [yellow] 3 3" xfId="840" xr:uid="{85795C30-38C0-4ED5-8574-170B6B0102B3}"/>
    <cellStyle name="Input [yellow] 3 3 2" xfId="7761" xr:uid="{F8785920-6993-4AD4-AF13-A8A45C7DDFAD}"/>
    <cellStyle name="Input [yellow] 3 3 2 2" xfId="8318" xr:uid="{6D4E0F66-46FF-4786-94F7-3CE57680562F}"/>
    <cellStyle name="Input [yellow] 3 3 3" xfId="7904" xr:uid="{6637EF09-3EB2-44E4-8BB7-3804255CDE67}"/>
    <cellStyle name="Input [yellow] 3 3 3 2" xfId="8457" xr:uid="{6D0C836F-4818-41C5-A0E5-76D5F0F0E59C}"/>
    <cellStyle name="Input [yellow] 3 3 4" xfId="7937" xr:uid="{CE02F0FD-CB8E-47CE-9F00-E3422A2071DB}"/>
    <cellStyle name="Input [yellow] 3 3 4 2" xfId="8490" xr:uid="{167CD799-D1A2-4F72-B72D-290B863AA177}"/>
    <cellStyle name="Input [yellow] 3 3 5" xfId="2212" xr:uid="{EB5AD11D-7CDC-4F7E-A248-BE07EE86F859}"/>
    <cellStyle name="Input [yellow] 3 3 6" xfId="8037" xr:uid="{A2C8FC9D-DC9D-4216-960C-FA729FBB931C}"/>
    <cellStyle name="Input [yellow] 3 30" xfId="1596" xr:uid="{D40E5AAB-0F4B-483C-9749-520B372BA0A7}"/>
    <cellStyle name="Input [yellow] 3 31" xfId="1558" xr:uid="{0D022978-4563-417A-AD96-224A5944744C}"/>
    <cellStyle name="Input [yellow] 3 4" xfId="1083" xr:uid="{6773F6BA-C2DB-4D0C-93EF-4FDDD4BB7A76}"/>
    <cellStyle name="Input [yellow] 3 4 2" xfId="7235" xr:uid="{130FFE05-0D5C-47D5-A5EC-5F548CCB55CD}"/>
    <cellStyle name="Input [yellow] 3 4 3" xfId="8212" xr:uid="{35FC900A-1FB3-46D8-80EA-17C6882697A3}"/>
    <cellStyle name="Input [yellow] 3 5" xfId="854" xr:uid="{775B877C-EF7B-40D4-8FB0-50BC38579740}"/>
    <cellStyle name="Input [yellow] 3 5 2" xfId="7430" xr:uid="{0D311AAE-CDB3-43F0-8586-B4816CCE79A9}"/>
    <cellStyle name="Input [yellow] 3 5 3" xfId="8238" xr:uid="{1EDEC6C8-58DA-4894-B2E6-039F8D8207B7}"/>
    <cellStyle name="Input [yellow] 3 6" xfId="1127" xr:uid="{B16B9E05-7A2D-46C8-82AD-106DC703ECDD}"/>
    <cellStyle name="Input [yellow] 3 6 2" xfId="7848" xr:uid="{A5006892-561A-4584-9391-A20F3602EE0A}"/>
    <cellStyle name="Input [yellow] 3 6 3" xfId="8401" xr:uid="{2EE8757B-EEC2-4760-BE3C-36995E29362D}"/>
    <cellStyle name="Input [yellow] 3 7" xfId="1142" xr:uid="{9248E821-E19C-4127-BD0B-619E87F7B2AD}"/>
    <cellStyle name="Input [yellow] 3 8" xfId="743" xr:uid="{87463488-AB6C-432C-975D-2F7AD58A556A}"/>
    <cellStyle name="Input [yellow] 3 9" xfId="726" xr:uid="{71C5C1C1-B6C5-42D2-B60E-F7F19B8264FA}"/>
    <cellStyle name="Input [yellow] 4" xfId="644" xr:uid="{5DD724F2-5F34-40AC-A5DA-A12321B4D6C7}"/>
    <cellStyle name="Input [yellow] 4 10" xfId="1311" xr:uid="{66052A54-3CF5-40F3-B5F7-2821BF08313B}"/>
    <cellStyle name="Input [yellow] 4 11" xfId="869" xr:uid="{2A29BEE6-B765-4DCB-A669-AA54DCDCE957}"/>
    <cellStyle name="Input [yellow] 4 12" xfId="1261" xr:uid="{3C6A21E7-3A38-4D14-8CD3-7045C5902B2B}"/>
    <cellStyle name="Input [yellow] 4 13" xfId="1257" xr:uid="{E6A5B4B4-1A66-4D78-8D06-23D46B1D6468}"/>
    <cellStyle name="Input [yellow] 4 14" xfId="892" xr:uid="{8ADDD013-AD64-4715-8959-077D19F7EAD1}"/>
    <cellStyle name="Input [yellow] 4 15" xfId="1375" xr:uid="{F5DCDAA1-D372-4089-AC2F-1DB6CCEE0A52}"/>
    <cellStyle name="Input [yellow] 4 16" xfId="1297" xr:uid="{511F2313-0F3C-4783-9302-A0859490D5F5}"/>
    <cellStyle name="Input [yellow] 4 17" xfId="908" xr:uid="{A9FA860C-07EF-4BF1-9080-2B5A2111A0AA}"/>
    <cellStyle name="Input [yellow] 4 18" xfId="1108" xr:uid="{360B75F5-4593-460B-B093-103964BC8B76}"/>
    <cellStyle name="Input [yellow] 4 19" xfId="799" xr:uid="{CDB9C789-FA5E-44CB-BBCB-6AE26A04D00A}"/>
    <cellStyle name="Input [yellow] 4 2" xfId="1130" xr:uid="{CCF408C5-DBD5-4917-8AC8-252C01491D6A}"/>
    <cellStyle name="Input [yellow] 4 2 2" xfId="6450" xr:uid="{FF81F99C-4CF2-4392-A0EC-3BC22386013F}"/>
    <cellStyle name="Input [yellow] 4 2 3" xfId="8128" xr:uid="{ADFDF7A9-8422-432C-8C50-F2CFCF390A26}"/>
    <cellStyle name="Input [yellow] 4 20" xfId="1212" xr:uid="{FC68779C-197D-4551-AC23-B82BFEBCD986}"/>
    <cellStyle name="Input [yellow] 4 21" xfId="1172" xr:uid="{4973D31F-816F-4484-BBFC-0CF2BD0AE111}"/>
    <cellStyle name="Input [yellow] 4 22" xfId="1137" xr:uid="{A92E434D-D1C2-4149-8CBB-F187303F1A16}"/>
    <cellStyle name="Input [yellow] 4 23" xfId="1494" xr:uid="{123C3192-9309-471C-BBF5-C155DC2B3305}"/>
    <cellStyle name="Input [yellow] 4 24" xfId="1490" xr:uid="{39B3707A-D30B-4B89-9285-8CCE7DD28DDD}"/>
    <cellStyle name="Input [yellow] 4 25" xfId="1380" xr:uid="{73279659-91C4-4E62-8F07-B02EEA456F87}"/>
    <cellStyle name="Input [yellow] 4 26" xfId="712" xr:uid="{00E0BA55-73F9-4277-828C-56730BD27045}"/>
    <cellStyle name="Input [yellow] 4 27" xfId="1603" xr:uid="{05EDD729-B105-45F6-B741-90E6F8356A6F}"/>
    <cellStyle name="Input [yellow] 4 28" xfId="1553" xr:uid="{6DC470E2-B12A-48AE-B04E-D5808A838D0C}"/>
    <cellStyle name="Input [yellow] 4 3" xfId="816" xr:uid="{A46EDFBE-B3D8-41CC-9186-7227A3F7FF1F}"/>
    <cellStyle name="Input [yellow] 4 3 2" xfId="7255" xr:uid="{A95743DB-124B-47A6-AED0-0A30E4579DCE}"/>
    <cellStyle name="Input [yellow] 4 3 3" xfId="8218" xr:uid="{4214BB1E-FEDE-44E6-B9AD-F7CD0D5506E8}"/>
    <cellStyle name="Input [yellow] 4 4" xfId="730" xr:uid="{A846178B-E7FB-41B0-A0EF-EFC8FD379BED}"/>
    <cellStyle name="Input [yellow] 4 4 2" xfId="7769" xr:uid="{48BB2494-6742-460C-AF89-1B350343D4A1}"/>
    <cellStyle name="Input [yellow] 4 4 3" xfId="8322" xr:uid="{7BBA4E25-D9B8-45B7-A252-64B93F600E8B}"/>
    <cellStyle name="Input [yellow] 4 5" xfId="1000" xr:uid="{3704196D-B83E-48F2-B81D-558624B369C9}"/>
    <cellStyle name="Input [yellow] 4 5 2" xfId="7869" xr:uid="{964D9EAA-B6B3-4CE7-A547-7C334EC01350}"/>
    <cellStyle name="Input [yellow] 4 5 3" xfId="8422" xr:uid="{5005AB49-878F-491E-A946-CBCEEB04E1FD}"/>
    <cellStyle name="Input [yellow] 4 6" xfId="1164" xr:uid="{E50592C8-2CEC-495E-B4F9-53054D6A44E8}"/>
    <cellStyle name="Input [yellow] 4 6 2" xfId="6147" xr:uid="{E593EC80-2A12-4B93-A5E8-D5CD69E8E9A0}"/>
    <cellStyle name="Input [yellow] 4 6 3" xfId="8093" xr:uid="{B5866F86-F830-4CC4-AF4A-7911934EFD7F}"/>
    <cellStyle name="Input [yellow] 4 7" xfId="1177" xr:uid="{67F11B2F-82A9-4172-833B-3012744B6D57}"/>
    <cellStyle name="Input [yellow] 4 8" xfId="1113" xr:uid="{F9A93D93-A1CD-43C1-B908-6085E6EEF8BB}"/>
    <cellStyle name="Input [yellow] 4 9" xfId="1225" xr:uid="{F8B42817-43F6-4F3D-9ADE-2B30C1167CE2}"/>
    <cellStyle name="Input [yellow] 5" xfId="888" xr:uid="{8217E3D9-7CA0-4BC3-A1CE-A5A50014E293}"/>
    <cellStyle name="Input [yellow] 5 2" xfId="2180" xr:uid="{F8689E49-140C-4D6C-9EB0-5746F984BE28}"/>
    <cellStyle name="Input [yellow] 5 2 2" xfId="7730" xr:uid="{16FCB628-044C-45AA-954F-1C1274F3A4E6}"/>
    <cellStyle name="Input [yellow] 5 2 2 2" xfId="8287" xr:uid="{3FD76981-B24B-42EC-AC53-851D37EED578}"/>
    <cellStyle name="Input [yellow] 5 2 3" xfId="7872" xr:uid="{815D7242-FFC7-431B-9B8A-611DC3C310C9}"/>
    <cellStyle name="Input [yellow] 5 2 3 2" xfId="8425" xr:uid="{AF6C4089-FFF5-44A2-B160-5D5DF3B65739}"/>
    <cellStyle name="Input [yellow] 5 2 4" xfId="7906" xr:uid="{75914EE9-CBB5-481A-B1A7-73B949BC2DCF}"/>
    <cellStyle name="Input [yellow] 5 2 4 2" xfId="8459" xr:uid="{161BA768-11C5-4BC7-8CE0-060E65505487}"/>
    <cellStyle name="Input [yellow] 5 2 5" xfId="8005" xr:uid="{96868EE0-9ECC-49F9-939D-CC07957E8716}"/>
    <cellStyle name="Input [yellow] 5 3" xfId="7446" xr:uid="{C5CFAA83-0D2F-4D6B-9D6B-934A261CB2A4}"/>
    <cellStyle name="Input [yellow] 5 3 2" xfId="8245" xr:uid="{E8AB43A5-A16B-4A61-BC4E-136A6B783C42}"/>
    <cellStyle name="Input [yellow] 5 4" xfId="7809" xr:uid="{F7547CA3-728A-4B2B-8BA6-EFF5A4C890BB}"/>
    <cellStyle name="Input [yellow] 5 4 2" xfId="8362" xr:uid="{6EAD10DA-405E-416A-A5B0-D2D9E7ECB098}"/>
    <cellStyle name="Input [yellow] 5 5" xfId="7776" xr:uid="{0F5096B6-EF8F-407E-BA83-A1707BF49718}"/>
    <cellStyle name="Input [yellow] 5 5 2" xfId="8329" xr:uid="{720F7B36-230C-4699-9A0D-B0B8F8F71EDC}"/>
    <cellStyle name="Input [yellow] 5 6" xfId="1817" xr:uid="{398F233E-1B1B-44C8-9F95-C7837F809043}"/>
    <cellStyle name="Input [yellow] 5 7" xfId="7965" xr:uid="{FF2A1191-8ABA-44A2-9D5B-A4D2D559C039}"/>
    <cellStyle name="Input [yellow] 6" xfId="715" xr:uid="{25FB5451-BCAA-4023-AF9A-15FA75DF547B}"/>
    <cellStyle name="Input [yellow] 6 2" xfId="6346" xr:uid="{BEBE227B-3A0A-49D9-8FB5-5659C1B8BC3B}"/>
    <cellStyle name="Input [yellow] 6 3" xfId="8122" xr:uid="{6369DA7F-3308-493F-9239-87F2A093C72B}"/>
    <cellStyle name="Input [yellow] 7" xfId="1184" xr:uid="{CF28AB90-009A-4318-8C4D-3F56CD95F382}"/>
    <cellStyle name="Input [yellow] 8" xfId="1241" xr:uid="{432082D0-0E64-40AC-8C2D-1AD356044B53}"/>
    <cellStyle name="Input [yellow] 9" xfId="870" xr:uid="{6F4D7BBB-79C5-4F79-8763-C2D8A5432263}"/>
    <cellStyle name="Input 10" xfId="4352" xr:uid="{BD959350-FD8C-42A8-824F-F928AEDF35BF}"/>
    <cellStyle name="Input 10 2" xfId="8069" xr:uid="{AA7D815E-F337-49C5-979F-9C15F69A22FE}"/>
    <cellStyle name="Input 11" xfId="4346" xr:uid="{7B13CF4D-BC16-45A4-955C-F593B49FF7E1}"/>
    <cellStyle name="Input 11 2" xfId="8063" xr:uid="{D533269D-D542-42BA-A590-C184E355A085}"/>
    <cellStyle name="Input 12" xfId="4351" xr:uid="{BF6BCAC4-7511-4D48-BA8E-6A55AA33D8D4}"/>
    <cellStyle name="Input 12 2" xfId="8068" xr:uid="{A120C359-20A7-471A-971E-1573938DCBCA}"/>
    <cellStyle name="Input 13" xfId="4347" xr:uid="{F5FADB38-7EE8-4343-8744-C474D58033C8}"/>
    <cellStyle name="Input 13 2" xfId="8064" xr:uid="{F47B7E1E-C779-4602-B2F7-FBF55B2B97B6}"/>
    <cellStyle name="Input 14" xfId="4350" xr:uid="{6F7D67D3-B463-4B1A-B04C-1DB63A76126A}"/>
    <cellStyle name="Input 14 2" xfId="8067" xr:uid="{9B4EE381-BEB8-40A2-AE7B-25D375099E22}"/>
    <cellStyle name="Input 15" xfId="4348" xr:uid="{A0D330D1-2133-4D36-A5AB-4426A2E07B53}"/>
    <cellStyle name="Input 15 2" xfId="8065" xr:uid="{D3AA631F-819D-4714-B5EF-6E1328B6244D}"/>
    <cellStyle name="Input 16" xfId="4349" xr:uid="{89781079-1958-41F1-AFA0-C1300B81D216}"/>
    <cellStyle name="Input 16 2" xfId="8066" xr:uid="{AEFD3D7C-73B8-49D2-A93E-98BC93E19281}"/>
    <cellStyle name="Input 17" xfId="4489" xr:uid="{1BB34290-C7F7-47CA-8646-CB0E37D47674}"/>
    <cellStyle name="Input 17 2" xfId="8088" xr:uid="{B59C0693-917B-412A-A111-EECC4BA2CA5A}"/>
    <cellStyle name="Input 18" xfId="4467" xr:uid="{425E7875-846F-41B7-BBC9-5F534477A6D0}"/>
    <cellStyle name="Input 18 2" xfId="8073" xr:uid="{33B05E06-99EB-477E-9D91-A2D04D84C51B}"/>
    <cellStyle name="Input 19" xfId="4488" xr:uid="{B009B602-D226-422D-9E9C-70FEF97CA833}"/>
    <cellStyle name="Input 19 2" xfId="8087" xr:uid="{DED90FA7-1089-42DE-9A24-BDF71027BDF5}"/>
    <cellStyle name="Input 2" xfId="3820" xr:uid="{7AB091A6-2DC6-4152-A74C-2BDD393E6E82}"/>
    <cellStyle name="Input 2 2" xfId="3821" xr:uid="{6F779FD5-1C8D-4DB8-928D-8B740068D301}"/>
    <cellStyle name="Input 2 3" xfId="4958" xr:uid="{A76B9098-2008-4FA2-B84D-BAAE9190B831}"/>
    <cellStyle name="Input 20" xfId="4469" xr:uid="{4FEBB1E0-A357-4968-9887-B83C0302DE37}"/>
    <cellStyle name="Input 20 2" xfId="8074" xr:uid="{EAB2A83D-6CC6-4120-A06E-9DBA124ED10B}"/>
    <cellStyle name="Input 21" xfId="4487" xr:uid="{5E47F043-476B-4257-A118-AB6FB0F4EAB7}"/>
    <cellStyle name="Input 21 2" xfId="8086" xr:uid="{3467DFAD-6171-49B7-BA47-8D9FF7DF9468}"/>
    <cellStyle name="Input 22" xfId="4470" xr:uid="{2FB461C2-98D8-4E61-A02D-B38551254E82}"/>
    <cellStyle name="Input 22 2" xfId="8075" xr:uid="{BCFEA323-C8D8-46EF-9A14-94FF31A3DE02}"/>
    <cellStyle name="Input 23" xfId="4486" xr:uid="{16605456-8CAF-4E14-9293-47EAEEB992E4}"/>
    <cellStyle name="Input 23 2" xfId="8085" xr:uid="{F25CAEBD-356E-4B3F-96A5-51C76202DCF8}"/>
    <cellStyle name="Input 24" xfId="4471" xr:uid="{E4E30BAD-6414-4051-8541-1DFF2D06EC05}"/>
    <cellStyle name="Input 24 2" xfId="8076" xr:uid="{4821D8B2-8DE7-48F4-828B-8507EBF42EAA}"/>
    <cellStyle name="Input 25" xfId="4485" xr:uid="{B62E8581-B74C-4A63-B948-B117F2EBBEEF}"/>
    <cellStyle name="Input 25 2" xfId="8084" xr:uid="{5EAE1FB6-9E3B-4511-B7DA-C5E0720D9E5A}"/>
    <cellStyle name="Input 26" xfId="4472" xr:uid="{0547A8C9-6F4C-4AE2-82D7-59DDC40DE26C}"/>
    <cellStyle name="Input 26 2" xfId="8077" xr:uid="{DDCD124A-D234-4968-9959-0FB3D7068C6C}"/>
    <cellStyle name="Input 27" xfId="4484" xr:uid="{29F900AA-4137-419A-8582-350CEB30C9F6}"/>
    <cellStyle name="Input 27 2" xfId="8083" xr:uid="{7E2116F8-7EB1-4348-9555-790DA78B698C}"/>
    <cellStyle name="Input 28" xfId="4476" xr:uid="{45FC8B58-6A73-4A81-8ACF-64A6BD9E878F}"/>
    <cellStyle name="Input 28 2" xfId="8078" xr:uid="{363E1C31-698C-4659-AEEE-AAD1743A8905}"/>
    <cellStyle name="Input 29" xfId="4483" xr:uid="{69A9A6A1-0687-42D5-99F4-91B2BCD41E54}"/>
    <cellStyle name="Input 29 2" xfId="8082" xr:uid="{5C2AA502-4F60-4880-B847-2CC432FCD6D1}"/>
    <cellStyle name="Input 3" xfId="3819" xr:uid="{442FA232-2259-4153-9599-FC9E260F63A4}"/>
    <cellStyle name="Input 3 2" xfId="8041" xr:uid="{79265FE5-154A-452C-9536-4CE56516DC37}"/>
    <cellStyle name="Input 30" xfId="4480" xr:uid="{A1C3DDA1-C192-424E-879D-7EC42999A140}"/>
    <cellStyle name="Input 30 2" xfId="8079" xr:uid="{316435BF-5D5F-47B5-952C-B1E08D489015}"/>
    <cellStyle name="Input 31" xfId="4482" xr:uid="{253E7FC5-E6A9-4E3B-A9D7-E27A53BACD8C}"/>
    <cellStyle name="Input 31 2" xfId="8081" xr:uid="{972A45AE-C55C-4417-AE11-1F8CED1BEAEF}"/>
    <cellStyle name="Input 32" xfId="4481" xr:uid="{D22BBA23-D764-4A53-A635-CC78E6EE0CA0}"/>
    <cellStyle name="Input 32 2" xfId="8080" xr:uid="{51A7816D-D419-4CFB-A531-2A0C8D36DC28}"/>
    <cellStyle name="Input 4" xfId="4355" xr:uid="{447341CB-9A58-43A0-98FA-C5BFDEBACA84}"/>
    <cellStyle name="Input 4 2" xfId="8072" xr:uid="{DE1218D1-91BF-45B2-81E2-EC5B17A1DDAB}"/>
    <cellStyle name="Input 5" xfId="4343" xr:uid="{838A19A2-17E4-4600-839E-8056FE6256CD}"/>
    <cellStyle name="Input 5 2" xfId="8060" xr:uid="{EA139617-1886-4B39-A45F-F7C196C845FA}"/>
    <cellStyle name="Input 6" xfId="4354" xr:uid="{022421D7-EB8B-4BDB-A2E5-40800281D4F3}"/>
    <cellStyle name="Input 6 2" xfId="8071" xr:uid="{2501A17A-7291-4A4D-ADE8-199A9153E16E}"/>
    <cellStyle name="Input 7" xfId="4344" xr:uid="{2B3D0F0B-4EFC-4DC2-B43C-9470F7171E24}"/>
    <cellStyle name="Input 7 2" xfId="8061" xr:uid="{B51B9575-8641-49FC-8602-D40655417B4A}"/>
    <cellStyle name="Input 8" xfId="4353" xr:uid="{36C7A5F5-30A0-4F33-93AF-51871B890CCA}"/>
    <cellStyle name="Input 8 2" xfId="8070" xr:uid="{157EA239-8C93-4C08-8077-15F46BE09F22}"/>
    <cellStyle name="Input 9" xfId="4345" xr:uid="{55EEC838-51B2-423B-BA27-2A8A16BF29E6}"/>
    <cellStyle name="Input 9 2" xfId="8062" xr:uid="{CB9BC174-60EA-4F9A-B560-2B8D932BDCEA}"/>
    <cellStyle name="InputCurrency" xfId="304" xr:uid="{0F5884C2-771D-4AAB-BF2E-9D91A752848A}"/>
    <cellStyle name="InputPercent1" xfId="305" xr:uid="{893DCB6A-FB42-421E-B0CC-1B5D551B5443}"/>
    <cellStyle name="KPMG Heading 1" xfId="306" xr:uid="{65C839BC-BB96-4ED1-B448-3BF7E28E14A9}"/>
    <cellStyle name="KPMG Heading 2" xfId="307" xr:uid="{4C8F94DC-A6AF-4BA8-B837-708BF577425B}"/>
    <cellStyle name="KPMG Heading 3" xfId="308" xr:uid="{D736C3DB-CD6F-431F-A0CB-07AA35A5C383}"/>
    <cellStyle name="KPMG Heading 4" xfId="309" xr:uid="{99B595FE-90B9-46E6-8ACA-1EF5BBBD1497}"/>
    <cellStyle name="KPMG Normal" xfId="310" xr:uid="{80DD9659-57ED-4249-922B-2A4CBB803690}"/>
    <cellStyle name="KPMG Normal Text" xfId="311" xr:uid="{21D632FF-778A-4278-8DC5-9BC0AFA022A7}"/>
    <cellStyle name="KPMG Normal_BB" xfId="312" xr:uid="{92D3DEC9-C8F1-4345-964B-AA72C353D213}"/>
    <cellStyle name="left" xfId="313" xr:uid="{7123FC66-79C1-4F50-BB91-D180E2E4CBD0}"/>
    <cellStyle name="Link Currency (0)" xfId="314" xr:uid="{D2C63CAB-CB99-4227-8636-F247C2CE7C55}"/>
    <cellStyle name="Link Currency (2)" xfId="315" xr:uid="{4B617559-0315-49B4-AA19-4AE786506808}"/>
    <cellStyle name="Link Units (0)" xfId="316" xr:uid="{5E66BCB3-6184-4BF4-A2EF-70912B66652F}"/>
    <cellStyle name="Link Units (1)" xfId="317" xr:uid="{B3D1A8CC-A28A-4FA5-90E8-EB450352092B}"/>
    <cellStyle name="Link Units (2)" xfId="318" xr:uid="{888A1FAE-4C49-4FEE-9EB8-365EEFAF1D31}"/>
    <cellStyle name="Linked Cell 2" xfId="3822" xr:uid="{05834F15-4140-4EDA-AB98-1DF154B5D805}"/>
    <cellStyle name="Linked Cell 2 2" xfId="4959" xr:uid="{13090CB6-55A1-44B5-AC8C-32426A277C7E}"/>
    <cellStyle name="Miglia - Stile1" xfId="319" xr:uid="{EB1F4193-069E-4E96-9369-0A43F0DD434E}"/>
    <cellStyle name="Miglia - Stile2" xfId="320" xr:uid="{E2251F3D-06EE-49AA-93AC-B391180B7566}"/>
    <cellStyle name="Miglia - Stile3" xfId="321" xr:uid="{E4427061-2051-4AB1-834F-B271C1FF0059}"/>
    <cellStyle name="Miglia - Stile4" xfId="322" xr:uid="{C7315F2A-4EC6-4CD9-B411-CCC1E87645F4}"/>
    <cellStyle name="Miglia - Stile5" xfId="323" xr:uid="{B78B4425-8966-44E7-B188-25FD3CE004AB}"/>
    <cellStyle name="Migliaia (0)" xfId="324" xr:uid="{95590E96-388E-4102-B2F6-004548680DE7}"/>
    <cellStyle name="Milliers [0]_AR1194" xfId="325" xr:uid="{66EA0FD8-C7F9-485E-941F-F300009B874C}"/>
    <cellStyle name="Milliers_AR1194" xfId="326" xr:uid="{E6E50B1B-8063-429E-8AD2-F1D5DB456CE3}"/>
    <cellStyle name="Mon?taire [0]_AR1194" xfId="327" xr:uid="{C4BA34E3-D154-4A9B-A47B-F41E313D2644}"/>
    <cellStyle name="Mon?taire_AR1194" xfId="328" xr:uid="{19AE98EA-CD77-4D46-AEE0-E11CE4076E43}"/>
    <cellStyle name="Monétaire [0]_AR1194" xfId="3823" xr:uid="{FB05CF31-1892-48F6-83F6-384C5AD67AAC}"/>
    <cellStyle name="Monétaire_AR1194" xfId="3824" xr:uid="{8B35C513-22FA-47EE-A956-2C835E40E5DF}"/>
    <cellStyle name="Mon้taire [0]_laroux" xfId="329" xr:uid="{A2FE9F01-B346-42E0-BE31-D8B8EE59C845}"/>
    <cellStyle name="Mon้taire_laroux" xfId="330" xr:uid="{170428B9-0461-482C-9E98-6C50F6A7BEAC}"/>
    <cellStyle name="Neutral 2" xfId="564" xr:uid="{F98C3AF9-D02C-4FCE-8AAA-86089FA1BEA4}"/>
    <cellStyle name="Neutral 2 2" xfId="4960" xr:uid="{48CB319A-C2D7-44D4-8A99-DCA205AF210F}"/>
    <cellStyle name="Neutral 2 3" xfId="3825" xr:uid="{02D8AD9C-5AF2-450E-AAE1-BD2CFCDCD4FC}"/>
    <cellStyle name="Neutral 3" xfId="153" xr:uid="{8E71A03D-092F-450F-81A1-338AA5DEE6A9}"/>
    <cellStyle name="no dec" xfId="331" xr:uid="{D67CE511-BC76-444A-B640-8DB6DA6AC241}"/>
    <cellStyle name="no dec 2" xfId="3826" xr:uid="{3F454B34-AF6F-4743-8253-9A60F8380211}"/>
    <cellStyle name="Normal" xfId="0" builtinId="0"/>
    <cellStyle name="Normal - Stile6" xfId="332" xr:uid="{6E200EDF-81E1-4A43-B561-4A72498792E7}"/>
    <cellStyle name="Normal - Stile7" xfId="333" xr:uid="{32F314F3-234D-4DED-8461-E8083DE061B7}"/>
    <cellStyle name="Normal - Stile8" xfId="334" xr:uid="{BC7A9E6E-6377-486D-9AC8-8156873E73AE}"/>
    <cellStyle name="Normal - Style1" xfId="335" xr:uid="{EE36F248-FB96-4811-BD55-B38D4B51F447}"/>
    <cellStyle name="Normal - Style1 2" xfId="3828" xr:uid="{EF0BD8A8-AA2C-402A-B7EB-213E24D15F97}"/>
    <cellStyle name="Normal - Style1 2 2" xfId="84" xr:uid="{839ECBBA-8713-4955-B0D8-DF7A3A326E53}"/>
    <cellStyle name="Normal - Style1 3" xfId="3829" xr:uid="{B7AB3337-D41F-416A-992C-4BC758D6EA18}"/>
    <cellStyle name="Normal - Style1 4" xfId="3830" xr:uid="{264A53FB-E8E6-4114-8BBD-C239B2E5A808}"/>
    <cellStyle name="Normal - Style1 5" xfId="3831" xr:uid="{1E4566FA-AE79-42B3-925B-EF38E6D0D356}"/>
    <cellStyle name="Normal - Style1 6" xfId="5896" xr:uid="{B6E08537-895D-4E07-8313-E78877C34A32}"/>
    <cellStyle name="Normal - Style1 7" xfId="3827" xr:uid="{F88459CC-2B23-4906-BCC5-7019DEEB9895}"/>
    <cellStyle name="Normal - Style1_P&amp;L" xfId="3832" xr:uid="{23286444-FDE6-4C1E-8A3B-3B39C2838098}"/>
    <cellStyle name="Normal - Style5" xfId="336" xr:uid="{F792D606-FB58-40C6-A9A8-9FED064BF026}"/>
    <cellStyle name="Normal 10" xfId="145" xr:uid="{49D37521-A9BD-430A-BBAA-6FCA9A2BA3B7}"/>
    <cellStyle name="Normal 10 10" xfId="104" xr:uid="{BBA5E091-C9DE-47F4-A84B-5BDE07D9C1D3}"/>
    <cellStyle name="Normal 10 10 2 3" xfId="92" xr:uid="{EDD57002-DB75-466E-BEB0-2A3FC5FF569A}"/>
    <cellStyle name="Normal 10 10 2 3 2" xfId="1963" xr:uid="{07CB9E67-1009-4E48-B10C-9651854E9111}"/>
    <cellStyle name="Normal 10 10 2 3 2 2" xfId="6846" xr:uid="{29C3794F-4073-47A8-8EB7-AC1761645091}"/>
    <cellStyle name="Normal 10 10 2 3 2 3" xfId="7556" xr:uid="{582F9A99-AAF2-4901-BF2B-E8368324E1C5}"/>
    <cellStyle name="Normal 10 10 2 3 2 4" xfId="2376" xr:uid="{DABDF0AC-1ADB-490A-B0E5-25F9523F3E4A}"/>
    <cellStyle name="Normal 10 10 2 3 3" xfId="3138" xr:uid="{7E1BE710-AE2D-4950-86CC-E02189C4EC74}"/>
    <cellStyle name="Normal 10 10 2 3 4" xfId="6091" xr:uid="{D1758D92-6D94-4A9E-9DFC-A774EE7A1D9A}"/>
    <cellStyle name="Normal 10 10 2 3 5" xfId="6305" xr:uid="{A939E248-32E0-4918-9560-8A9CC0158A28}"/>
    <cellStyle name="Normal 10 10 2 3 6" xfId="7080" xr:uid="{8E3CCDDB-DC01-4D42-A993-6036B714DCB2}"/>
    <cellStyle name="Normal 10 10 2 3 7" xfId="2228" xr:uid="{9B5E07BD-E7F1-4AAC-A597-35C085BF982D}"/>
    <cellStyle name="Normal 10 11" xfId="6132" xr:uid="{5B02A761-E661-4CDD-8279-BECA27E9160B}"/>
    <cellStyle name="Normal 10 12" xfId="6338" xr:uid="{96A64EB1-EB4A-42BD-9FBD-C058E6EDD59D}"/>
    <cellStyle name="Normal 10 13" xfId="7116" xr:uid="{3F2D7F1B-A705-4AA7-BC2B-705BCD1AEDA2}"/>
    <cellStyle name="Normal 10 2" xfId="78" xr:uid="{6C82AE5D-2050-43E7-910F-46D462767A5C}"/>
    <cellStyle name="Normal 10 2 2" xfId="140" xr:uid="{01656EBB-AEED-4CA9-A0C5-E1EA8886CAB6}"/>
    <cellStyle name="Normal 10 2 2 2" xfId="571" xr:uid="{F493BCB4-C711-4CB1-BBF1-FD4AD792332C}"/>
    <cellStyle name="Normal 10 2 2 3" xfId="1816" xr:uid="{A207D8F4-B842-4D99-B35F-BE7B8FC8A696}"/>
    <cellStyle name="Normal 10 2 2 3 2" xfId="6709" xr:uid="{5070F828-7AD0-403C-B5EF-6DCB73010645}"/>
    <cellStyle name="Normal 10 2 2 3 3" xfId="7445" xr:uid="{95EF6892-5DF1-425E-912D-22962583D97C}"/>
    <cellStyle name="Normal 10 2 2 3 4" xfId="6128" xr:uid="{DEA53F56-9523-4A1F-BEF0-3BFF40F088A2}"/>
    <cellStyle name="Normal 10 2 2 4" xfId="6335" xr:uid="{6F32522A-FCAD-460B-95D0-5A584C13C161}"/>
    <cellStyle name="Normal 10 2 2 5" xfId="7112" xr:uid="{4C45FE50-52BF-43A2-9E9B-1A2F0F8DC1B8}"/>
    <cellStyle name="Normal 10 2 2 6" xfId="2719" xr:uid="{1844A544-AC6A-4393-8A58-BFFD36882D1C}"/>
    <cellStyle name="Normal 10 2 3" xfId="606" xr:uid="{C696E4EF-D72E-49E7-B4B5-B52D2BE8E4B2}"/>
    <cellStyle name="Normal 10 2 3 2" xfId="2080" xr:uid="{D032EE87-2A1C-4894-AE74-F87B64ACBF26}"/>
    <cellStyle name="Normal 10 2 3 2 2" xfId="6942" xr:uid="{D4B3D694-B848-4C05-B386-75D92B84AB3C}"/>
    <cellStyle name="Normal 10 2 3 2 3" xfId="7662" xr:uid="{10E3FD1A-61D6-4AC7-9058-3CB48D0369BD}"/>
    <cellStyle name="Normal 10 2 3 2 4" xfId="6255" xr:uid="{99B493D9-40C2-4B20-BC12-6976410E59C0}"/>
    <cellStyle name="Normal 10 2 3 3" xfId="6424" xr:uid="{AB084A2E-BF1A-49D1-9AD1-C598A8A9B49B}"/>
    <cellStyle name="Normal 10 2 3 4" xfId="7241" xr:uid="{ED33AAC2-725B-4C1B-AD1A-D83899A6B67A}"/>
    <cellStyle name="Normal 10 2 3 5" xfId="3834" xr:uid="{C88AD66C-DDAD-4628-93FD-8B744CF9AFD6}"/>
    <cellStyle name="Normal 10 2 4" xfId="1958" xr:uid="{0181E7AB-71DA-4580-9561-F0FD470C0B15}"/>
    <cellStyle name="Normal 10 2 4 2" xfId="6840" xr:uid="{733729CE-988B-4F3D-A971-466CD6FC64DE}"/>
    <cellStyle name="Normal 10 2 4 3" xfId="7552" xr:uid="{0FF0EADE-3374-4D2F-8F89-14EA56017FD9}"/>
    <cellStyle name="Normal 10 2 4 4" xfId="6081" xr:uid="{07DFF2F2-B695-4E1A-AB72-C75986DB9F9B}"/>
    <cellStyle name="Normal 10 2 5" xfId="1741" xr:uid="{C6BC7D56-BF63-4EEF-9D8D-B46259C666A2}"/>
    <cellStyle name="Normal 10 2 5 2" xfId="7403" xr:uid="{9B89197B-BEEF-4D3A-91ED-0440642EDB19}"/>
    <cellStyle name="Normal 10 2 5 3" xfId="6643" xr:uid="{3B2A5C87-2273-4371-8DC6-9F21FC216F13}"/>
    <cellStyle name="Normal 10 2 6" xfId="2214" xr:uid="{82A7521F-B085-4D2D-B26D-43D2BCCEF334}"/>
    <cellStyle name="Normal 10 2 6 2" xfId="7763" xr:uid="{8189B078-DFE8-4375-8A4B-70E5F7C0E015}"/>
    <cellStyle name="Normal 10 2 6 3" xfId="7044" xr:uid="{2D2BED9A-0CD7-403F-BD2E-872A4437C6F4}"/>
    <cellStyle name="Normal 10 2 7" xfId="6298" xr:uid="{CE0CB3CA-75BC-40CA-B546-B288F110DB61}"/>
    <cellStyle name="Normal 10 2 8" xfId="7072" xr:uid="{5B79E330-014D-45D6-B2E3-104D82520E38}"/>
    <cellStyle name="Normal 10 2 9" xfId="2711" xr:uid="{621EC89D-0FBD-4E55-A338-74264FAA151C}"/>
    <cellStyle name="Normal 10 3" xfId="567" xr:uid="{A27B9B63-A864-4E0F-BD09-BDBBD87BB106}"/>
    <cellStyle name="Normal 10 3 2" xfId="3835" xr:uid="{AB2B131A-1205-47C5-A77E-86E828E4C193}"/>
    <cellStyle name="Normal 10 4" xfId="1826" xr:uid="{5883E229-B88A-4FC4-969B-CBA268FF9F27}"/>
    <cellStyle name="Normal 10 4 2" xfId="3836" xr:uid="{41719A8B-2818-4D93-B180-12DC01DA75AA}"/>
    <cellStyle name="Normal 10 4 3" xfId="6717" xr:uid="{70B06FE5-3ECE-4399-9698-762272364AD2}"/>
    <cellStyle name="Normal 10 4 4" xfId="7453" xr:uid="{F8152AC4-6C11-46C8-851E-0906BDBF236D}"/>
    <cellStyle name="Normal 10 4 5" xfId="2718" xr:uid="{D565DD22-9591-4827-A90D-64177D6084F3}"/>
    <cellStyle name="Normal 10 5" xfId="67" xr:uid="{D5A0342A-EF03-4BEB-B17F-985739D9BD00}"/>
    <cellStyle name="Normal 10 5 2" xfId="3837" xr:uid="{7DDF7033-A975-469F-AEFF-A53331812DCC}"/>
    <cellStyle name="Normal 10 6" xfId="3838" xr:uid="{AB62D814-07F1-42BD-B3A8-4E8262B577C5}"/>
    <cellStyle name="Normal 10 7" xfId="5127" xr:uid="{779F0F7D-BB62-4694-B06A-E77DA7CD7D16}"/>
    <cellStyle name="Normal 10 8" xfId="3833" xr:uid="{F6C6E42C-951E-4641-9A34-786B54EE21A2}"/>
    <cellStyle name="Normal 10 9" xfId="2512" xr:uid="{C14F243B-BCD6-4C30-8D1F-45C33714FB2F}"/>
    <cellStyle name="Normal 100" xfId="4556" xr:uid="{98309663-2132-47B7-8FC4-674E8EFACAFB}"/>
    <cellStyle name="Normal 100 2" xfId="5055" xr:uid="{45A866F8-BB14-484A-91EB-E250D0B5A9A9}"/>
    <cellStyle name="Normal 101" xfId="4893" xr:uid="{02213A46-51F9-4B12-9B83-7BEF3CE819FA}"/>
    <cellStyle name="Normal 102" xfId="4896" xr:uid="{E303E04C-FC96-4434-953F-B0142B127B6F}"/>
    <cellStyle name="Normal 103" xfId="4898" xr:uid="{29F8C42C-3609-4754-AC96-6ACE6DD0BBAA}"/>
    <cellStyle name="Normal 104" xfId="4916" xr:uid="{691E4378-FE29-401B-8F27-4FCDC05E0283}"/>
    <cellStyle name="Normal 105" xfId="551" xr:uid="{083F20B8-9E89-4950-891E-56AB07A61D71}"/>
    <cellStyle name="Normal 105 2" xfId="5988" xr:uid="{307278D2-A12C-4875-A980-8F877392FF11}"/>
    <cellStyle name="Normal 105 3" xfId="4918" xr:uid="{4A506F02-8927-4172-8222-87B4CF12B0D9}"/>
    <cellStyle name="Normal 106" xfId="4917" xr:uid="{D2BC0084-1948-4618-97B5-BE048A93A208}"/>
    <cellStyle name="Normal 107" xfId="4921" xr:uid="{1FCFECA4-A5E3-42F8-9B04-EAC5082CB4AB}"/>
    <cellStyle name="Normal 108" xfId="3159" xr:uid="{99D078CF-8206-4A06-847B-40763514C364}"/>
    <cellStyle name="Normal 109" xfId="4920" xr:uid="{B22CA511-D3A0-4A53-9070-683F33DF2A85}"/>
    <cellStyle name="Normal 11" xfId="148" xr:uid="{109C3322-8F84-4044-B240-69A699B090DA}"/>
    <cellStyle name="Normal 11 10" xfId="2547" xr:uid="{4EE8BAEF-DB4B-425D-8849-11127B9F3930}"/>
    <cellStyle name="Normal 11 11" xfId="6135" xr:uid="{F61BA9EA-BEE4-4B19-95CD-B267F457E7CE}"/>
    <cellStyle name="Normal 11 12" xfId="6341" xr:uid="{B559D1D8-C422-445E-87C5-05EF360F700E}"/>
    <cellStyle name="Normal 11 13" xfId="7119" xr:uid="{A887F5C3-CA94-4BDC-93EF-AAAFB96F0147}"/>
    <cellStyle name="Normal 11 14" xfId="2300" xr:uid="{CB81A96B-068D-4813-AEC4-5923905E5751}"/>
    <cellStyle name="Normal 11 2" xfId="1922" xr:uid="{1AFE1730-FB5D-4AC2-B456-3CAD9350AB4A}"/>
    <cellStyle name="Normal 11 2 2" xfId="2703" xr:uid="{46A5DC8C-66A9-4C3C-89EF-75F7A7364476}"/>
    <cellStyle name="Normal 11 2 2 2" xfId="3006" xr:uid="{F3765B35-14DC-4AEA-B0BC-92851DC06848}"/>
    <cellStyle name="Normal 11 2 3" xfId="3840" xr:uid="{F3DC2611-7505-439F-8786-673BEA32F3A6}"/>
    <cellStyle name="Normal 11 2 4" xfId="6812" xr:uid="{635A336C-3302-4B20-BD32-81923C20DB8A}"/>
    <cellStyle name="Normal 11 2 5" xfId="7526" xr:uid="{828E5D51-6B14-44C4-AF00-6E2967EF375E}"/>
    <cellStyle name="Normal 11 2 6" xfId="2601" xr:uid="{B5BEDF7F-DCBA-4FBA-A33D-883EC5FD429D}"/>
    <cellStyle name="Normal 11 3" xfId="1734" xr:uid="{DE18D5A0-1E38-4429-9DD0-2064B495C8BF}"/>
    <cellStyle name="Normal 11 3 2" xfId="3841" xr:uid="{CC527E9B-8CDB-46B4-876F-A9083861FD03}"/>
    <cellStyle name="Normal 11 3 3" xfId="6636" xr:uid="{8F123BF0-44B5-4EDB-A016-E2D31F082B68}"/>
    <cellStyle name="Normal 11 3 4" xfId="7397" xr:uid="{3C0F0DD4-F5ED-4A38-95F5-EE82EF07A1BE}"/>
    <cellStyle name="Normal 11 3 5" xfId="2654" xr:uid="{455799DC-2D5D-445D-A294-E1579BB780C4}"/>
    <cellStyle name="Normal 11 4" xfId="3057" xr:uid="{66B310B4-940F-471F-A912-E446049DBE5D}"/>
    <cellStyle name="Normal 11 4 2" xfId="3842" xr:uid="{5468BF56-FB21-4CA5-B95F-062FD2159FEC}"/>
    <cellStyle name="Normal 11 5" xfId="5042" xr:uid="{99133E4B-D0F0-4E75-BC89-09FC38A4AEAA}"/>
    <cellStyle name="Normal 11 6" xfId="5130" xr:uid="{C946821F-3CC1-4D47-99D1-B31190EDC807}"/>
    <cellStyle name="Normal 11 7" xfId="3839" xr:uid="{59E098A2-75BB-488F-AE7C-FCB51351B138}"/>
    <cellStyle name="Normal 11 8" xfId="6002" xr:uid="{42CA62FC-F382-4FDA-AA79-24CEE0CF8948}"/>
    <cellStyle name="Normal 11 9" xfId="6013" xr:uid="{F1A78766-887B-4EF3-9C1E-B4AEB673D386}"/>
    <cellStyle name="Normal 11_10 MAD-AR Aging Q2'10" xfId="3843" xr:uid="{7D1378C4-5677-4D5D-81CE-1002CA2FE318}"/>
    <cellStyle name="Normal 110" xfId="4975" xr:uid="{7F0864E7-4A5A-4EE4-9C24-00FC6C8EE5D8}"/>
    <cellStyle name="Normal 111" xfId="4976" xr:uid="{F508132F-712F-4431-85AE-123116D1E2EA}"/>
    <cellStyle name="Normal 112" xfId="3003" xr:uid="{E79716C4-49E1-4C6F-AAFB-EFDD04D8B19B}"/>
    <cellStyle name="Normal 113" xfId="5006" xr:uid="{D7EAB7FB-0B63-45FB-BC69-4D81FD6DECC8}"/>
    <cellStyle name="Normal 114" xfId="5062" xr:uid="{03F01BBF-108A-4FC5-842C-0C658E472621}"/>
    <cellStyle name="Normal 115" xfId="5075" xr:uid="{A2D4CF9B-EBEB-4EEF-A5F1-B5F0ED59F4E0}"/>
    <cellStyle name="Normal 116" xfId="5191" xr:uid="{C0D1C0DB-955F-4D97-9AFA-6C63178762E6}"/>
    <cellStyle name="Normal 117" xfId="5194" xr:uid="{B9D9C2E1-FFF2-4FC8-BBDA-65CF4E60E798}"/>
    <cellStyle name="Normal 118" xfId="5197" xr:uid="{BB93B5FB-3FFA-413E-BA2B-CB7E17B6F040}"/>
    <cellStyle name="Normal 119" xfId="5861" xr:uid="{E5FC3E99-D4A0-4A7C-899A-A69E5ADB3FB0}"/>
    <cellStyle name="Normal 12" xfId="96" xr:uid="{50467382-82D8-45C7-9A8B-41B6FC92A891}"/>
    <cellStyle name="Normal 12 10" xfId="3845" xr:uid="{1C79184E-1E83-4A55-97F8-F989739651EC}"/>
    <cellStyle name="Normal 12 11" xfId="3846" xr:uid="{57D06B30-1907-467E-ADB9-3DB33F70AB1F}"/>
    <cellStyle name="Normal 12 12" xfId="3847" xr:uid="{DC61652F-624C-4ED3-8514-77A071E3AABC}"/>
    <cellStyle name="Normal 12 13" xfId="3848" xr:uid="{47A46FF9-8E48-479A-B94A-3406FB5F4438}"/>
    <cellStyle name="Normal 12 14" xfId="3849" xr:uid="{3553BF1A-7CBA-4E3C-965B-6C04BB74197E}"/>
    <cellStyle name="Normal 12 15" xfId="3850" xr:uid="{003DF138-68E8-4C1B-B8D2-8DFE6BC7E8C4}"/>
    <cellStyle name="Normal 12 16" xfId="3851" xr:uid="{88B0C32E-6AC9-4A6D-823B-179056B775C6}"/>
    <cellStyle name="Normal 12 17" xfId="5046" xr:uid="{0BAC9E74-6C6F-4D81-B4A5-E78400ADA30B}"/>
    <cellStyle name="Normal 12 18" xfId="2478" xr:uid="{846058BE-EEF4-4C48-88DB-03A370E4635A}"/>
    <cellStyle name="Normal 12 19" xfId="3844" xr:uid="{B5CD709A-25E8-41D1-943C-AE4D0A69D3E9}"/>
    <cellStyle name="Normal 12 2" xfId="144" xr:uid="{4C60A29C-58A3-4979-BAC4-304899100313}"/>
    <cellStyle name="Normal 12 2 10" xfId="3853" xr:uid="{01BEB497-4EB1-435D-83E9-4E76D8E9446D}"/>
    <cellStyle name="Normal 12 2 11" xfId="3854" xr:uid="{2B10025B-A42D-41DE-BF57-9B93682C4A74}"/>
    <cellStyle name="Normal 12 2 12" xfId="3855" xr:uid="{2685D351-4380-4125-B728-2F28E12A0974}"/>
    <cellStyle name="Normal 12 2 13" xfId="3856" xr:uid="{C2D58ECC-5611-45B0-A05D-5A253A0BF98A}"/>
    <cellStyle name="Normal 12 2 14" xfId="3857" xr:uid="{765CE16C-73F7-4DD7-A223-988639A4DB60}"/>
    <cellStyle name="Normal 12 2 15" xfId="3858" xr:uid="{83311FB8-1205-44F1-9D29-95E19861CEBB}"/>
    <cellStyle name="Normal 12 2 16" xfId="5176" xr:uid="{91187CC0-3B0C-4C17-A5BE-0D3999A6DFAB}"/>
    <cellStyle name="Normal 12 2 17" xfId="3852" xr:uid="{480CF730-534F-4B49-A5CE-FD62653C851E}"/>
    <cellStyle name="Normal 12 2 18" xfId="2602" xr:uid="{2091AA80-34CD-405B-A328-C63D402379A5}"/>
    <cellStyle name="Normal 12 2 2" xfId="2655" xr:uid="{747C5834-85C6-486A-B967-5CCE9C1FE0A4}"/>
    <cellStyle name="Normal 12 2 2 2" xfId="3859" xr:uid="{23D2F3A7-BCEC-4F1F-AE81-88177620CD55}"/>
    <cellStyle name="Normal 12 2 3" xfId="3102" xr:uid="{7B780E1E-34B0-4C06-9A19-401ED8605083}"/>
    <cellStyle name="Normal 12 2 3 2" xfId="3860" xr:uid="{CE461D63-E360-48A3-90AB-500C5D62336C}"/>
    <cellStyle name="Normal 12 2 4" xfId="3861" xr:uid="{DA6185E1-6407-4893-9B30-D52D6996BC2F}"/>
    <cellStyle name="Normal 12 2 5" xfId="3862" xr:uid="{7B0A6368-192E-45E8-A5D9-2A1D8591D18C}"/>
    <cellStyle name="Normal 12 2 6" xfId="3863" xr:uid="{F7FC1C7F-386B-49B5-A803-D5DCBA5D10D8}"/>
    <cellStyle name="Normal 12 2 7" xfId="3864" xr:uid="{D530A3AD-E333-4EBE-B9BE-0D888CA7A26F}"/>
    <cellStyle name="Normal 12 2 8" xfId="3865" xr:uid="{A98A7E17-7D61-451E-B566-B40F608A3F3B}"/>
    <cellStyle name="Normal 12 2 9" xfId="3866" xr:uid="{80C6524C-E76F-4A54-8C43-E408EADB33E1}"/>
    <cellStyle name="Normal 12 20" xfId="6021" xr:uid="{853477BE-2372-4264-A903-DFC96A852EAC}"/>
    <cellStyle name="Normal 12 21" xfId="1549" xr:uid="{DB3D8A4D-AC07-4503-A6CE-6688FC766F45}"/>
    <cellStyle name="Normal 12 3" xfId="1754" xr:uid="{B3BE8066-47DB-4451-A5D1-0111F2AF4E76}"/>
    <cellStyle name="Normal 12 3 2" xfId="3007" xr:uid="{698C6C84-9945-490C-A610-CD2B5F54BD9B}"/>
    <cellStyle name="Normal 12 3 3" xfId="3091" xr:uid="{1A0CDD6C-C416-4E51-9F6E-46F08F8EFC31}"/>
    <cellStyle name="Normal 12 3 4" xfId="3867" xr:uid="{F99C834B-2C15-4CF9-B20E-2B60E68D4922}"/>
    <cellStyle name="Normal 12 3 5" xfId="2574" xr:uid="{69AE7D94-8FB9-4DCA-874D-53245F8E91D6}"/>
    <cellStyle name="Normal 12 3 6" xfId="6654" xr:uid="{BE2EFF9D-3E9B-496F-978D-580D28E7B85A}"/>
    <cellStyle name="Normal 12 3 7" xfId="2301" xr:uid="{B04272D6-E63A-4838-BCDF-B50CE640F04C}"/>
    <cellStyle name="Normal 12 4" xfId="3868" xr:uid="{743F2411-BCBF-4E08-87D2-B22ED4F62549}"/>
    <cellStyle name="Normal 12 4 4" xfId="2275" xr:uid="{8B53B26E-0B45-407B-B278-EE0D0D88AF55}"/>
    <cellStyle name="Normal 12 4 4 2" xfId="2454" xr:uid="{D046C7C3-BED6-47D6-BAC7-C748525E15D1}"/>
    <cellStyle name="Normal 12 5" xfId="3869" xr:uid="{0459626F-7717-4395-BF8C-0395B58970E6}"/>
    <cellStyle name="Normal 12 6" xfId="3870" xr:uid="{C8273DA7-3680-4983-B4C4-7D3E870DF1F6}"/>
    <cellStyle name="Normal 12 7" xfId="3871" xr:uid="{CB591CD8-B24A-4881-AD2E-A5497A8BFDE7}"/>
    <cellStyle name="Normal 12 8" xfId="3872" xr:uid="{3A14A2E7-864B-4B2D-A7C6-6A291F9228C1}"/>
    <cellStyle name="Normal 12 9" xfId="3873" xr:uid="{AE4495A8-348F-41E9-A45C-9D0621B96308}"/>
    <cellStyle name="Normal 120" xfId="5864" xr:uid="{1AA34D78-6820-4ADF-86F4-52280A35B0CB}"/>
    <cellStyle name="Normal 121" xfId="6005" xr:uid="{C1C831F6-52BF-44DB-976D-5EC1B4AEB2E2}"/>
    <cellStyle name="Normal 122" xfId="6007" xr:uid="{AF975837-4076-4457-A24F-D9612373299A}"/>
    <cellStyle name="Normal 123" xfId="6008" xr:uid="{452DF202-23DB-4C19-A9D1-18084216D293}"/>
    <cellStyle name="Normal 124" xfId="2379" xr:uid="{85301F58-6333-43F2-9618-61D64DA6379A}"/>
    <cellStyle name="Normal 125" xfId="6045" xr:uid="{12F41D8B-68C8-4A33-8045-9B5F8115A9EE}"/>
    <cellStyle name="Normal 126" xfId="6052" xr:uid="{F819D6BB-FF4D-4879-8EB7-8265BBB34CF7}"/>
    <cellStyle name="Normal 127" xfId="6156" xr:uid="{BFAEB2AB-B3F4-4B01-A08B-DE9EB3ECAC67}"/>
    <cellStyle name="Normal 128" xfId="6268" xr:uid="{B3118383-03C7-414B-9DF6-86E1850C4F7A}"/>
    <cellStyle name="Normal 129" xfId="6279" xr:uid="{578963D1-EA65-4D0B-A83E-6DA7EF49B4E6}"/>
    <cellStyle name="Normal 13" xfId="151" xr:uid="{FA9871CA-7D36-4DBD-A87C-134EBC6B1028}"/>
    <cellStyle name="Normal 13 10" xfId="7122" xr:uid="{7E4AE5F5-ABA1-4923-B102-998CA3C36065}"/>
    <cellStyle name="Normal 13 11" xfId="2303" xr:uid="{F0813326-D310-4DDC-9EFF-A96E0495823B}"/>
    <cellStyle name="Normal 13 2" xfId="543" xr:uid="{17C24A5A-C740-4E4F-8A77-9233D179756E}"/>
    <cellStyle name="Normal 13 2 2" xfId="702" xr:uid="{46578E25-5CE8-4EF3-B44E-8B8C84F97E9F}"/>
    <cellStyle name="Normal 13 2 2 2" xfId="1902" xr:uid="{CF8FB1E5-2DFB-4621-993C-97A76C71C3D0}"/>
    <cellStyle name="Normal 13 2 2 2 2" xfId="7519" xr:uid="{11044434-D544-4FA9-BA50-C4224225FCC7}"/>
    <cellStyle name="Normal 13 2 2 2 3" xfId="6793" xr:uid="{59303A2E-A465-402A-BDC3-E48240F51C49}"/>
    <cellStyle name="Normal 13 2 2 3" xfId="6508" xr:uid="{43A9E944-1A89-4640-8A1F-5AB1EBA72E52}"/>
    <cellStyle name="Normal 13 2 2 4" xfId="7309" xr:uid="{D2CFF0DC-639F-4F6A-8024-9BCED88912E0}"/>
    <cellStyle name="Normal 13 2 2 5" xfId="3875" xr:uid="{58A20EEE-5D29-4C55-A792-0ED63A405FD8}"/>
    <cellStyle name="Normal 13 2 3" xfId="1704" xr:uid="{91B81902-A7AF-484C-B35C-C955250F2FBA}"/>
    <cellStyle name="Normal 13 2 3 2" xfId="6608" xr:uid="{5B5CEF11-A27D-4B4E-9BE7-511A31BCF64E}"/>
    <cellStyle name="Normal 13 2 3 3" xfId="7381" xr:uid="{DACC28EF-953B-421E-AF87-7FE73BE28172}"/>
    <cellStyle name="Normal 13 2 3 4" xfId="5981" xr:uid="{3F7AE935-F69D-4777-95D5-27178F3BABCC}"/>
    <cellStyle name="Normal 13 2 4" xfId="6221" xr:uid="{F1F90E69-F3D9-4B12-8C96-A88A6F115CA7}"/>
    <cellStyle name="Normal 13 2 5" xfId="6404" xr:uid="{11D0F667-6D1E-420E-983F-BEDE97914F72}"/>
    <cellStyle name="Normal 13 2 6" xfId="7204" xr:uid="{4909DB2C-7635-4223-BEAF-87E0D164D57F}"/>
    <cellStyle name="Normal 13 2 7" xfId="3064" xr:uid="{1FE12A7E-D634-4C89-B73B-DE63BF957C2E}"/>
    <cellStyle name="Normal 13 3" xfId="1757" xr:uid="{3176E511-7DF1-45D7-AC8A-3313C02E622F}"/>
    <cellStyle name="Normal 13 3 2" xfId="6657" xr:uid="{FDB4D04A-703B-4E63-9814-AD106AF5CEBB}"/>
    <cellStyle name="Normal 13 3 3" xfId="7415" xr:uid="{A03DF628-75DA-4DC7-B066-DCC968CA8FED}"/>
    <cellStyle name="Normal 13 3 4" xfId="3876" xr:uid="{CE9B0D9A-75AD-48E5-87F4-30F1F6197C07}"/>
    <cellStyle name="Normal 13 4" xfId="3877" xr:uid="{11ACA62E-91F0-4156-8991-0FF57BBE9BB3}"/>
    <cellStyle name="Normal 13 5" xfId="5132" xr:uid="{FDBBA4E4-75F3-443C-92D0-D7E5567DF0F5}"/>
    <cellStyle name="Normal 13 6" xfId="3874" xr:uid="{F9E01FA0-D2B7-44F4-A4CA-DC7D295D9228}"/>
    <cellStyle name="Normal 13 7" xfId="2604" xr:uid="{6DA2942E-57A2-46AF-AC01-785E7E077CDB}"/>
    <cellStyle name="Normal 13 8" xfId="6138" xr:uid="{5385321C-2D57-44A9-9407-0367F52F22BC}"/>
    <cellStyle name="Normal 13 9" xfId="6344" xr:uid="{38F6861F-A8DF-44A6-91E9-79C5DADC59E7}"/>
    <cellStyle name="Normal 130" xfId="6349" xr:uid="{408F1D2C-B1DE-44DF-A8A2-B93369587D77}"/>
    <cellStyle name="Normal 131" xfId="7047" xr:uid="{40578F4E-9029-4F14-A221-C5D83AC02D9E}"/>
    <cellStyle name="Normal 132" xfId="6036" xr:uid="{AB0531D2-DF82-4B21-AB7A-70404A635008}"/>
    <cellStyle name="Normal 133" xfId="7148" xr:uid="{A3D6300E-CBA0-4988-91A7-7DA9061B1B19}"/>
    <cellStyle name="Normal 134" xfId="6049" xr:uid="{4C2A7042-B73D-4378-B67B-F5BD59CF0FC3}"/>
    <cellStyle name="Normal 135" xfId="7201" xr:uid="{640FA5FE-B640-4726-8C06-8D75AD7B56B8}"/>
    <cellStyle name="Normal 136" xfId="54" xr:uid="{1912144B-5014-436F-B83C-346AD32C0576}"/>
    <cellStyle name="Normal 136 2" xfId="106" xr:uid="{9D1EF803-54F5-4FD3-91AD-5FD18469D647}"/>
    <cellStyle name="Normal 136 2 2" xfId="1945" xr:uid="{557E6E94-A149-4654-9F65-FD177F1D5C0F}"/>
    <cellStyle name="Normal 136 2 2 2" xfId="7542" xr:uid="{B35F6077-4CF9-4D0F-BFE5-02CFB3E6891C}"/>
    <cellStyle name="Normal 136 2 2 3" xfId="6827" xr:uid="{A910953C-CE9E-4C3A-A89C-0D2A409B6D3E}"/>
    <cellStyle name="Normal 136 2 3" xfId="6313" xr:uid="{C8B57EC7-718D-4570-8200-509ADBDFA4D3}"/>
    <cellStyle name="Normal 136 2 4" xfId="7089" xr:uid="{882CB00A-9C16-4914-884E-D96A36E03FBB}"/>
    <cellStyle name="Normal 136 2 5" xfId="6100" xr:uid="{C1A7E4E8-709E-433C-9C3D-3DE6ED5A2FAE}"/>
    <cellStyle name="Normal 136 3" xfId="123" xr:uid="{0E36A956-594A-42B1-B472-2BDE70FDCB00}"/>
    <cellStyle name="Normal 136 3 2" xfId="1780" xr:uid="{650C4509-D700-494A-94BC-3441024239C1}"/>
    <cellStyle name="Normal 136 3 2 2" xfId="7428" xr:uid="{45FDCC2A-DA8C-4635-8F6D-CCB91B358EC3}"/>
    <cellStyle name="Normal 136 3 2 3" xfId="6678" xr:uid="{EF49DF10-3DCC-40EC-BA15-58BAA099149C}"/>
    <cellStyle name="Normal 136 3 3" xfId="6322" xr:uid="{7912EA88-2AF0-4F23-B78C-3362CBC25DFD}"/>
    <cellStyle name="Normal 136 3 4" xfId="7099" xr:uid="{BE40BA8E-9C86-45C0-AD58-523C7E787114}"/>
    <cellStyle name="Normal 136 3 5" xfId="6114" xr:uid="{BAEEDE6A-DFED-4CBB-A621-8C73A430536C}"/>
    <cellStyle name="Normal 136 4" xfId="1949" xr:uid="{F3AFCC3F-990C-435E-BD76-4C5BF1C703B1}"/>
    <cellStyle name="Normal 136 4 2" xfId="7544" xr:uid="{54BB3B15-DB57-4279-99A5-8B7D83153D2C}"/>
    <cellStyle name="Normal 136 4 3" xfId="6831" xr:uid="{25857404-D8E6-4D23-9082-0FB1FFEBD272}"/>
    <cellStyle name="Normal 136 5" xfId="6285" xr:uid="{0ED5F821-D8A2-42F9-87AF-067C2AE2BEDF}"/>
    <cellStyle name="Normal 136 6" xfId="7057" xr:uid="{AA0982D3-950A-4597-85DE-C8D860CF677C}"/>
    <cellStyle name="Normal 136 7" xfId="6063" xr:uid="{7EEED4D3-9695-4407-B3A4-1DCEC6BD8DA9}"/>
    <cellStyle name="Normal 137" xfId="5014" xr:uid="{7C2ACE9A-65FF-4EED-B99C-8566DD457B03}"/>
    <cellStyle name="Normal 138" xfId="2217" xr:uid="{BA12B0DB-1F0A-460F-BAD8-25D368AEDF2B}"/>
    <cellStyle name="Normal 139" xfId="7938" xr:uid="{F7E9AC6F-E13A-42B2-9357-7118BEC8FE6A}"/>
    <cellStyle name="Normal 14" xfId="576" xr:uid="{608058DD-AF7E-4B31-93E0-8FCFFDD2767C}"/>
    <cellStyle name="Normal 14 10" xfId="6411" xr:uid="{BC703F30-19E3-4FCF-B6D6-B245A202AE8C}"/>
    <cellStyle name="Normal 14 11" xfId="7212" xr:uid="{0E4B85CC-CB42-46F6-8DDE-80EA5A23F08A}"/>
    <cellStyle name="Normal 14 12" xfId="2305" xr:uid="{670F78AB-19DE-4B85-BDCA-64343DC6CD1F}"/>
    <cellStyle name="Normal 14 2" xfId="1831" xr:uid="{4FECCAF3-5147-45FB-A130-73FE65E95049}"/>
    <cellStyle name="Normal 14 2 2" xfId="545" xr:uid="{B45EF60C-8203-4B65-8D05-9590DCCFF6D5}"/>
    <cellStyle name="Normal 14 2 2 2" xfId="5982" xr:uid="{2B313A00-39AE-42E9-AB91-530E4B392467}"/>
    <cellStyle name="Normal 14 2 2 3" xfId="4711" xr:uid="{FE1F4F84-9B3B-4F46-A7EA-302E5CEA4D11}"/>
    <cellStyle name="Normal 14 2 3" xfId="3879" xr:uid="{E37FBB37-7FD3-4A41-92EA-E7653A3C7966}"/>
    <cellStyle name="Normal 14 2 4" xfId="6723" xr:uid="{5F354B0C-B443-450B-AE7E-CFD54ACC85B0}"/>
    <cellStyle name="Normal 14 2 5" xfId="7458" xr:uid="{B4C9AF61-1412-4250-9A8A-F0ECD410B80F}"/>
    <cellStyle name="Normal 14 2 6" xfId="3026" xr:uid="{2674D775-9601-4C86-AAFD-10D9424007E8}"/>
    <cellStyle name="Normal 14 3" xfId="3880" xr:uid="{4F3660DC-F67B-4C67-A66E-BBCBFF1B53E3}"/>
    <cellStyle name="Normal 14 3 2" xfId="4712" xr:uid="{DAA72FCB-5D22-480F-9FEB-BC1C4008044F}"/>
    <cellStyle name="Normal 14 4" xfId="3881" xr:uid="{86653204-A2C1-4CEF-9AE8-6F117465548F}"/>
    <cellStyle name="Normal 14 4 2" xfId="4713" xr:uid="{148DC6BC-C4A9-4AFF-94C0-074C05BA9356}"/>
    <cellStyle name="Normal 14 5" xfId="3878" xr:uid="{20239BF1-5841-45F6-A590-8D507086BA65}"/>
    <cellStyle name="Normal 14 5 2" xfId="4710" xr:uid="{E808ED1F-19F3-4F03-99C9-8E92C995E13F}"/>
    <cellStyle name="Normal 14 6" xfId="5133" xr:uid="{5AFBFE65-21A5-4071-8D42-0FE0271BE3FF}"/>
    <cellStyle name="Normal 14 7" xfId="3177" xr:uid="{12EA6A6F-E375-458F-8408-E5B9A02D678B}"/>
    <cellStyle name="Normal 14 8" xfId="2704" xr:uid="{B6A39A71-A6D6-4692-ABDA-7A06A8B30664}"/>
    <cellStyle name="Normal 14 9" xfId="6236" xr:uid="{39F9EF82-3D6F-4DD0-A20E-5FDDCE34FC16}"/>
    <cellStyle name="Normal 140" xfId="5016" xr:uid="{800E859B-2A7A-457A-8CAE-4B91BE8DA796}"/>
    <cellStyle name="Normal 141" xfId="5018" xr:uid="{CCEEB825-6DE4-410F-A70A-282DADAEB5C5}"/>
    <cellStyle name="Normal 142" xfId="5019" xr:uid="{C0BA3837-858A-434F-B933-CE65996C9018}"/>
    <cellStyle name="Normal 143" xfId="5020" xr:uid="{07911F89-E1A8-4A9E-9601-33EBF273DEA4}"/>
    <cellStyle name="Normal 144" xfId="2274" xr:uid="{93442C2B-F691-42CC-952A-442072C2416F}"/>
    <cellStyle name="Normal 144 2" xfId="2477" xr:uid="{B143C43A-548F-4E61-A8DD-38F8EB8E8372}"/>
    <cellStyle name="Normal 144 3" xfId="5022" xr:uid="{A879C0A8-8803-4D6B-80B5-6B3D7911CCA1}"/>
    <cellStyle name="Normal 144 4" xfId="2453" xr:uid="{E8B6557E-9551-43A5-B0C6-285EA67DB3DB}"/>
    <cellStyle name="Normal 145" xfId="2273" xr:uid="{F63433B0-C83B-4C88-B000-D3B8A0062C4D}"/>
    <cellStyle name="Normal 146" xfId="574" xr:uid="{D7DC5967-E661-428E-92A6-176F8375F5C1}"/>
    <cellStyle name="Normal 146 2" xfId="2055" xr:uid="{F39F3410-08A3-4B6C-980C-4D48126B1671}"/>
    <cellStyle name="Normal 146 2 2" xfId="7638" xr:uid="{C9DB721B-62F7-4C3D-9F88-C34810823FAA}"/>
    <cellStyle name="Normal 146 2 3" xfId="6924" xr:uid="{1D2478CE-44B7-4A16-8710-46A5A342CCE6}"/>
    <cellStyle name="Normal 146 3" xfId="6409" xr:uid="{2F67A5B2-8072-4C59-B037-3880D006CD07}"/>
    <cellStyle name="Normal 146 4" xfId="7210" xr:uid="{79BA0B8E-B159-4E3A-A768-B97351046338}"/>
    <cellStyle name="Normal 146 5" xfId="6234" xr:uid="{0EA8ABB9-77CD-4B10-9C79-607137E62033}"/>
    <cellStyle name="Normal 147" xfId="2267" xr:uid="{BF95625E-3DDD-44FF-AA3D-3B611B01F5E2}"/>
    <cellStyle name="Normal 147 2" xfId="2476" xr:uid="{2793A9EC-D0C7-46B6-90CE-E05AC20879EB}"/>
    <cellStyle name="Normal 147 3" xfId="5017" xr:uid="{F77E4E1A-E2ED-4107-9EE7-8A299C399782}"/>
    <cellStyle name="Normal 148" xfId="7946" xr:uid="{01BF1CD3-3939-4C1C-8A91-D5A47FF046D7}"/>
    <cellStyle name="Normal 149" xfId="7944" xr:uid="{A0F044B9-F524-4C45-A37A-B3003D591582}"/>
    <cellStyle name="Normal 15" xfId="602" xr:uid="{038EBAB4-2340-4D11-B438-ACC351219CD2}"/>
    <cellStyle name="Normal 15 2" xfId="1941" xr:uid="{74023996-1808-41F8-B27A-8CFA8150B2D1}"/>
    <cellStyle name="Normal 15 2 2" xfId="6824" xr:uid="{307DC279-D594-4F53-A3BC-0BA749229BA2}"/>
    <cellStyle name="Normal 15 2 3" xfId="7539" xr:uid="{1A66645F-A382-472B-B823-B73280BAD3C2}"/>
    <cellStyle name="Normal 15 2 4" xfId="2819" xr:uid="{BC41024C-61E4-4653-A7BC-30D94BA723D0}"/>
    <cellStyle name="Normal 15 3" xfId="3882" xr:uid="{1267855E-A039-4F03-A4D5-B2D02C93029C}"/>
    <cellStyle name="Normal 15 4" xfId="2705" xr:uid="{1166B20B-9F30-46C4-AD6B-A10892E42F69}"/>
    <cellStyle name="Normal 15 5" xfId="6251" xr:uid="{85EE28B5-13C4-4A2E-85E1-08EE311420E4}"/>
    <cellStyle name="Normal 15 6" xfId="6421" xr:uid="{0E3943F6-0A67-4594-95DD-FD5D8819EAB6}"/>
    <cellStyle name="Normal 15 7" xfId="7238" xr:uid="{6B7C2032-C769-4A0B-81E0-5DBF35BBB85D}"/>
    <cellStyle name="Normal 15 8" xfId="2324" xr:uid="{7EA0C7AA-7167-4B8A-B3F9-36FD7CAD9431}"/>
    <cellStyle name="Normal 150" xfId="1530" xr:uid="{03B9E619-9BD7-47C8-B761-CCE7C6D95D85}"/>
    <cellStyle name="Normal 151" xfId="1574" xr:uid="{4B53B074-C255-474A-9F9E-8F7D5BE165C8}"/>
    <cellStyle name="Normal 152" xfId="6004" xr:uid="{DF1948C4-B18A-46FD-96EE-B509AD7F9E04}"/>
    <cellStyle name="Normal 153" xfId="6026" xr:uid="{B438D5FF-7D37-408C-9532-09530C22DE46}"/>
    <cellStyle name="Normal 154" xfId="6030" xr:uid="{84B96436-615D-4ACB-8D87-9E731880FEAD}"/>
    <cellStyle name="Normal 155" xfId="575" xr:uid="{25B823C7-B6A6-49B1-9B2D-AF8B053CAC66}"/>
    <cellStyle name="Normal 155 2" xfId="2056" xr:uid="{DFFD624C-E03B-4EC8-A7AB-94D5DFF06D1A}"/>
    <cellStyle name="Normal 155 2 2" xfId="7639" xr:uid="{9E62066C-9E14-4C97-9B3E-A76B7B0C5AE7}"/>
    <cellStyle name="Normal 155 2 3" xfId="6925" xr:uid="{A6B78084-E0AA-4953-93B4-0A8907B12B34}"/>
    <cellStyle name="Normal 155 3" xfId="6410" xr:uid="{A9CF46DC-3297-4B72-9D96-556F38E14144}"/>
    <cellStyle name="Normal 155 4" xfId="7211" xr:uid="{9B20C1E6-EAD9-4F9C-8F15-3BC9C42C5CA4}"/>
    <cellStyle name="Normal 155 5" xfId="6235" xr:uid="{70C3EB44-9339-467D-8DED-7D5D476C3F4B}"/>
    <cellStyle name="Normal 156" xfId="5023" xr:uid="{E5EEBF2C-FBEF-45C9-80E8-C9489B7BABC4}"/>
    <cellStyle name="Normal 157" xfId="8491" xr:uid="{14042455-3857-456E-9FEF-25FDDE2BC9D4}"/>
    <cellStyle name="Normal 158" xfId="42" xr:uid="{F275F92F-ED81-4F0D-ADB1-70DAA49357DD}"/>
    <cellStyle name="Normal 158 2" xfId="99" xr:uid="{F312ACC2-B2AA-47F8-905D-30167E232EF5}"/>
    <cellStyle name="Normal 159" xfId="44" xr:uid="{AEE407BD-8D1E-4EA6-8C86-A708C1565A6C}"/>
    <cellStyle name="Normal 16" xfId="585" xr:uid="{F02D84BB-91BF-4984-8524-0C7A1261092C}"/>
    <cellStyle name="Normal 16 2" xfId="2061" xr:uid="{25BB8229-A34E-4EFD-8245-DA056177B3DF}"/>
    <cellStyle name="Normal 16 2 2" xfId="6928" xr:uid="{A113B42F-B69A-43C4-999D-931E3430B435}"/>
    <cellStyle name="Normal 16 2 3" xfId="7644" xr:uid="{1349FF02-E1EF-4977-AD33-21F403665514}"/>
    <cellStyle name="Normal 16 2 4" xfId="3883" xr:uid="{ED430646-39A9-42F6-810E-EF1546926B4A}"/>
    <cellStyle name="Normal 16 3" xfId="2464" xr:uid="{A47198E7-8076-43FD-8753-C786A6E4E5D1}"/>
    <cellStyle name="Normal 16 4" xfId="3175" xr:uid="{5F7FB880-EBB4-44B7-8688-1A855543EEFA}"/>
    <cellStyle name="Normal 16 5" xfId="6243" xr:uid="{7226DABF-E1E2-4831-AA6D-F25BF3C99393}"/>
    <cellStyle name="Normal 16 6" xfId="6415" xr:uid="{2D4C90C3-7CE6-4C56-A08B-1C5D3724AD19}"/>
    <cellStyle name="Normal 16 7" xfId="2270" xr:uid="{8C8A14B4-A5E9-4C2D-B9A1-CD53B98FA10D}"/>
    <cellStyle name="Normal 16 8" xfId="7221" xr:uid="{6556223B-912A-43E2-93F7-20BAC2CE3BDD}"/>
    <cellStyle name="Normal 16 9" xfId="2264" xr:uid="{ADAE820E-6D24-47AF-884D-1BF7A54DE954}"/>
    <cellStyle name="Normal 160" xfId="5021" xr:uid="{6D578014-8C4F-45F9-80D1-72C80577FFF4}"/>
    <cellStyle name="Normal 161" xfId="45" xr:uid="{DEA55EAC-63AD-4347-BF1C-9752E6879D82}"/>
    <cellStyle name="Normal 162" xfId="46" xr:uid="{13265EEE-D8DD-40B1-A772-1059D4CE74B9}"/>
    <cellStyle name="Normal 164" xfId="5024" xr:uid="{2ED1FC84-3893-4DB1-B0CA-B0C6EE5F93D0}"/>
    <cellStyle name="Normal 165" xfId="103" xr:uid="{AD4DDA3D-480F-4C8C-9676-204922AE261E}"/>
    <cellStyle name="Normal 165 2" xfId="1551" xr:uid="{B2A8B55C-CDF4-4E0A-9601-DF3F349F06A2}"/>
    <cellStyle name="Normal 166" xfId="101" xr:uid="{4C605DCF-1002-47EA-94E3-70CCD4D714FE}"/>
    <cellStyle name="Normal 166 2" xfId="1827" xr:uid="{B3709C16-F2ED-4C89-AFFD-638278C3809A}"/>
    <cellStyle name="Normal 166 2 2" xfId="7454" xr:uid="{40ED20B6-ACB4-44AA-83E9-82F01A0448F8}"/>
    <cellStyle name="Normal 166 2 3" xfId="6718" xr:uid="{F1CCA565-7B7F-4242-94F5-1E109610D710}"/>
    <cellStyle name="Normal 166 3" xfId="6310" xr:uid="{045353F3-26F4-4E70-80B9-94C37F6E3E4C}"/>
    <cellStyle name="Normal 166 4" xfId="7086" xr:uid="{6DEFBE58-0BA8-4B6C-9011-023E771509BF}"/>
    <cellStyle name="Normal 166 5" xfId="6097" xr:uid="{467CA052-F3D1-4D23-A557-FDE35F132D64}"/>
    <cellStyle name="Normal 169" xfId="90" xr:uid="{6C0F35D9-6293-45E5-B77F-AED8748CFFB9}"/>
    <cellStyle name="Normal 169 2" xfId="1962" xr:uid="{2E3FA929-62ED-4269-954C-4C097FC7B66A}"/>
    <cellStyle name="Normal 169 2 2" xfId="6845" xr:uid="{5F83E53C-2657-44AE-837F-219C825B8828}"/>
    <cellStyle name="Normal 169 2 3" xfId="7555" xr:uid="{36F4059C-442D-4690-BAC1-9B1986264890}"/>
    <cellStyle name="Normal 169 2 4" xfId="2944" xr:uid="{6A3F7EF5-99D3-401F-8372-C73575E65BA5}"/>
    <cellStyle name="Normal 169 3" xfId="6089" xr:uid="{1B7B0D55-450C-4FAE-9204-6E4265ABB220}"/>
    <cellStyle name="Normal 169 4" xfId="6303" xr:uid="{32029A63-CF8C-4942-B5EC-C8253418B81C}"/>
    <cellStyle name="Normal 169 5" xfId="7078" xr:uid="{99BDE3EF-011F-4A4C-8F1C-B965C33BCD08}"/>
    <cellStyle name="Normal 169 6" xfId="2224" xr:uid="{36B90BC0-749D-4EE6-8B94-DE82F28E2DCB}"/>
    <cellStyle name="Normal 17" xfId="604" xr:uid="{940E6ADB-CCAF-4C94-BC47-640B985EB7EF}"/>
    <cellStyle name="Normal 17 10" xfId="6253" xr:uid="{700A7883-F1D5-4DD1-9DB0-8B7C09188265}"/>
    <cellStyle name="Normal 17 11" xfId="6422" xr:uid="{63F86594-4DCA-4045-B1CC-FCA320D042DB}"/>
    <cellStyle name="Normal 17 12" xfId="7239" xr:uid="{2FE1D544-BA93-4E16-A9BB-3C54B27C0EE5}"/>
    <cellStyle name="Normal 17 13" xfId="2263" xr:uid="{5A359097-2F5C-4023-B269-0FBDD76DB270}"/>
    <cellStyle name="Normal 17 2" xfId="2078" xr:uid="{688DF34E-DAD8-4E2E-8AFA-C87EC2C74132}"/>
    <cellStyle name="Normal 17 2 2" xfId="3885" xr:uid="{99885343-133C-4DDA-9F28-E7DF3BD7FF88}"/>
    <cellStyle name="Normal 17 2 3" xfId="3886" xr:uid="{A7058E49-9024-4155-AA4E-7EFD24B7CF3B}"/>
    <cellStyle name="Normal 17 2 4" xfId="6940" xr:uid="{46C2C3A8-A50A-4AE4-8ECC-24BB689E3940}"/>
    <cellStyle name="Normal 17 2 5" xfId="7660" xr:uid="{7548D524-0188-4D5D-BA7B-EDD5565A5907}"/>
    <cellStyle name="Normal 17 2 6" xfId="2989" xr:uid="{129C32FC-6706-44C4-8072-355DEA66DB4B}"/>
    <cellStyle name="Normal 17 3" xfId="3887" xr:uid="{94A17942-E156-4462-8B88-28D5230AD5E0}"/>
    <cellStyle name="Normal 17 4" xfId="3888" xr:uid="{86B46F98-6B7C-4BAE-BA47-35C2DD24D111}"/>
    <cellStyle name="Normal 17 5" xfId="2462" xr:uid="{95FD5EFD-5E03-4C34-9912-77735A8DD3F9}"/>
    <cellStyle name="Normal 17 6" xfId="2269" xr:uid="{EFDF0F7F-0A40-4D84-80FB-6E235273B17C}"/>
    <cellStyle name="Normal 17 6 2" xfId="2452" xr:uid="{3AF15862-F7E5-41E7-8C47-AAC8B3A30524}"/>
    <cellStyle name="Normal 17 7" xfId="3884" xr:uid="{33A73C83-0CA8-442C-9EE1-4B08CCDEA0AB}"/>
    <cellStyle name="Normal 17 8" xfId="2724" xr:uid="{0F2A407A-60AB-4438-9D51-07B69225F8FD}"/>
    <cellStyle name="Normal 17 9" xfId="2384" xr:uid="{886A8D05-5D7B-407D-8701-8F655C569AC0}"/>
    <cellStyle name="Normal 176" xfId="39" xr:uid="{82306AD4-5810-4456-9712-FBDF00D0D896}"/>
    <cellStyle name="Normal 177" xfId="47" xr:uid="{425ADF65-A71C-47BA-A1DA-9A32FD663104}"/>
    <cellStyle name="Normal 18" xfId="337" xr:uid="{8C0E4696-0378-4D5B-936A-719351E641C5}"/>
    <cellStyle name="Normal 18 2" xfId="5145" xr:uid="{D8B8D49A-E836-451E-AC28-39049FCD8A59}"/>
    <cellStyle name="Normal 18 3" xfId="3889" xr:uid="{D6C9DD53-E053-4D02-9032-0D80244C5DAD}"/>
    <cellStyle name="Normal 18 4" xfId="5897" xr:uid="{931DF23F-FD27-45D5-B634-CBC4BC208405}"/>
    <cellStyle name="Normal 18 5" xfId="2320" xr:uid="{DED32865-F272-48B9-9B8F-C7AECA21F14B}"/>
    <cellStyle name="Normal 19" xfId="608" xr:uid="{C5F0F728-DAD6-4284-931F-3EEA7EAE0E48}"/>
    <cellStyle name="Normal 19 2" xfId="5155" xr:uid="{6F8C105D-2937-412C-9D71-5B2007421611}"/>
    <cellStyle name="Normal 19 3" xfId="3890" xr:uid="{968CBB88-8E1C-4F21-9E58-0FD095BC3331}"/>
    <cellStyle name="Normal 19 4" xfId="111" xr:uid="{103700BF-ACA5-46F5-8A72-257F5FDB7579}"/>
    <cellStyle name="Normal 19 5" xfId="6257" xr:uid="{E75F3A29-7024-439A-B714-4ACA72149331}"/>
    <cellStyle name="Normal 19 6" xfId="2332" xr:uid="{7B2BE79D-3FD0-43E2-9AF8-997E08735277}"/>
    <cellStyle name="Normal 2" xfId="24" xr:uid="{EA1E5862-4EFF-4354-A444-AC12AAD45BB8}"/>
    <cellStyle name="Normal 2 10" xfId="3891" xr:uid="{27FEE208-BA3B-43E3-80BC-2E868446BAA9}"/>
    <cellStyle name="Normal 2 11" xfId="3892" xr:uid="{C1CEC856-04CE-4800-8A6C-C408394D7971}"/>
    <cellStyle name="Normal 2 12" xfId="3893" xr:uid="{82C8624F-F191-455F-9A46-25C490FEC70E}"/>
    <cellStyle name="Normal 2 13" xfId="3894" xr:uid="{8216B33E-7FB2-4B56-A1A4-59024A56925F}"/>
    <cellStyle name="Normal 2 14" xfId="3895" xr:uid="{91AF4B2C-51FA-42FA-B024-7B6382E20A39}"/>
    <cellStyle name="Normal 2 15" xfId="3896" xr:uid="{72D457FA-2DEA-4455-9BAF-839E7996B0AB}"/>
    <cellStyle name="Normal 2 16" xfId="3897" xr:uid="{049D0092-41A8-41E0-A7F6-63EA84DDA1DB}"/>
    <cellStyle name="Normal 2 17" xfId="3898" xr:uid="{8F1CCFE0-88EB-4E19-804A-C96466B776A5}"/>
    <cellStyle name="Normal 2 18" xfId="3899" xr:uid="{6779E45C-4BDB-4C1F-B6DE-C58EB8F3230C}"/>
    <cellStyle name="Normal 2 19" xfId="3900" xr:uid="{800B7918-10E5-46CA-8FB4-E22CF73E6B1E}"/>
    <cellStyle name="Normal 2 2" xfId="29" xr:uid="{3CC7E30E-0BCA-4561-A4F4-E496DDFF12BD}"/>
    <cellStyle name="Normal 2 2 2" xfId="87" xr:uid="{46CC2956-8623-4108-A655-B9CC9B7B7A7D}"/>
    <cellStyle name="Normal 2 2 2 10" xfId="2987" xr:uid="{35171F27-3279-4C55-ADA2-C0036B54BF47}"/>
    <cellStyle name="Normal 2 2 2 11" xfId="6087" xr:uid="{791E58FB-B499-49F4-B00B-157117D04DBC}"/>
    <cellStyle name="Normal 2 2 2 12" xfId="6302" xr:uid="{B59BEA9C-5B1F-466D-8EAE-5AC434F4C385}"/>
    <cellStyle name="Normal 2 2 2 13" xfId="7077" xr:uid="{EAF3B80C-FE8E-4E37-8935-B2800DC16BB3}"/>
    <cellStyle name="Normal 2 2 2 14" xfId="2290" xr:uid="{47FB0AD9-D84B-451F-985B-B6AB732A7AEE}"/>
    <cellStyle name="Normal 2 2 2 2" xfId="1750" xr:uid="{BA37D907-FE4B-4046-961A-C8B81E5BE1E9}"/>
    <cellStyle name="Normal 2 2 2 2 2" xfId="3904" xr:uid="{7B54A15F-7677-448D-9B2B-BD1E430DECF1}"/>
    <cellStyle name="Normal 2 2 2 2 3" xfId="554" xr:uid="{8232BB42-31E5-4A3A-B870-B9114CE6CC79}"/>
    <cellStyle name="Normal 2 2 2 2 3 2" xfId="710" xr:uid="{7771A833-1292-4C1D-81D0-F17047215C79}"/>
    <cellStyle name="Normal 2 2 2 2 3 2 2" xfId="1913" xr:uid="{9BBA7DCB-DCC8-49AD-9C89-08145D6463C4}"/>
    <cellStyle name="Normal 2 2 2 2 3 2 2 2" xfId="7524" xr:uid="{7D678CCB-1547-4207-B889-ACBFFDBB40F2}"/>
    <cellStyle name="Normal 2 2 2 2 3 2 2 3" xfId="6803" xr:uid="{269601EB-6A4D-4CF8-8F52-D6231E8B7DBE}"/>
    <cellStyle name="Normal 2 2 2 2 3 2 3" xfId="6516" xr:uid="{AE6DB0AB-A120-4C70-95D0-6950E64ACD72}"/>
    <cellStyle name="Normal 2 2 2 2 3 2 4" xfId="7313" xr:uid="{76F3ADEC-B3A9-4FF8-A74C-337AB5F823B9}"/>
    <cellStyle name="Normal 2 2 2 2 3 2 5" xfId="5991" xr:uid="{EA62834B-8DC7-4A83-9DF1-AD5B3981611C}"/>
    <cellStyle name="Normal 2 2 2 2 3 3" xfId="1712" xr:uid="{466935A8-800F-4929-9843-3E2704371B29}"/>
    <cellStyle name="Normal 2 2 2 2 3 3 2" xfId="6616" xr:uid="{E0DB76DC-F821-44BA-8B93-C58C0397F28A}"/>
    <cellStyle name="Normal 2 2 2 2 3 3 3" xfId="7385" xr:uid="{73758443-AED8-403A-A218-23269C4A3CDF}"/>
    <cellStyle name="Normal 2 2 2 2 3 3 4" xfId="6034" xr:uid="{574A1E58-8B4B-4FF6-9987-7C1B46FCE7C0}"/>
    <cellStyle name="Normal 2 2 2 2 3 4" xfId="6224" xr:uid="{6275E4E3-A0A9-4A0A-BE6D-02011AC15EEC}"/>
    <cellStyle name="Normal 2 2 2 2 3 5" xfId="6407" xr:uid="{808CFB7F-A486-4542-AEF4-98E26CAB24FF}"/>
    <cellStyle name="Normal 2 2 2 2 3 6" xfId="7208" xr:uid="{EE3FF1E7-ACE4-4D3F-A4A9-994F6B5771F2}"/>
    <cellStyle name="Normal 2 2 2 2 3 7" xfId="3903" xr:uid="{9E37327B-6C91-4B5D-916D-1EE020C55CA3}"/>
    <cellStyle name="Normal 2 2 2 2 4" xfId="6651" xr:uid="{FA0FC331-3B8B-4E1F-A666-407E47C6B8E7}"/>
    <cellStyle name="Normal 2 2 2 2 5" xfId="7410" xr:uid="{F16ABF4B-C198-4433-97DE-44F31DDB3514}"/>
    <cellStyle name="Normal 2 2 2 2 6" xfId="3049" xr:uid="{D63200E6-2F58-4A3A-B253-B77BB48EC896}"/>
    <cellStyle name="Normal 2 2 2 3" xfId="3905" xr:uid="{1C78C221-34F5-4AD3-BB04-37E3AC425D68}"/>
    <cellStyle name="Normal 2 2 2 4" xfId="3906" xr:uid="{2192DC3D-D57A-4201-866F-C177BB4C81A4}"/>
    <cellStyle name="Normal 2 2 2 5" xfId="3907" xr:uid="{AE0C1DD2-B12D-490B-BF65-D7F695892E0B}"/>
    <cellStyle name="Normal 2 2 2 6" xfId="3902" xr:uid="{675AA4E5-CFEF-4691-A7B3-1274DD4140A2}"/>
    <cellStyle name="Normal 2 2 2 7" xfId="5031" xr:uid="{FA1A2426-2CA3-4D23-98A2-868772109D77}"/>
    <cellStyle name="Normal 2 2 2 8" xfId="5120" xr:uid="{471C2A89-426B-4F5C-9D79-14AAC7C87023}"/>
    <cellStyle name="Normal 2 2 2 9" xfId="3151" xr:uid="{E11CF127-C690-4572-871C-E906FF55BB9B}"/>
    <cellStyle name="Normal 2 2 3" xfId="2291" xr:uid="{66715328-AAAD-4D39-8841-45E8146E255D}"/>
    <cellStyle name="Normal 2 2 3 2" xfId="5121" xr:uid="{BD59D3AB-62C8-4542-9A80-1A56161BACE5}"/>
    <cellStyle name="Normal 2 2 3 3" xfId="3908" xr:uid="{795D44B3-7D4F-4F69-BA57-9D4C11ADFFDB}"/>
    <cellStyle name="Normal 2 2 4" xfId="2251" xr:uid="{4549BA89-66AE-4C87-9387-888F3C024A8A}"/>
    <cellStyle name="Normal 2 2 4 2" xfId="5096" xr:uid="{894068DF-A1A7-4C7B-92D9-81B7438A7A2F}"/>
    <cellStyle name="Normal 2 2 4 3" xfId="3909" xr:uid="{848F3DC8-CEE2-436D-BAC8-3C08875F64FA}"/>
    <cellStyle name="Normal 2 2 5" xfId="3114" xr:uid="{E45360CB-84DA-497C-9764-C30836210C76}"/>
    <cellStyle name="Normal 2 2 5 2" xfId="5294" xr:uid="{CFB9D9C4-8EFC-4A15-AE8B-264263D13A7E}"/>
    <cellStyle name="Normal 2 2 5 3" xfId="3910" xr:uid="{0AAE6EC9-C1D0-4308-B700-3C5769037C7F}"/>
    <cellStyle name="Normal 2 2 6" xfId="3901" xr:uid="{214C890D-B1A2-4503-BF4B-07282F46F80E}"/>
    <cellStyle name="Normal 2 2 7" xfId="4883" xr:uid="{BF105F7C-53BF-4D27-B886-77C5235B24F0}"/>
    <cellStyle name="Normal 2 2 8" xfId="4564" xr:uid="{4592B6CB-F36F-448E-B78A-1993ED5C0D40}"/>
    <cellStyle name="Normal 2 2 9" xfId="2220" xr:uid="{E40FAE90-4129-46F4-B852-58A4699AE9C3}"/>
    <cellStyle name="Normal 2 2_00-Aging May'10" xfId="3911" xr:uid="{C743AED8-B423-4207-B117-BD30BEBCDF21}"/>
    <cellStyle name="Normal 2 20" xfId="4313" xr:uid="{A2BD97B0-3A85-4B95-9CDD-26E1E4E6A388}"/>
    <cellStyle name="Normal 2 20 2" xfId="4901" xr:uid="{2A971A47-9C17-4D91-8537-509FF24FE56D}"/>
    <cellStyle name="Normal 2 21" xfId="3165" xr:uid="{5E98ABAF-21C7-4094-BEDB-7EEC7A2C153A}"/>
    <cellStyle name="Normal 2 22" xfId="4532" xr:uid="{D508F154-6811-4DCD-9E5B-88D6ED0F126A}"/>
    <cellStyle name="Normal 2 23" xfId="3161" xr:uid="{50E21689-8D08-4382-A5A9-23E720523029}"/>
    <cellStyle name="Normal 2 24" xfId="4518" xr:uid="{C319A350-ECF7-40E4-A9A2-9B724BA82CB8}"/>
    <cellStyle name="Normal 2 25" xfId="4973" xr:uid="{6EE6386A-4319-4DB6-BA5E-54CD17589083}"/>
    <cellStyle name="Normal 2 26" xfId="4977" xr:uid="{59761CD1-102A-4E40-889A-66ABC4B68703}"/>
    <cellStyle name="Normal 2 27" xfId="5076" xr:uid="{B4806C12-B2B2-40DC-90EF-C3697F28944D}"/>
    <cellStyle name="Normal 2 28" xfId="5862" xr:uid="{A30047D5-EC1B-4DE5-AD1C-DFF3A99BA61E}"/>
    <cellStyle name="Normal 2 29" xfId="5865" xr:uid="{2D6215C3-4A5E-4D9D-A35B-7C291480A46F}"/>
    <cellStyle name="Normal 2 3" xfId="7" xr:uid="{A6C6BD56-1032-4D0E-A10F-7C9FCD7BE37E}"/>
    <cellStyle name="Normal 2 3 10" xfId="2491" xr:uid="{F25832D7-FF28-444A-AC13-1ACCA149B3B7}"/>
    <cellStyle name="Normal 2 3 10 2" xfId="8497" xr:uid="{C7A502E7-E6AD-43B3-AD6E-4E34157E6D6B}"/>
    <cellStyle name="Normal 2 3 11" xfId="2231" xr:uid="{D0C30B60-6CF5-4DAB-B2D9-39003704B2A4}"/>
    <cellStyle name="Normal 2 3 2" xfId="536" xr:uid="{CE88410D-1302-44A3-8778-DF454D9F5143}"/>
    <cellStyle name="Normal 2 3 2 2" xfId="1895" xr:uid="{9505C433-2B02-46D6-B6A9-3658206D3101}"/>
    <cellStyle name="Normal 2 3 2 2 2" xfId="3913" xr:uid="{A6FBFF9F-C5F3-46A1-8DB0-88C733654801}"/>
    <cellStyle name="Normal 2 3 2 2 3" xfId="2760" xr:uid="{7D23AFBB-32F4-4F72-935B-1C1F08BABE2D}"/>
    <cellStyle name="Normal 2 3 2 2 4" xfId="6787" xr:uid="{C1EA7689-ADDC-4DAC-8E1B-7AE2D53EB48A}"/>
    <cellStyle name="Normal 2 3 2 2 5" xfId="7514" xr:uid="{DEDECE06-68EC-474F-B46C-C435439EF05F}"/>
    <cellStyle name="Normal 2 3 2 2 6" xfId="2457" xr:uid="{F8B71D36-03FE-4B5D-9BA3-CAA4D67CC40C}"/>
    <cellStyle name="Normal 2 3 2 3" xfId="1698" xr:uid="{04B77A71-463F-40E2-9EA6-90A57AF9ACE3}"/>
    <cellStyle name="Normal 2 3 2 3 2" xfId="6603" xr:uid="{4589CBE0-CC7A-402E-8650-AAAA382BFE3D}"/>
    <cellStyle name="Normal 2 3 2 3 3" xfId="7377" xr:uid="{8C0C6837-46D1-4F8F-8F55-73942AECF7EF}"/>
    <cellStyle name="Normal 2 3 2 3 4" xfId="2943" xr:uid="{D6CA523D-E2D5-4A0A-B482-33170FA0085D}"/>
    <cellStyle name="Normal 2 3 2 4" xfId="3170" xr:uid="{054BF3F1-8E94-411C-BB74-22BC56C8FE03}"/>
    <cellStyle name="Normal 2 3 2 5" xfId="5974" xr:uid="{D148366D-C8B1-412B-9D8B-69608687ECB0}"/>
    <cellStyle name="Normal 2 3 2 6" xfId="6217" xr:uid="{D2824565-7A73-4B7C-AE31-44D64B19A15A}"/>
    <cellStyle name="Normal 2 3 2 7" xfId="6401" xr:uid="{434FA12C-EA3E-48D3-9BE1-C59F7C0D525E}"/>
    <cellStyle name="Normal 2 3 2 8" xfId="7200" xr:uid="{51AF08A7-C862-4669-AF6A-6E26C199429F}"/>
    <cellStyle name="Normal 2 3 2 9" xfId="2286" xr:uid="{1063E11A-C4B9-48AD-AC77-3E194450F82F}"/>
    <cellStyle name="Normal 2 3 3" xfId="2354" xr:uid="{A1F19C66-4561-4B40-B940-440A9D18EA00}"/>
    <cellStyle name="Normal 2 3 3 2" xfId="2479" xr:uid="{CDE72AB4-767F-4F1E-8B82-BFDA3960A489}"/>
    <cellStyle name="Normal 2 3 3 3" xfId="3914" xr:uid="{7B5A92BC-4625-4654-AA4F-B81004FD059F}"/>
    <cellStyle name="Normal 2 3 3 4" xfId="2961" xr:uid="{5EFF7271-CE15-459B-BE69-C79DA4E2CA47}"/>
    <cellStyle name="Normal 2 3 4" xfId="2281" xr:uid="{25A373F5-205F-44B0-95D2-6FC173A8ABB5}"/>
    <cellStyle name="Normal 2 3 4 2" xfId="5113" xr:uid="{42C2FA43-40FF-44AC-BFDE-DBED7FA91824}"/>
    <cellStyle name="Normal 2 3 4 3" xfId="4912" xr:uid="{7993E848-56EC-4248-BE1E-23DC671D0531}"/>
    <cellStyle name="Normal 2 3 5" xfId="2271" xr:uid="{9DACE1D1-3B63-4A9D-9244-478CCFD4448E}"/>
    <cellStyle name="Normal 2 3 5 2" xfId="3015" xr:uid="{4FA417EA-804E-4F02-BAA5-9949F108F000}"/>
    <cellStyle name="Normal 2 3 5 3" xfId="3098" xr:uid="{C8C63A20-3344-474A-9CBA-032275E92493}"/>
    <cellStyle name="Normal 2 3 6" xfId="2841" xr:uid="{EC4B4EDA-235A-46EE-A31D-986BC715B910}"/>
    <cellStyle name="Normal 2 3 6 2" xfId="5292" xr:uid="{A985CA6B-BD3F-48A7-A8F9-BF1D02A5C0A4}"/>
    <cellStyle name="Normal 2 3 6 3" xfId="5030" xr:uid="{762FE2D4-04BF-488E-8A69-8E6911F9705C}"/>
    <cellStyle name="Normal 2 3 7" xfId="5052" xr:uid="{233579CC-560A-4ED7-AA3F-9A1F335B0E13}"/>
    <cellStyle name="Normal 2 3 8" xfId="5081" xr:uid="{B2673A34-5BEA-4355-9BD7-DF8BDA880613}"/>
    <cellStyle name="Normal 2 3 9" xfId="3912" xr:uid="{EC30CFF0-7AEC-42B7-AD90-93EB33F268A8}"/>
    <cellStyle name="Normal 2 3_10 MAD-AR Aging Q2'10" xfId="3915" xr:uid="{B6E4870E-7531-4F4C-8A87-4B5ADF6281EF}"/>
    <cellStyle name="Normal 2 30" xfId="2218" xr:uid="{0607CEEB-5DEA-41C1-96BD-159F91CC51CF}"/>
    <cellStyle name="Normal 2 38" xfId="544" xr:uid="{154C3F1A-7D23-4843-9D79-3729D1F940C8}"/>
    <cellStyle name="Normal 2 39" xfId="40" xr:uid="{889EF859-B472-40E7-9710-1D273B6B869F}"/>
    <cellStyle name="Normal 2 4" xfId="338" xr:uid="{17188864-51B0-44D3-A3EC-D437790E875C}"/>
    <cellStyle name="Normal 2 4 2" xfId="2559" xr:uid="{DCAF6FE3-4E03-4933-9B72-94FCF9FAFB2B}"/>
    <cellStyle name="Normal 2 4 2 2" xfId="2666" xr:uid="{A809266B-5707-4389-BAFB-EA8A7F488141}"/>
    <cellStyle name="Normal 2 4 2 2 2" xfId="5281" xr:uid="{EBE5456A-95AD-4918-AECE-3E7D07BE7066}"/>
    <cellStyle name="Normal 2 4 2 3" xfId="2754" xr:uid="{49F27FA3-AA25-43AD-9F21-C0528C03AFE5}"/>
    <cellStyle name="Normal 2 4 2 3 2" xfId="5118" xr:uid="{125E26FD-4DD4-45CE-9976-7BDBF96BEEBE}"/>
    <cellStyle name="Normal 2 4 3" xfId="2615" xr:uid="{F447B8CD-1D11-4785-BAC0-B50F9589BF6E}"/>
    <cellStyle name="Normal 2 4 3 2" xfId="3916" xr:uid="{062B1FE3-AEF3-4AC2-A5DA-47E8586F025D}"/>
    <cellStyle name="Normal 2 4 4" xfId="2966" xr:uid="{087F5570-144F-483E-ABFD-094AEFC2244E}"/>
    <cellStyle name="Normal 2 4 5" xfId="5898" xr:uid="{FF30234E-C4DE-4620-ADEC-52BA4024D707}"/>
    <cellStyle name="Normal 2 4 6" xfId="2511" xr:uid="{453A1FCF-9C94-4473-AC6D-7375431F4630}"/>
    <cellStyle name="Normal 2 4 7" xfId="2287" xr:uid="{4DB648FA-C350-43BB-845E-9C6746FD2FFD}"/>
    <cellStyle name="Normal 2 41" xfId="48" xr:uid="{ABFAB15C-CD8B-4628-8EC1-1EE9AC9D7982}"/>
    <cellStyle name="Normal 2 42" xfId="50" xr:uid="{77E34322-95BA-4D2E-A0A4-403AC83DD599}"/>
    <cellStyle name="Normal 2 43" xfId="52" xr:uid="{CAEFE676-89C5-4BAF-9B19-D0D9BDB43803}"/>
    <cellStyle name="Normal 2 5" xfId="1776" xr:uid="{69B8D250-DD64-4856-ADEC-B9202F225972}"/>
    <cellStyle name="Normal 2 5 2" xfId="2978" xr:uid="{A72F2D59-63AC-4C02-8321-3C5C644A2D08}"/>
    <cellStyle name="Normal 2 5 2 2" xfId="5137" xr:uid="{3668B25B-F074-4D41-A859-CD32238D97C3}"/>
    <cellStyle name="Normal 2 5 3" xfId="3917" xr:uid="{D4A69A83-A6BB-47DC-87DB-14CC590B8913}"/>
    <cellStyle name="Normal 2 5 4" xfId="6674" xr:uid="{5474E3E4-437C-407F-8072-2F7FDBD521F4}"/>
    <cellStyle name="Normal 2 5 5" xfId="2310" xr:uid="{0E266508-E178-42BE-A592-528163A7F3C6}"/>
    <cellStyle name="Normal 2 6" xfId="2308" xr:uid="{230B126E-163E-4975-87B2-74255D5132FE}"/>
    <cellStyle name="Normal 2 6 2" xfId="2750" xr:uid="{84429F7A-18C7-400E-B4DA-F222D853A66A}"/>
    <cellStyle name="Normal 2 6 2 2" xfId="3918" xr:uid="{0165B38A-2463-4199-A7F3-2926A53AFFF8}"/>
    <cellStyle name="Normal 2 6 3" xfId="5135" xr:uid="{65F41B15-11B1-4ECE-94C2-7F8E98AA631E}"/>
    <cellStyle name="Normal 2 6 4" xfId="3148" xr:uid="{AB695D5D-3FC6-4FEE-8BAE-5A8C651D81BB}"/>
    <cellStyle name="Normal 2 6 5" xfId="2725" xr:uid="{785CA35A-3C06-45F7-B56A-A77D45355D30}"/>
    <cellStyle name="Normal 2 6 6" xfId="2389" xr:uid="{24B618F5-071A-44A9-816C-EEAA64CC9821}"/>
    <cellStyle name="Normal 2 7" xfId="83" xr:uid="{4FA06CDF-F61D-4AC5-B325-C8022F2BB4BF}"/>
    <cellStyle name="Normal 2 7 2" xfId="1753" xr:uid="{41B21C55-7B6C-496E-BAFE-B904986C7C0A}"/>
    <cellStyle name="Normal 2 7 3" xfId="5093" xr:uid="{D7477D9B-1D87-4411-B650-DD632C946E16}"/>
    <cellStyle name="Normal 2 7 4" xfId="3919" xr:uid="{588C6CE7-0B43-4196-9F5C-AEF9689689AB}"/>
    <cellStyle name="Normal 2 7 5" xfId="6024" xr:uid="{CE626285-A9DC-436D-A96D-31A2554FF95E}"/>
    <cellStyle name="Normal 2 7 6" xfId="2247" xr:uid="{540521C1-BDA7-4491-B700-45CA2AF696EC}"/>
    <cellStyle name="Normal 2 7 7" xfId="1546" xr:uid="{82EFCAA1-9BB7-4F62-A7DD-D5D07CBAAA61}"/>
    <cellStyle name="Normal 2 8" xfId="2246" xr:uid="{287D9232-77AE-4C64-B659-07396035D061}"/>
    <cellStyle name="Normal 2 8 2" xfId="2373" xr:uid="{752582CA-9013-432D-B9E3-972591CD7EFA}"/>
    <cellStyle name="Normal 2 8 2 2" xfId="2788" xr:uid="{659E3327-C5BF-46A8-948D-3D9522099CED}"/>
    <cellStyle name="Normal 2 8 3" xfId="5262" xr:uid="{259D6A3A-5BED-4AB0-9CBE-CF70DCC217A8}"/>
    <cellStyle name="Normal 2 8 4" xfId="3920" xr:uid="{93C028EF-CAF3-4F3D-8C02-781494CB5F15}"/>
    <cellStyle name="Normal 2 9" xfId="3024" xr:uid="{BCDF0A9F-2173-4D31-A63A-1309C293DA84}"/>
    <cellStyle name="Normal 2 9 2" xfId="5048" xr:uid="{51B94D78-882F-4FB3-9043-01377E330E75}"/>
    <cellStyle name="Normal 2 9 3" xfId="5307" xr:uid="{832831FB-E60E-48AE-97D7-9DA776034045}"/>
    <cellStyle name="Normal 2 9 4" xfId="3921" xr:uid="{3311A7A8-E030-411D-91C2-EA840B747359}"/>
    <cellStyle name="Normal 2_00-Aging May'10" xfId="3922" xr:uid="{22F00DD4-DB2B-4D6D-B74F-6CD3C9F0EE31}"/>
    <cellStyle name="Normal 20" xfId="158" xr:uid="{74131201-4CF8-4CB9-9EC1-D8368B221053}"/>
    <cellStyle name="Normal 20 2" xfId="566" xr:uid="{D3C7CEF2-946B-4023-987C-21290F1C296E}"/>
    <cellStyle name="Normal 20 2 2" xfId="3085" xr:uid="{719AB7CE-CEE9-4DD9-A659-F0E0C6F66A91}"/>
    <cellStyle name="Normal 20 2 2 2" xfId="3925" xr:uid="{AC48AEF9-2876-4EB2-AD79-7D85A4C898BD}"/>
    <cellStyle name="Normal 20 2 3" xfId="5288" xr:uid="{B4955EAC-AC46-4097-AA06-0AE70A67C788}"/>
    <cellStyle name="Normal 20 2 4" xfId="3924" xr:uid="{1811D162-9F7C-40B7-A6E2-E618CCC6DF67}"/>
    <cellStyle name="Normal 20 2 5" xfId="6231" xr:uid="{E048BEEA-7AA5-42D2-B8CA-835B40594526}"/>
    <cellStyle name="Normal 20 2 6" xfId="2969" xr:uid="{7D649C0A-02F6-4873-87C7-4DA26460634A}"/>
    <cellStyle name="Normal 20 3" xfId="5158" xr:uid="{C01E6B2B-9DDE-4911-B65F-065508E8E023}"/>
    <cellStyle name="Normal 20 4" xfId="3923" xr:uid="{522C2CBD-FB95-4C0F-967F-CC68AD81CB5E}"/>
    <cellStyle name="Normal 208" xfId="4972" xr:uid="{3A12FC81-1B72-41B7-94DA-543B3015365E}"/>
    <cellStyle name="Normal 21" xfId="610" xr:uid="{EA7C2786-225B-48DD-A5B0-603F5FCDF54C}"/>
    <cellStyle name="Normal 21 2" xfId="2234" xr:uid="{5132B723-17A0-404C-9041-2D97201F9C4A}"/>
    <cellStyle name="Normal 21 2 2" xfId="5083" xr:uid="{493D5053-8661-4A0B-A58E-CA83ADA882F9}"/>
    <cellStyle name="Normal 21 2 3" xfId="3927" xr:uid="{75495801-3469-4580-AEF3-A96D01FC0A9E}"/>
    <cellStyle name="Normal 21 3" xfId="5169" xr:uid="{E6EBBD8B-F0D2-4D76-B7B2-0742F1EEE9CC}"/>
    <cellStyle name="Normal 21 4" xfId="3926" xr:uid="{E0ED7693-4117-438A-B697-6B7846F13478}"/>
    <cellStyle name="Normal 22" xfId="612" xr:uid="{8FE717A0-A29F-42D4-87EE-9A89259DEA95}"/>
    <cellStyle name="Normal 22 2" xfId="5170" xr:uid="{1539E1CF-4DF1-4455-9E05-F15F363A4C4E}"/>
    <cellStyle name="Normal 22 3" xfId="3928" xr:uid="{C96F350D-E700-42BF-8948-BA898EB3091B}"/>
    <cellStyle name="Normal 23" xfId="615" xr:uid="{B38B27AC-E265-4FD5-B7E2-AB85A657D062}"/>
    <cellStyle name="Normal 23 2" xfId="2086" xr:uid="{0183EBF6-1FFF-4705-9C64-161B2C0E58BA}"/>
    <cellStyle name="Normal 23 2 2" xfId="6944" xr:uid="{36064331-8CFF-40FD-804B-517355C7D6D7}"/>
    <cellStyle name="Normal 23 2 3" xfId="7664" xr:uid="{6844D02E-C9A7-49D4-A437-7E8F9B065E55}"/>
    <cellStyle name="Normal 23 2 4" xfId="3930" xr:uid="{29A3FAF6-CAB0-44DD-AA4A-A6A24F9F4A9A}"/>
    <cellStyle name="Normal 23 3" xfId="5171" xr:uid="{5BF2635D-CD3D-4855-9A20-62E780C8E00F}"/>
    <cellStyle name="Normal 23 4" xfId="3929" xr:uid="{F896E37F-C66F-4909-83D0-D5BB55D39CF5}"/>
    <cellStyle name="Normal 23 5" xfId="6426" xr:uid="{11797E9C-B5BD-4C3D-96CD-B296C919F65C}"/>
    <cellStyle name="Normal 23 5 2 2 2" xfId="147" xr:uid="{21891499-0089-479C-AD27-587DB3811B87}"/>
    <cellStyle name="Normal 23 5 2 2 2 2" xfId="1743" xr:uid="{95820CC3-16D2-4435-B676-0F90E5331BC2}"/>
    <cellStyle name="Normal 23 5 2 2 2 2 2" xfId="6645" xr:uid="{60802C06-0D98-42D6-997F-D2B5877745F5}"/>
    <cellStyle name="Normal 23 5 2 2 2 2 3" xfId="7405" xr:uid="{5F44709B-17A8-4512-A957-CE5113A206FE}"/>
    <cellStyle name="Normal 23 5 2 2 2 2 4" xfId="6134" xr:uid="{16E6A8DC-3652-4411-AD5F-6359E905C6CA}"/>
    <cellStyle name="Normal 23 5 2 2 2 3" xfId="1768" xr:uid="{8177B2CF-1616-4BBB-8DA6-9A33C5EA9FE8}"/>
    <cellStyle name="Normal 23 5 2 2 2 3 2" xfId="7423" xr:uid="{46A8B83B-49C3-4513-8192-BB61EDE105ED}"/>
    <cellStyle name="Normal 23 5 2 2 2 3 3" xfId="6667" xr:uid="{797E561B-32F7-4357-BD63-458A879EBC56}"/>
    <cellStyle name="Normal 23 5 2 2 2 4" xfId="1617" xr:uid="{74D3A38E-5364-43F9-9E93-94EC9E8F3BAA}"/>
    <cellStyle name="Normal 23 5 2 2 2 4 2" xfId="7316" xr:uid="{5805EE73-9232-4749-8EE0-C468972A459D}"/>
    <cellStyle name="Normal 23 5 2 2 2 4 3" xfId="6524" xr:uid="{4835DC8F-C9AF-41D0-BCDE-19014B22155C}"/>
    <cellStyle name="Normal 23 5 2 2 2 5" xfId="6340" xr:uid="{E07B3C27-2F36-4B4C-9838-F39E540F52C7}"/>
    <cellStyle name="Normal 23 5 2 2 2 6" xfId="7118" xr:uid="{C321D369-C755-4BE7-9143-B51059535769}"/>
    <cellStyle name="Normal 23 5 2 2 2 7" xfId="2958" xr:uid="{A12502AF-2177-4379-B3B9-3E787C076E16}"/>
    <cellStyle name="Normal 23 6" xfId="7243" xr:uid="{A2953E20-7441-4BAB-98EB-8C97304E69DD}"/>
    <cellStyle name="Normal 23 7" xfId="2349" xr:uid="{13F0F9BB-39DB-4CB6-BFBC-1975685471A1}"/>
    <cellStyle name="Normal 24" xfId="619" xr:uid="{2AAA3A28-D68B-4753-9F01-4F0FBE6903BE}"/>
    <cellStyle name="Normal 24 2" xfId="2090" xr:uid="{0F2CBFF6-A517-4C0B-A307-028DF47C726A}"/>
    <cellStyle name="Normal 24 2 2" xfId="6948" xr:uid="{9419731B-13AD-444A-8E8B-2EBC8AB65F6A}"/>
    <cellStyle name="Normal 24 2 3" xfId="7667" xr:uid="{011E7D82-D351-4133-829A-E1CCD98610EF}"/>
    <cellStyle name="Normal 24 2 4" xfId="3932" xr:uid="{22438AE1-97AE-46BD-9BF3-DC6A97E6B54C}"/>
    <cellStyle name="Normal 24 3" xfId="5172" xr:uid="{17DFE435-F324-4158-8D46-7DB2F83243A5}"/>
    <cellStyle name="Normal 24 4" xfId="3931" xr:uid="{E28BD53A-A200-4F09-B7CB-967CFE771273}"/>
    <cellStyle name="Normal 24 5" xfId="6430" xr:uid="{052E1F2F-A1F9-46A8-A3E7-08BE2A75C378}"/>
    <cellStyle name="Normal 24 6" xfId="7246" xr:uid="{E96EFE5F-66A8-46FA-88DC-346391438B22}"/>
    <cellStyle name="Normal 24 7" xfId="2350" xr:uid="{8AEF8816-F13A-4D9A-9365-750D08B97212}"/>
    <cellStyle name="Normal 25" xfId="23" xr:uid="{ECB6A439-4E43-4101-A479-EE24560167D7}"/>
    <cellStyle name="Normal 25 2" xfId="3934" xr:uid="{D6F0BF24-DC96-4576-B08A-92E7D8BA5BCE}"/>
    <cellStyle name="Normal 25 3" xfId="5173" xr:uid="{207B21A7-C444-4AAA-B9C7-4F236D68976C}"/>
    <cellStyle name="Normal 25 4" xfId="3933" xr:uid="{27F0C14F-C131-4AFC-AC5D-6DEEE9F49DE3}"/>
    <cellStyle name="Normal 25 5" xfId="1609" xr:uid="{30FEEB42-A710-49DD-8492-7689AE83BFBD}"/>
    <cellStyle name="Normal 26" xfId="339" xr:uid="{8520CE35-AC69-4216-BABC-E25396F69606}"/>
    <cellStyle name="Normal 26 2" xfId="3936" xr:uid="{72C53907-3B70-4AD1-927D-399BA497112E}"/>
    <cellStyle name="Normal 26 3" xfId="5181" xr:uid="{79F6BF87-0ED4-45CD-8F59-C3C0746CC706}"/>
    <cellStyle name="Normal 26 4" xfId="3935" xr:uid="{A7BB6B78-D750-4B40-B83B-33A971721AA2}"/>
    <cellStyle name="Normal 26 5" xfId="5899" xr:uid="{1758CFB5-D2B8-4B73-83D0-8C716114C30D}"/>
    <cellStyle name="Normal 26 6" xfId="2360" xr:uid="{9FBE7426-59DF-4E11-8100-236F8806E0A5}"/>
    <cellStyle name="Normal 27" xfId="95" xr:uid="{841B0513-E993-4BB3-A2F4-84604DD189D5}"/>
    <cellStyle name="Normal 27 2" xfId="1965" xr:uid="{5E32B425-A6DE-4456-9828-D23A1B90B6EA}"/>
    <cellStyle name="Normal 27 2 2" xfId="6848" xr:uid="{C7935AF1-6348-44E4-BF7C-073AE5AE3685}"/>
    <cellStyle name="Normal 27 2 2 2" xfId="149" xr:uid="{3860195A-840A-4EB6-A948-AA1F078013C2}"/>
    <cellStyle name="Normal 27 2 2 2 2" xfId="1740" xr:uid="{BC3982C3-6782-423E-8D16-FED0199E0489}"/>
    <cellStyle name="Normal 27 2 2 2 2 2" xfId="6642" xr:uid="{32BBEFB4-538C-49D3-8414-C991D302379C}"/>
    <cellStyle name="Normal 27 2 2 2 2 3" xfId="7402" xr:uid="{488CAF1A-FB0A-4886-A16B-10CFE359FD61}"/>
    <cellStyle name="Normal 27 2 2 2 2 4" xfId="6136" xr:uid="{201FAFE9-7D4E-4BE6-9FF3-B338AA0DB5A2}"/>
    <cellStyle name="Normal 27 2 2 2 3" xfId="1765" xr:uid="{80C8B030-0509-4F1D-8FBB-C4965CE3A9D5}"/>
    <cellStyle name="Normal 27 2 2 2 3 2" xfId="7420" xr:uid="{5A01AC39-D7B2-4977-A731-4239092FED52}"/>
    <cellStyle name="Normal 27 2 2 2 3 3" xfId="6664" xr:uid="{CA9E9B39-1847-46D4-9900-4B79DDF8AEAA}"/>
    <cellStyle name="Normal 27 2 2 2 4" xfId="1615" xr:uid="{F065080F-0CCD-4876-982D-02EE6ADCE9E7}"/>
    <cellStyle name="Normal 27 2 2 2 4 2" xfId="7314" xr:uid="{D24CCFB2-D91B-4A13-8532-1C2485896157}"/>
    <cellStyle name="Normal 27 2 2 2 4 3" xfId="6522" xr:uid="{FAE3EF1B-668F-4542-A9D0-17691A1ED9BB}"/>
    <cellStyle name="Normal 27 2 2 2 5" xfId="6342" xr:uid="{7ACAFD10-FA51-4FC2-9EA0-B60579E059AA}"/>
    <cellStyle name="Normal 27 2 2 2 6" xfId="7120" xr:uid="{9C443E9D-901E-430A-8AE2-B8B47C3EF689}"/>
    <cellStyle name="Normal 27 2 2 2 7" xfId="2957" xr:uid="{BD2C429E-7CFF-443A-9414-3763C699BBFC}"/>
    <cellStyle name="Normal 27 2 3" xfId="7558" xr:uid="{352BBD0F-C5AF-4E45-BECD-874ABB38AE85}"/>
    <cellStyle name="Normal 27 2 4" xfId="3938" xr:uid="{48F0FF3C-E893-4A49-B3A5-FFA604EFA9C6}"/>
    <cellStyle name="Normal 27 3" xfId="5186" xr:uid="{3BAD6D9E-FC29-4081-837B-D2F26DD64152}"/>
    <cellStyle name="Normal 27 4" xfId="3937" xr:uid="{CD52D9CB-BF48-4B5A-9BB3-854D6C0CC917}"/>
    <cellStyle name="Normal 27 5" xfId="6093" xr:uid="{1047E44F-47B1-4EB5-8200-A2D8AED69B0C}"/>
    <cellStyle name="Normal 27 6" xfId="6307" xr:uid="{B88D7C8A-D6D3-41FE-BCEB-82A202C241FE}"/>
    <cellStyle name="Normal 27 7" xfId="7082" xr:uid="{9053C18E-05CF-44E1-BFD9-25929952F957}"/>
    <cellStyle name="Normal 27 8" xfId="2366" xr:uid="{AB88E52C-4E4B-448E-BE7A-F48BD28E407B}"/>
    <cellStyle name="Normal 28" xfId="98" xr:uid="{530497A2-C8CB-4D03-BBF0-329807FB2805}"/>
    <cellStyle name="Normal 28 2" xfId="1969" xr:uid="{50C16E1E-DA20-42A0-8A12-295BD19E5D60}"/>
    <cellStyle name="Normal 28 2 2" xfId="6852" xr:uid="{AE8F0FBD-7515-46E6-9B93-374AA4CB5D62}"/>
    <cellStyle name="Normal 28 2 3" xfId="7562" xr:uid="{B6E326B4-B79A-4B3E-98F6-B33E8CDB55D9}"/>
    <cellStyle name="Normal 28 2 4" xfId="3940" xr:uid="{73AB5669-DBE6-4CC5-840A-A1B60BAF70DA}"/>
    <cellStyle name="Normal 28 3" xfId="1756" xr:uid="{848339EC-BD51-4AEA-8908-CDF03107881B}"/>
    <cellStyle name="Normal 28 3 2" xfId="6656" xr:uid="{6C898540-67A0-4743-8533-83B13206FC5A}"/>
    <cellStyle name="Normal 28 3 3" xfId="7414" xr:uid="{0E8B0B41-B3EF-4BBC-AEB4-7177B625D9C1}"/>
    <cellStyle name="Normal 28 3 4" xfId="5187" xr:uid="{4D2DCA6E-1CE0-46D4-93E1-51E9DAF5935D}"/>
    <cellStyle name="Normal 28 4" xfId="3939" xr:uid="{5ABA10DD-CA10-471A-A086-1FBE8B0C0E0A}"/>
    <cellStyle name="Normal 28 5" xfId="6095" xr:uid="{42230623-86BE-4A5F-AEC8-6C3D8853D7C8}"/>
    <cellStyle name="Normal 28 6" xfId="6309" xr:uid="{014CCFF3-7EED-4775-AA19-639CC405AA17}"/>
    <cellStyle name="Normal 28 7" xfId="7085" xr:uid="{C09C494C-4197-4754-ABB9-4DEBDE97E8FA}"/>
    <cellStyle name="Normal 28 8" xfId="2367" xr:uid="{422EACB4-E277-45D5-85EC-3DC05262CF6D}"/>
    <cellStyle name="Normal 29" xfId="85" xr:uid="{D42157DF-D723-4805-9D10-C756A79FE08F}"/>
    <cellStyle name="Normal 29 2" xfId="1971" xr:uid="{3024F1D3-CC3A-471A-B855-7695859A159E}"/>
    <cellStyle name="Normal 29 2 2" xfId="6853" xr:uid="{5D2C8C1A-36FE-4973-9AA8-BFA7AD3EEE2F}"/>
    <cellStyle name="Normal 29 2 3" xfId="7564" xr:uid="{3E9D4CE2-ECA8-47F0-A18E-BD0C1164A852}"/>
    <cellStyle name="Normal 29 2 4" xfId="3942" xr:uid="{A2F7F0DA-2478-4FB1-A6C2-65405C7ECB9F}"/>
    <cellStyle name="Normal 29 3" xfId="1752" xr:uid="{AE1A23C4-AB96-42D1-8727-8F7E3259F8F7}"/>
    <cellStyle name="Normal 29 3 2" xfId="6653" xr:uid="{07254F4E-894D-4DE1-B12C-7134B5A6DE40}"/>
    <cellStyle name="Normal 29 3 3" xfId="7411" xr:uid="{B02915B4-075E-49BC-9942-37550F0B7E84}"/>
    <cellStyle name="Normal 29 3 4" xfId="5188" xr:uid="{45DB29FF-0E19-4267-B3BC-51751A14D911}"/>
    <cellStyle name="Normal 29 4" xfId="3941" xr:uid="{CCE6781F-E9C8-44EC-BC24-0E2E32339B5B}"/>
    <cellStyle name="Normal 29 5" xfId="6086" xr:uid="{AC8F6038-D36E-40A8-A836-F72B5A156FBF}"/>
    <cellStyle name="Normal 29 6" xfId="6301" xr:uid="{CD5088FC-BC8E-45B1-B32A-D73BEAB07FDF}"/>
    <cellStyle name="Normal 29 7" xfId="7076" xr:uid="{6E751B52-5E81-447A-AFF6-01ECAAD30CBA}"/>
    <cellStyle name="Normal 29 8" xfId="2368" xr:uid="{322B164D-F9ED-474E-B640-F5E360BC87E6}"/>
    <cellStyle name="Normal 3" xfId="30" xr:uid="{AB7D1037-AA9B-4CCD-A10B-2979F1E0EF35}"/>
    <cellStyle name="Normal 3 10" xfId="4887" xr:uid="{73E62819-F360-4F2D-8034-A5DEB7711E2C}"/>
    <cellStyle name="Normal 3 11" xfId="4521" xr:uid="{6AA31FFA-CCA2-4CCD-8614-2049174DDDFD}"/>
    <cellStyle name="Normal 3 12" xfId="3163" xr:uid="{E8DD55B0-0406-4F7D-877E-43DC7D3D485A}"/>
    <cellStyle name="Normal 3 13" xfId="2233" xr:uid="{F6ED1534-C717-4C60-B824-70AD91AA1D3F}"/>
    <cellStyle name="Normal 3 2" xfId="31" xr:uid="{9C06CE37-85E2-42D9-90F5-33ECB6DCC1FD}"/>
    <cellStyle name="Normal 3 2 2" xfId="56" xr:uid="{418C80FE-FBC6-4265-90B0-7316E3BE11A0}"/>
    <cellStyle name="Normal 3 2 2 2" xfId="74" xr:uid="{3CFD6674-2961-43A4-92CA-78C0D9267A93}"/>
    <cellStyle name="Normal 3 2 2 2 2" xfId="1955" xr:uid="{B4605531-2E77-4882-B364-4B0F1DB1A865}"/>
    <cellStyle name="Normal 3 2 2 2 3" xfId="1899" xr:uid="{DFB035B9-7965-40D2-A663-C086D98FA11E}"/>
    <cellStyle name="Normal 3 2 2 2 3 2" xfId="7516" xr:uid="{E04A7A2E-908C-4A27-AF88-DC603416B4AD}"/>
    <cellStyle name="Normal 3 2 2 2 3 3" xfId="6790" xr:uid="{A1CF02A0-E15D-4F4E-B67B-BE1BDD2B57AC}"/>
    <cellStyle name="Normal 3 2 2 2 4" xfId="4900" xr:uid="{F22E4A63-1212-4772-84BD-292EBB619F58}"/>
    <cellStyle name="Normal 3 2 2 3" xfId="108" xr:uid="{41EDD231-ED24-4A05-9215-AF63A781D110}"/>
    <cellStyle name="Normal 3 2 2 3 2" xfId="1900" xr:uid="{20325209-8F04-4961-A3F0-4BCD4159C8A8}"/>
    <cellStyle name="Normal 3 2 2 3 2 2" xfId="6791" xr:uid="{2215C1E3-4B9A-4779-A2E2-CD9FD6AA946A}"/>
    <cellStyle name="Normal 3 2 2 3 2 3" xfId="7517" xr:uid="{5209708D-5D02-4A7F-AC11-9D0C5334104E}"/>
    <cellStyle name="Normal 3 2 2 3 2 4" xfId="6102" xr:uid="{9CB809E8-7214-4DCB-A6E1-E3306D2CCFA5}"/>
    <cellStyle name="Normal 3 2 2 3 3" xfId="6315" xr:uid="{997BD493-3EB4-4DB0-89E8-DDBF4105BBD2}"/>
    <cellStyle name="Normal 3 2 2 3 4" xfId="7091" xr:uid="{CBF45928-FCD7-47EB-8D1B-9B1F804A6629}"/>
    <cellStyle name="Normal 3 2 2 3 5" xfId="4899" xr:uid="{654EF6CF-5A26-4B91-AD14-F618BFADED9A}"/>
    <cellStyle name="Normal 3 2 2 4" xfId="125" xr:uid="{2D24593A-04D5-4802-8036-11EDE6605E0C}"/>
    <cellStyle name="Normal 3 2 2 4 2" xfId="1758" xr:uid="{BF517DFB-968B-4BD1-971F-25A7BEDF1083}"/>
    <cellStyle name="Normal 3 2 2 4 2 2" xfId="6658" xr:uid="{BCD4B21F-DB07-41C4-84FB-2115C2C4B6F0}"/>
    <cellStyle name="Normal 3 2 2 4 2 3" xfId="7416" xr:uid="{CF93F124-E654-4464-AF9B-9BC50A20B9B0}"/>
    <cellStyle name="Normal 3 2 2 4 2 4" xfId="6116" xr:uid="{152B9596-11E3-4AB5-AB7D-B39FD0D684E7}"/>
    <cellStyle name="Normal 3 2 2 4 3" xfId="6324" xr:uid="{C747AB32-1C29-4ACF-8510-005181C3D5E8}"/>
    <cellStyle name="Normal 3 2 2 4 4" xfId="7101" xr:uid="{332DE4F0-B262-45AD-8819-7DBFB3075FD1}"/>
    <cellStyle name="Normal 3 2 2 4 5" xfId="4992" xr:uid="{4FD2E745-4CA5-464E-A3C7-C7FBC131537F}"/>
    <cellStyle name="Normal 3 2 2 5" xfId="1745" xr:uid="{38BDBC64-22D3-4EF5-91CF-AC4ABE5D1BDD}"/>
    <cellStyle name="Normal 3 2 2 5 2" xfId="6647" xr:uid="{7D3203F5-85CD-48D8-B01D-8F478DD4B02E}"/>
    <cellStyle name="Normal 3 2 2 5 3" xfId="3945" xr:uid="{608527F7-0404-45A2-91A3-C3817C8E1488}"/>
    <cellStyle name="Normal 3 2 2 6" xfId="6065" xr:uid="{ECA426A2-0A92-4454-8407-9CCA8F1B2D0D}"/>
    <cellStyle name="Normal 3 2 2 7" xfId="6287" xr:uid="{784D3B13-D365-4C84-8B25-CFBD3901C96B}"/>
    <cellStyle name="Normal 3 2 2 8" xfId="7059" xr:uid="{7F1DE0DD-74BB-4CC7-A2BE-E8CFDCB03D83}"/>
    <cellStyle name="Normal 3 2 2 9" xfId="3137" xr:uid="{7A55C05E-6CC3-4784-89F9-78C922FE3D74}"/>
    <cellStyle name="Normal 3 2 3" xfId="1702" xr:uid="{744FE0B1-018D-4E2F-AB41-571916849EDB}"/>
    <cellStyle name="Normal 3 2 3 2" xfId="6606" xr:uid="{16F76A77-46FB-4AFE-BDC0-87CD243295DE}"/>
    <cellStyle name="Normal 3 2 3 3" xfId="7379" xr:uid="{A7A1665B-DD3A-46A1-81F8-5C0DFD8476AF}"/>
    <cellStyle name="Normal 3 2 3 4" xfId="3944" xr:uid="{7F8EF6AE-3E13-4929-A398-F1CABB0CB5D8}"/>
    <cellStyle name="Normal 3 2 4" xfId="5978" xr:uid="{7062F448-B8AE-44FC-9428-675DB5EF3AFB}"/>
    <cellStyle name="Normal 3 2 5" xfId="5008" xr:uid="{BFB5FF0E-DB88-4187-AECB-CE82CE52EC77}"/>
    <cellStyle name="Normal 3 2_P&amp;L" xfId="3946" xr:uid="{B1483F88-DC9B-4DBE-B52C-1319B7D22EA4}"/>
    <cellStyle name="Normal 3 3" xfId="1" xr:uid="{6040104C-873C-452B-BE0C-21A27BE02DFC}"/>
    <cellStyle name="Normal 3 3 10" xfId="3948" xr:uid="{84B546B3-757B-43C6-A1DD-8EF33760FF2F}"/>
    <cellStyle name="Normal 3 3 11" xfId="3949" xr:uid="{1AF99171-1673-423A-B9FC-AAD6CE1A87BB}"/>
    <cellStyle name="Normal 3 3 12" xfId="3950" xr:uid="{0E861315-9C51-4F3A-B670-DCB571C4885D}"/>
    <cellStyle name="Normal 3 3 13" xfId="3951" xr:uid="{81227F16-128A-4ED9-B95E-1ED4FB4272A2}"/>
    <cellStyle name="Normal 3 3 14" xfId="3952" xr:uid="{6B7DF534-3F3D-4764-AAEF-559991481850}"/>
    <cellStyle name="Normal 3 3 15" xfId="3953" xr:uid="{0D26E589-365E-40AC-836F-9E3BEAC35245}"/>
    <cellStyle name="Normal 3 3 16" xfId="3947" xr:uid="{822A9FF4-54F9-477D-90A4-F0A09FDEC696}"/>
    <cellStyle name="Normal 3 3 17" xfId="4991" xr:uid="{A40B09FA-2C14-4F3D-90E2-7A77550FB61B}"/>
    <cellStyle name="Normal 3 3 18" xfId="5101" xr:uid="{918ED164-3A44-4659-9C89-3F6FE8E6EB81}"/>
    <cellStyle name="Normal 3 3 19" xfId="3172" xr:uid="{8738A268-8C35-4FB5-B585-9A0FA2A6A20C}"/>
    <cellStyle name="Normal 3 3 2" xfId="71" xr:uid="{AB1A00B5-FD53-47C6-84A1-664ECA237790}"/>
    <cellStyle name="Normal 3 3 2 2" xfId="2807" xr:uid="{37EA0096-796E-4723-9209-FD79D99BF433}"/>
    <cellStyle name="Normal 3 3 2 2 2" xfId="5009" xr:uid="{2DB5F448-B4FA-4C21-8F88-E41495E52D33}"/>
    <cellStyle name="Normal 3 3 2 3" xfId="5270" xr:uid="{62C19153-920E-47C1-A8EF-8EDEBD4F070D}"/>
    <cellStyle name="Normal 3 3 2 4" xfId="3954" xr:uid="{6A022774-BD49-4331-A88E-5957098AD2A0}"/>
    <cellStyle name="Normal 3 3 2 5" xfId="6076" xr:uid="{5E9ED51F-8E4D-4132-BA4A-B69D5239D398}"/>
    <cellStyle name="Normal 3 3 2 6" xfId="2534" xr:uid="{8823E31B-05B3-4881-8DE6-AAE2D17F8B28}"/>
    <cellStyle name="Normal 3 3 20" xfId="5910" xr:uid="{04673775-01B4-4B23-A126-66E674AD8DFC}"/>
    <cellStyle name="Normal 3 3 3" xfId="162" xr:uid="{BA984981-6066-4A29-93AE-92CCF4CE8A87}"/>
    <cellStyle name="Normal 3 3 3 2" xfId="2459" xr:uid="{1F905B7C-8996-403F-9649-95017A0C1426}"/>
    <cellStyle name="Normal 3 3 3 3" xfId="3955" xr:uid="{1C579C8F-E665-4246-8C1A-4A6DC09C06D9}"/>
    <cellStyle name="Normal 3 3 3 4" xfId="2501" xr:uid="{D8265D19-BAFF-421B-950D-409D15A5E8B9}"/>
    <cellStyle name="Normal 3 3 4" xfId="471" xr:uid="{9E17F85B-2885-4659-A5E8-C906B24EFFF5}"/>
    <cellStyle name="Normal 3 3 4 2" xfId="3956" xr:uid="{0FBF5DB7-B8F8-4814-BF45-A568BA0A3F5A}"/>
    <cellStyle name="Normal 3 3 4 3" xfId="6157" xr:uid="{C8D25407-D4DD-44B7-BD7F-F91410D51E28}"/>
    <cellStyle name="Normal 3 3 4 4" xfId="2581" xr:uid="{2C878065-90D3-41AF-B78C-46B0B8E8C545}"/>
    <cellStyle name="Normal 3 3 5" xfId="2974" xr:uid="{F053635C-9640-4488-9841-15FEB21C25D1}"/>
    <cellStyle name="Normal 3 3 5 2" xfId="3957" xr:uid="{97F4DE6B-175C-46ED-B33F-134D0A2B12B3}"/>
    <cellStyle name="Normal 3 3 6" xfId="3958" xr:uid="{01BF894A-1AC6-447A-81A2-8CEC0F419CB8}"/>
    <cellStyle name="Normal 3 3 7" xfId="3959" xr:uid="{B9F31C64-E8AF-47CD-A790-E7332910EA7A}"/>
    <cellStyle name="Normal 3 3 8" xfId="3960" xr:uid="{919E38BA-8148-405C-A75B-0671E8BD5234}"/>
    <cellStyle name="Normal 3 3 9" xfId="3961" xr:uid="{E3292FB3-A4CE-45A3-981A-0ABD87A77025}"/>
    <cellStyle name="Normal 3 4" xfId="93" xr:uid="{A3F9A4BF-03D0-4C25-842D-3B20009DF86D}"/>
    <cellStyle name="Normal 3 4 10" xfId="3963" xr:uid="{73971B5B-9F23-4C5A-B5E1-F25846950975}"/>
    <cellStyle name="Normal 3 4 11" xfId="3964" xr:uid="{EE053A0E-3AC3-4992-9C77-74BE8E4FE36C}"/>
    <cellStyle name="Normal 3 4 12" xfId="3965" xr:uid="{FC54013C-3E4E-4B91-A13E-9F6E4656D271}"/>
    <cellStyle name="Normal 3 4 13" xfId="3966" xr:uid="{64C8C8D1-6B57-49E5-B676-3F7CDAFCB497}"/>
    <cellStyle name="Normal 3 4 14" xfId="3967" xr:uid="{A64F48FE-E4A9-4EA6-9989-B92E2B684E4C}"/>
    <cellStyle name="Normal 3 4 15" xfId="3968" xr:uid="{27A9C5CC-55A3-4ADE-8266-4CDFE078B43B}"/>
    <cellStyle name="Normal 3 4 16" xfId="3962" xr:uid="{A1A36351-2B01-4A5A-A4CA-3A86E920A123}"/>
    <cellStyle name="Normal 3 4 17" xfId="5900" xr:uid="{5A59B653-5B2D-42BF-886D-9BB0A454F92E}"/>
    <cellStyle name="Normal 3 4 18" xfId="2496" xr:uid="{9562914D-D201-469D-9CB4-E00B04531554}"/>
    <cellStyle name="Normal 3 4 19" xfId="6092" xr:uid="{1CA89402-0716-46D0-93BF-38ED9178C0A6}"/>
    <cellStyle name="Normal 3 4 2" xfId="340" xr:uid="{A23A1707-DAC9-4E1B-858F-B68047CD6555}"/>
    <cellStyle name="Normal 3 4 2 2" xfId="3032" xr:uid="{D3806218-34B2-49A2-A529-71AFEFAF72CF}"/>
    <cellStyle name="Normal 3 4 2 3" xfId="2764" xr:uid="{254B72F6-8516-459A-A6A9-C087F49E8025}"/>
    <cellStyle name="Normal 3 4 2 4" xfId="3969" xr:uid="{21041DFA-6063-4E30-A05B-E206DE8556F2}"/>
    <cellStyle name="Normal 3 4 2 5" xfId="2715" xr:uid="{EBA86FDC-02C9-4E32-84D5-3E68B68FDD0B}"/>
    <cellStyle name="Normal 3 4 2 6" xfId="6148" xr:uid="{0F5AF4D5-17F6-4CD1-A3A5-AA83D2ECFBB9}"/>
    <cellStyle name="Normal 3 4 2 7" xfId="2311" xr:uid="{3CB41384-7587-44D4-BCBC-362D522234DB}"/>
    <cellStyle name="Normal 3 4 20" xfId="6306" xr:uid="{9B781B29-F2B0-41F7-8B42-4D228C6AF068}"/>
    <cellStyle name="Normal 3 4 21" xfId="7081" xr:uid="{CD08891C-3CD1-4BB0-8ABF-1C87AFD2201E}"/>
    <cellStyle name="Normal 3 4 22" xfId="2229" xr:uid="{CF504449-027D-425D-971D-B253D54CF431}"/>
    <cellStyle name="Normal 3 4 3" xfId="1964" xr:uid="{A3FF2D3C-4EBD-432A-8684-C120DD4A8B32}"/>
    <cellStyle name="Normal 3 4 3 2" xfId="3093" xr:uid="{43F711FE-C844-4504-9095-353267B2AAE4}"/>
    <cellStyle name="Normal 3 4 3 3" xfId="3970" xr:uid="{492D81D5-7186-491B-8913-A8C7C69C270D}"/>
    <cellStyle name="Normal 3 4 3 4" xfId="6847" xr:uid="{F25128D1-9FF1-4231-BFF0-3A470D27B7A4}"/>
    <cellStyle name="Normal 3 4 3 5" xfId="7557" xr:uid="{60BBFB4D-61A6-4136-9D1B-0F167BCA0399}"/>
    <cellStyle name="Normal 3 4 3 6" xfId="2717" xr:uid="{37050B49-C93E-4C4C-96BA-66FAF5D4EFBF}"/>
    <cellStyle name="Normal 3 4 4" xfId="481" xr:uid="{97BC2707-6518-4770-8FD7-730945E4A311}"/>
    <cellStyle name="Normal 3 4 4 2" xfId="3971" xr:uid="{3C856FDB-E7E4-439F-84AB-67C210441BFA}"/>
    <cellStyle name="Normal 3 4 4 3" xfId="5920" xr:uid="{086FC20E-FADB-48F8-A477-93BE570E5D35}"/>
    <cellStyle name="Normal 3 4 4 4" xfId="2714" xr:uid="{7FAD41F0-17BE-4530-A50F-2A4723121C3D}"/>
    <cellStyle name="Normal 3 4 5" xfId="2984" xr:uid="{C64A1879-0EDE-4D23-941F-7E4C5998B11B}"/>
    <cellStyle name="Normal 3 4 5 2" xfId="3972" xr:uid="{F7EDBF67-980A-4FCC-A3F7-1EE0B9B01B98}"/>
    <cellStyle name="Normal 3 4 6" xfId="3039" xr:uid="{52640798-442B-4327-B04F-45881EAC72A8}"/>
    <cellStyle name="Normal 3 4 6 2" xfId="3973" xr:uid="{69DB7791-C30B-4961-874E-EC39797FE71D}"/>
    <cellStyle name="Normal 3 4 7" xfId="3974" xr:uid="{C5D6B6F8-3291-4945-9509-5B0A4FBCA948}"/>
    <cellStyle name="Normal 3 4 7 2" xfId="5064" xr:uid="{238B2D8F-6941-4F00-98BF-BA52E7C5E33F}"/>
    <cellStyle name="Normal 3 4 8" xfId="3975" xr:uid="{50399574-4530-46AD-B848-BE71D025E13A}"/>
    <cellStyle name="Normal 3 4 9" xfId="3976" xr:uid="{564AFAD9-EA62-4E94-9581-C62C1B9B5241}"/>
    <cellStyle name="Normal 3 5" xfId="540" xr:uid="{A387E88E-105D-4BEF-AA1C-9D7CEA100DE8}"/>
    <cellStyle name="Normal 3 5 10" xfId="3978" xr:uid="{53B9B8F9-1B88-46C8-ACDB-599AE9189021}"/>
    <cellStyle name="Normal 3 5 11" xfId="3979" xr:uid="{F66C74E3-EE04-4519-A949-527E9DC2C00E}"/>
    <cellStyle name="Normal 3 5 12" xfId="3980" xr:uid="{5C54E794-4BFB-411A-AEF7-12FB6C393180}"/>
    <cellStyle name="Normal 3 5 13" xfId="3981" xr:uid="{DB3A4849-861A-49BC-A101-BF66A5D65DC6}"/>
    <cellStyle name="Normal 3 5 14" xfId="3982" xr:uid="{5F11834D-0460-4D54-B8BB-17721FEB94D7}"/>
    <cellStyle name="Normal 3 5 15" xfId="3983" xr:uid="{B428288C-2D15-4947-B371-A756A145DF0B}"/>
    <cellStyle name="Normal 3 5 16" xfId="5134" xr:uid="{305AF134-55CE-4011-BA39-B8079FAE9033}"/>
    <cellStyle name="Normal 3 5 17" xfId="3977" xr:uid="{45BEC0AE-CA5A-4A25-89BE-8E464F765116}"/>
    <cellStyle name="Normal 3 5 18" xfId="5979" xr:uid="{6763F499-EE95-4B06-BFEB-CD60BDF9FF60}"/>
    <cellStyle name="Normal 3 5 19" xfId="2498" xr:uid="{FD23B1D9-4D84-4819-9B06-BFE79E6C839D}"/>
    <cellStyle name="Normal 3 5 2" xfId="2737" xr:uid="{371C5AB2-8881-403B-A2A4-6A5D3780C994}"/>
    <cellStyle name="Normal 3 5 2 2" xfId="3984" xr:uid="{9E4C7CE6-5899-4011-82A5-1AC14D04DC03}"/>
    <cellStyle name="Normal 3 5 20" xfId="2307" xr:uid="{7791FD40-FDE6-47EE-AACB-04A3DC303C91}"/>
    <cellStyle name="Normal 3 5 3" xfId="3985" xr:uid="{F2FA0093-FB2E-4E7F-9425-FCD98F18BF25}"/>
    <cellStyle name="Normal 3 5 4" xfId="3986" xr:uid="{DC5DA849-3A2E-4702-B498-DC2DDB219D9F}"/>
    <cellStyle name="Normal 3 5 5" xfId="3987" xr:uid="{81A38A74-53F6-4536-AA0A-E6086FFBE650}"/>
    <cellStyle name="Normal 3 5 6" xfId="3988" xr:uid="{4443D348-BC5A-40EB-935F-ADEA13D7B625}"/>
    <cellStyle name="Normal 3 5 7" xfId="3989" xr:uid="{91A8100D-A1B2-4615-9ED2-E6D387993251}"/>
    <cellStyle name="Normal 3 5 8" xfId="3990" xr:uid="{32946C55-C3C3-49A7-BB68-F15B53BB8070}"/>
    <cellStyle name="Normal 3 5 9" xfId="3991" xr:uid="{2976B76B-20B8-4F4C-A871-35591D826ADD}"/>
    <cellStyle name="Normal 3 6" xfId="1640" xr:uid="{E2AB798C-45AE-4DCA-94D2-DD9DA3B4B1FF}"/>
    <cellStyle name="Normal 3 6 10" xfId="3993" xr:uid="{30E53ED7-EC95-4727-99FB-1CA69CB1C70A}"/>
    <cellStyle name="Normal 3 6 11" xfId="3994" xr:uid="{5B39E7B4-23A3-4CEC-8CA2-1ACA184E3B18}"/>
    <cellStyle name="Normal 3 6 12" xfId="3995" xr:uid="{FDAA2B35-DE4A-46C3-9A38-9C870931F515}"/>
    <cellStyle name="Normal 3 6 13" xfId="3996" xr:uid="{F2A0781D-A789-4298-8CD0-746944B8200D}"/>
    <cellStyle name="Normal 3 6 14" xfId="3997" xr:uid="{FEBF41A1-5D8E-4839-93BF-E3F0688BA2D0}"/>
    <cellStyle name="Normal 3 6 15" xfId="3998" xr:uid="{1148E7E8-A1F2-4DC4-9C7C-F55BF5F8016F}"/>
    <cellStyle name="Normal 3 6 16" xfId="5182" xr:uid="{1E8B59D0-59B3-4461-A230-35B62A8E404A}"/>
    <cellStyle name="Normal 3 6 17" xfId="3992" xr:uid="{B6556C43-C86C-4BF6-8BED-B57DB95E0A66}"/>
    <cellStyle name="Normal 3 6 18" xfId="2401" xr:uid="{58FFB6F3-1F1E-4294-8BF4-A8FE9DD5B7C5}"/>
    <cellStyle name="Normal 3 6 19" xfId="6544" xr:uid="{4D0C85C9-2ED7-4C5E-AECE-D81C8204F376}"/>
    <cellStyle name="Normal 3 6 2" xfId="2364" xr:uid="{484DBCCF-0442-4CA3-954D-2DF61A0DA158}"/>
    <cellStyle name="Normal 3 6 2 2" xfId="2668" xr:uid="{E2D3D8F3-4E4B-4D76-9381-D322E82ED686}"/>
    <cellStyle name="Normal 3 6 2 3" xfId="3999" xr:uid="{82FEE084-E1C2-4E93-9774-7898C0714303}"/>
    <cellStyle name="Normal 3 6 2 4" xfId="2561" xr:uid="{A7F8E504-D276-4DAC-A110-D1C3D267D0E1}"/>
    <cellStyle name="Normal 3 6 20" xfId="2361" xr:uid="{A5F8121E-9500-405C-AEC7-7DFA9206F6F5}"/>
    <cellStyle name="Normal 3 6 3" xfId="2617" xr:uid="{9D169F41-F388-4DA8-94CC-E5D61C27DAAA}"/>
    <cellStyle name="Normal 3 6 3 2" xfId="4000" xr:uid="{D72C0477-8669-4B47-B2CE-60E7E29926DF}"/>
    <cellStyle name="Normal 3 6 4" xfId="3132" xr:uid="{88D8D2DB-B502-48D7-9DB6-A98DA606BDF2}"/>
    <cellStyle name="Normal 3 6 4 2" xfId="4001" xr:uid="{FCA82917-9FDB-4958-A21A-A54030C60052}"/>
    <cellStyle name="Normal 3 6 5" xfId="4002" xr:uid="{246DD352-F600-41F6-90CF-CBF30E4EC179}"/>
    <cellStyle name="Normal 3 6 6" xfId="4003" xr:uid="{F6DCE71F-438F-44C5-B4DE-577360B1119E}"/>
    <cellStyle name="Normal 3 6 7" xfId="4004" xr:uid="{15935699-33D5-498D-9B12-184CD3FDB3FD}"/>
    <cellStyle name="Normal 3 6 8" xfId="4005" xr:uid="{F5800294-0555-4D08-9963-ECD601DACF18}"/>
    <cellStyle name="Normal 3 6 9" xfId="4006" xr:uid="{BF13BDE3-E45C-48D7-9BE9-85B2E35C70C0}"/>
    <cellStyle name="Normal 3 7" xfId="2248" xr:uid="{8EFAB88D-DC84-4F2A-B48E-41F8A369CB57}"/>
    <cellStyle name="Normal 3 7 2" xfId="3095" xr:uid="{3E2024DC-F4E9-40F1-9846-1A85FC6D051F}"/>
    <cellStyle name="Normal 3 7 3" xfId="4007" xr:uid="{FBE5113F-34A1-41FE-B6C9-106076DCFD7C}"/>
    <cellStyle name="Normal 3 7 4" xfId="2549" xr:uid="{8020E13C-D955-433E-B89C-8B559B82EC29}"/>
    <cellStyle name="Normal 3 8" xfId="3943" xr:uid="{5E219BFF-9816-4B32-A5BC-5330832EAFBC}"/>
    <cellStyle name="Normal 3 9" xfId="4534" xr:uid="{D109E85D-6962-433B-910E-B7573C5CAA35}"/>
    <cellStyle name="Normal 3_00-CONSOLD EGV Q4'09#Selling Exer09Mar10" xfId="4008" xr:uid="{C87CE0DE-095D-4CB0-9579-ED3152EBBE43}"/>
    <cellStyle name="Normal 30" xfId="59" xr:uid="{A162E15F-795D-4E32-8CFF-5B0BFE3F68C0}"/>
    <cellStyle name="Normal 30 2" xfId="4911" xr:uid="{8A3EC3EA-FC6F-47C5-9EFE-223F87D699CE}"/>
    <cellStyle name="Normal 30 3" xfId="5189" xr:uid="{AC4F067C-D987-4753-A543-7748463FB8FB}"/>
    <cellStyle name="Normal 30 4" xfId="4009" xr:uid="{27105EDD-3D0C-4CD4-83CB-C9ED87CD9EBC}"/>
    <cellStyle name="Normal 30 5" xfId="1611" xr:uid="{F996D915-8960-42DF-907C-1F9CACACA96C}"/>
    <cellStyle name="Normal 31" xfId="1005" xr:uid="{7B549B30-D408-4D1B-B84D-0609900AC3CC}"/>
    <cellStyle name="Normal 31 2" xfId="4010" xr:uid="{38C0DC5F-0A34-482D-A992-1D98A0B4F7CE}"/>
    <cellStyle name="Normal 31 3" xfId="2771" xr:uid="{76536B5D-F290-4FE1-94D8-EAE48A35660B}"/>
    <cellStyle name="Normal 31 4" xfId="6519" xr:uid="{17A98AF0-47AB-480F-9224-61FB6C97E22D}"/>
    <cellStyle name="Normal 31 5" xfId="2244" xr:uid="{5F4A5EB2-CCCE-4C8F-9BA9-8BD5E70B030F}"/>
    <cellStyle name="Normal 31 6" xfId="1613" xr:uid="{E2728EAA-6338-49EC-8464-571FA1E31394}"/>
    <cellStyle name="Normal 32" xfId="1024" xr:uid="{458248EF-03B0-4A5D-8833-A7ED76BD71C4}"/>
    <cellStyle name="Normal 32 2" xfId="5295" xr:uid="{8169B7E6-101B-44C4-9805-85ABE23529D2}"/>
    <cellStyle name="Normal 32 3" xfId="4011" xr:uid="{9F37282D-9754-4C96-B5A6-3174587D5ECA}"/>
    <cellStyle name="Normal 32 4" xfId="3111" xr:uid="{B87A8C9D-637B-4208-9664-3E99F84196E8}"/>
    <cellStyle name="Normal 32 5" xfId="7043" xr:uid="{85E705F8-3969-4453-B877-7E52AB37A45A}"/>
    <cellStyle name="Normal 32 6" xfId="7762" xr:uid="{7558E5E5-341A-4551-B76A-7C1595EC9B75}"/>
    <cellStyle name="Normal 32 7" xfId="2371" xr:uid="{635D165A-BA28-4715-9316-425ACDCE41D1}"/>
    <cellStyle name="Normal 32 8" xfId="2213" xr:uid="{1BF24889-94A7-41DE-907E-5B098DB8640F}"/>
    <cellStyle name="Normal 33" xfId="1003" xr:uid="{155D8B14-4FB2-4F0C-84A3-9C4EFEAF04F4}"/>
    <cellStyle name="Normal 33 2" xfId="5299" xr:uid="{5C313432-D999-417B-8613-5D1BC6F97245}"/>
    <cellStyle name="Normal 33 3" xfId="4012" xr:uid="{15633584-00ED-415F-8939-9CC8ED29AA84}"/>
    <cellStyle name="Normal 33 4" xfId="3077" xr:uid="{029E867D-3679-4AA6-B6D4-B080A779EA7C}"/>
    <cellStyle name="Normal 34" xfId="749" xr:uid="{FA5D172A-2752-4C5D-AD95-4B8EE4AC33C2}"/>
    <cellStyle name="Normal 34 2" xfId="5056" xr:uid="{09409FEE-A259-48AF-9330-4F290FE1C8DA}"/>
    <cellStyle name="Normal 34 3" xfId="5356" xr:uid="{2F92FDBC-7CFE-42F3-A3DF-4EFE2DDF12B0}"/>
    <cellStyle name="Normal 34 4" xfId="4013" xr:uid="{20487C02-6157-40EF-86FB-69953B50AE93}"/>
    <cellStyle name="Normal 34 5" xfId="2749" xr:uid="{475FEE09-75A7-4F86-8F6C-B7D98DD6586B}"/>
    <cellStyle name="Normal 35" xfId="795" xr:uid="{1286308C-6F48-4905-A299-E1BF0B982CE9}"/>
    <cellStyle name="Normal 35 2" xfId="4014" xr:uid="{2B5FC88E-A467-4277-A167-1753964411C5}"/>
    <cellStyle name="Normal 36" xfId="1248" xr:uid="{A5C6A33D-86E7-4D92-93FD-8B602CB27C39}"/>
    <cellStyle name="Normal 36 2" xfId="4015" xr:uid="{15E17090-7E84-4B3F-AC94-0109FA81A73B}"/>
    <cellStyle name="Normal 37" xfId="995" xr:uid="{77518AC3-9104-4B21-BC96-8991F42B54CB}"/>
    <cellStyle name="Normal 37 2" xfId="4016" xr:uid="{4AF780F6-52FE-46FC-A4DF-252A5080AC8D}"/>
    <cellStyle name="Normal 38" xfId="1226" xr:uid="{1E765839-3781-4CC8-9A44-34E3301F0D02}"/>
    <cellStyle name="Normal 38 2" xfId="5027" xr:uid="{198D50F1-051E-46CB-80D4-51C961804FB3}"/>
    <cellStyle name="Normal 38 3" xfId="4017" xr:uid="{078E8B60-FD85-4452-843E-429058C68B2E}"/>
    <cellStyle name="Normal 39" xfId="1181" xr:uid="{4B4705F7-A695-4731-B699-A4D9FD3D26BF}"/>
    <cellStyle name="Normal 39 2" xfId="4018" xr:uid="{8518778C-7558-4AB6-AD5F-51C547435D5F}"/>
    <cellStyle name="Normal 4" xfId="35" xr:uid="{3B0FD503-05AC-41BF-B323-15A00C7C0CC2}"/>
    <cellStyle name="Normal 4 10" xfId="4547" xr:uid="{1AB9DBA9-ED8D-4BD1-873D-E1F94E616CE2}"/>
    <cellStyle name="Normal 4 11" xfId="4719" xr:uid="{70EFB713-AC38-4EC6-AA21-0E22B9289260}"/>
    <cellStyle name="Normal 4 12" xfId="4923" xr:uid="{5655B6BA-EF93-4A71-8F30-DC6B4D1C6683}"/>
    <cellStyle name="Normal 4 13" xfId="4019" xr:uid="{28CA611F-2CC6-43EC-8F1E-6885E570C83F}"/>
    <cellStyle name="Normal 4 14" xfId="3142" xr:uid="{955BC38F-6622-46B5-8B52-ABB7D70D1280}"/>
    <cellStyle name="Normal 4 15" xfId="5914" xr:uid="{40836ED3-C2E4-4925-8976-69FB0F8C3C8E}"/>
    <cellStyle name="Normal 4 16" xfId="2488" xr:uid="{9713CCDC-E90C-4E58-A6BB-211DBDA6E9AB}"/>
    <cellStyle name="Normal 4 17" xfId="6053" xr:uid="{D4921CCF-8F6E-40C6-9550-8D55E62D485B}"/>
    <cellStyle name="Normal 4 18" xfId="102" xr:uid="{EC2FE5EB-91C2-4598-A486-13CCB4233062}"/>
    <cellStyle name="Normal 4 18 2" xfId="1942" xr:uid="{6BE3B6C0-17BF-4696-8C1E-9E7685D45F25}"/>
    <cellStyle name="Normal 4 18 2 2" xfId="7540" xr:uid="{C07B5363-F2C9-4E43-B05A-A9E6743C5572}"/>
    <cellStyle name="Normal 4 18 2 3" xfId="6825" xr:uid="{A600218C-63CA-4039-B473-8CAD2C089B0A}"/>
    <cellStyle name="Normal 4 18 3" xfId="6311" xr:uid="{16B1F6EA-7AAA-4377-A8DE-B1BFA3114140}"/>
    <cellStyle name="Normal 4 18 4" xfId="7087" xr:uid="{58444862-C82E-4686-B0E4-2569ACCF50A1}"/>
    <cellStyle name="Normal 4 18 5" xfId="6098" xr:uid="{AD8B6BE3-214C-4CE1-811E-6AC8B943FEB1}"/>
    <cellStyle name="Normal 4 19" xfId="6280" xr:uid="{B70ED918-2F0E-438F-8421-DD3F39CEDDCF}"/>
    <cellStyle name="Normal 4 2" xfId="112" xr:uid="{10B09BFF-74A0-4567-9F43-589DC56B498C}"/>
    <cellStyle name="Normal 4 2 10" xfId="2538" xr:uid="{8AB64B8A-F189-42B0-A65D-AC05D8F71297}"/>
    <cellStyle name="Normal 4 2 11" xfId="6104" xr:uid="{0A02F1B8-6465-4D4D-854E-4020D8E33D5C}"/>
    <cellStyle name="Normal 4 2 12" xfId="6317" xr:uid="{84E56EB0-9551-4A3F-B4E6-30A9B5ED8A32}"/>
    <cellStyle name="Normal 4 2 13" xfId="7093" xr:uid="{35712050-FE0F-4BCD-A109-594427A81255}"/>
    <cellStyle name="Normal 4 2 14" xfId="2235" xr:uid="{3C6D2565-21E9-4979-9753-E7F73F1CD150}"/>
    <cellStyle name="Normal 4 2 2" xfId="1748" xr:uid="{CBBF32CF-8D05-4033-963B-6B729BB6A8C9}"/>
    <cellStyle name="Normal 4 2 2 2" xfId="2544" xr:uid="{585F859E-55EF-4EDF-8EB7-6E9DA5523831}"/>
    <cellStyle name="Normal 4 2 2 2 2" xfId="2599" xr:uid="{52BE8D9D-03B3-456C-B601-F4DA0DA8B0A9}"/>
    <cellStyle name="Normal 4 2 2 2 2 2" xfId="2701" xr:uid="{5B0FD2FD-0529-42CD-ABCE-BD97BA20CFD8}"/>
    <cellStyle name="Normal 4 2 2 2 3" xfId="2652" xr:uid="{75EE1598-0AC2-4A0F-95D0-D7C0656A33AE}"/>
    <cellStyle name="Normal 4 2 2 2 4" xfId="5089" xr:uid="{1F7800D2-C8C5-49D9-9F49-BD3A782E0C0E}"/>
    <cellStyle name="Normal 4 2 2 3" xfId="2591" xr:uid="{2C6BF156-9646-4E2B-B1F6-D18402532E1E}"/>
    <cellStyle name="Normal 4 2 2 3 2" xfId="2693" xr:uid="{22B008EA-4B58-4B5C-89D3-6AB4EC4E4C05}"/>
    <cellStyle name="Normal 4 2 2 3 3" xfId="4020" xr:uid="{F45CE875-1C09-4AB8-8F1D-A8471F12E71E}"/>
    <cellStyle name="Normal 4 2 2 4" xfId="2643" xr:uid="{3F6E58FF-A70B-42DF-B3FB-2659D5E1ECE5}"/>
    <cellStyle name="Normal 4 2 2 5" xfId="2911" xr:uid="{A0106899-AB2E-4E5E-BCF5-4156A902F51A}"/>
    <cellStyle name="Normal 4 2 2 6" xfId="2536" xr:uid="{A7BA508A-577D-4F2A-8E3D-9CDB8620753E}"/>
    <cellStyle name="Normal 4 2 2 7" xfId="6649" xr:uid="{C5533B15-87F5-4985-8E85-CD65FE5A17BE}"/>
    <cellStyle name="Normal 4 2 2 8" xfId="7408" xr:uid="{3A77920F-B56B-4446-AEF3-C852335A7845}"/>
    <cellStyle name="Normal 4 2 2 9" xfId="2240" xr:uid="{74D94B17-9107-4AC1-8741-9EC8555444BF}"/>
    <cellStyle name="Normal 4 2 3" xfId="1832" xr:uid="{C5A595B1-9F0F-4A42-927B-ECA8EC590A36}"/>
    <cellStyle name="Normal 4 2 3 2" xfId="2840" xr:uid="{0108A390-FFCB-4C5C-B7A1-DBA2C7C317B5}"/>
    <cellStyle name="Normal 4 2 3 3" xfId="4021" xr:uid="{C208A2B2-B868-49D6-B5FA-FDF85FE31C0E}"/>
    <cellStyle name="Normal 4 2 3 4" xfId="2505" xr:uid="{BD0FA2EA-F262-421E-8126-43C4B7CBC2DD}"/>
    <cellStyle name="Normal 4 2 3 5" xfId="6724" xr:uid="{AAC7D30C-8FFF-4469-B263-EC0BFD48952A}"/>
    <cellStyle name="Normal 4 2 3 6" xfId="7459" xr:uid="{BBC37DF7-BB38-4777-AFE9-7DB67C7644EC}"/>
    <cellStyle name="Normal 4 2 3 7" xfId="2319" xr:uid="{67F9CDB6-6D90-4E9E-AA1B-F68886A22F2D}"/>
    <cellStyle name="Normal 4 2 4" xfId="1837" xr:uid="{BD778D48-4683-4536-969B-D5ABE8368CAC}"/>
    <cellStyle name="Normal 4 2 4 2" xfId="2695" xr:uid="{BCA38E11-6CD6-4FC9-BEA5-1C60DE97B976}"/>
    <cellStyle name="Normal 4 2 4 3" xfId="4022" xr:uid="{110F72FE-D533-491A-BDED-D316B2C29E27}"/>
    <cellStyle name="Normal 4 2 4 4" xfId="6729" xr:uid="{338B44F1-1ED8-4A67-B6E6-1CC0F57CD415}"/>
    <cellStyle name="Normal 4 2 4 5" xfId="2593" xr:uid="{4BC47C65-177E-4081-8A40-92EE2F769FF5}"/>
    <cellStyle name="Normal 4 2 5" xfId="2645" xr:uid="{F6A782D8-50EF-4271-84A5-F52764B6D294}"/>
    <cellStyle name="Normal 4 2 5 2" xfId="4023" xr:uid="{5BDBE124-0204-4D0D-98E8-F064520FE82D}"/>
    <cellStyle name="Normal 4 2 6" xfId="3000" xr:uid="{B47B4A96-79AE-445A-8538-6D52A2787A98}"/>
    <cellStyle name="Normal 4 2 6 2" xfId="4024" xr:uid="{0E0CC4A1-64D0-4A43-A598-64D61E437B55}"/>
    <cellStyle name="Normal 4 2 7" xfId="4025" xr:uid="{C65A210E-1591-434F-A52A-87EA9053F92B}"/>
    <cellStyle name="Normal 4 2 8" xfId="5000" xr:uid="{AECB0B5F-F4B9-4D9C-8183-2C2C3E4252A7}"/>
    <cellStyle name="Normal 4 2 9" xfId="5036" xr:uid="{F1FFD85A-947D-485D-AC73-87A4A4328464}"/>
    <cellStyle name="Normal 4 20" xfId="7050" xr:uid="{C3AFBCEF-662D-4ADD-B2BF-4283A37CF726}"/>
    <cellStyle name="Normal 4 21" xfId="2289" xr:uid="{8C815431-5914-4E7B-92A8-4044AFF62B61}"/>
    <cellStyle name="Normal 4 3" xfId="475" xr:uid="{EC389F31-EBA7-4A0D-ACAC-3CAE0A54EBB7}"/>
    <cellStyle name="Normal 4 3 10" xfId="2238" xr:uid="{EC74AD1D-5353-4F4A-A3FA-AB49693ABA1A}"/>
    <cellStyle name="Normal 4 3 2" xfId="1993" xr:uid="{CBE98433-9DB0-459C-9F5C-7859A643CF46}"/>
    <cellStyle name="Normal 4 3 2 2" xfId="2688" xr:uid="{5CED40DB-B3F5-44CB-AD86-B2C533774A6B}"/>
    <cellStyle name="Normal 4 3 2 2 2" xfId="5296" xr:uid="{739B7A3A-D8F3-45E7-B55A-813181B79068}"/>
    <cellStyle name="Normal 4 3 2 3" xfId="3033" xr:uid="{84B022D0-FD16-4913-847D-AF182106E604}"/>
    <cellStyle name="Normal 4 3 2 3 2" xfId="4027" xr:uid="{DBA5940F-DBBB-46C7-8FF2-B6FF0502CF90}"/>
    <cellStyle name="Normal 4 3 2 4" xfId="6863" xr:uid="{F387C2FA-CC95-4F70-A046-F76201E0EA48}"/>
    <cellStyle name="Normal 4 3 2 5" xfId="2586" xr:uid="{2AA8E8B6-EE23-4C9F-85FA-57752A3FB5C6}"/>
    <cellStyle name="Normal 4 3 3" xfId="1770" xr:uid="{28C55804-C1E5-4FBF-9F7A-4DA18E640830}"/>
    <cellStyle name="Normal 4 3 3 2" xfId="4028" xr:uid="{EE34DF35-F860-4F25-91AF-6B5DB31AFD39}"/>
    <cellStyle name="Normal 4 3 3 3" xfId="6669" xr:uid="{FB9D12F1-7A73-4C9C-974B-3FA98419A58C}"/>
    <cellStyle name="Normal 4 3 3 4" xfId="2638" xr:uid="{805CAFB0-CE8F-4470-B080-7DE50A56E66A}"/>
    <cellStyle name="Normal 4 3 4" xfId="2757" xr:uid="{521965F3-AA30-4790-A6B7-965110F6CDC3}"/>
    <cellStyle name="Normal 4 3 4 2" xfId="4026" xr:uid="{733CF501-397F-40A6-BA0B-BA25AAC8A421}"/>
    <cellStyle name="Normal 4 3 5" xfId="5086" xr:uid="{81EACCEA-1922-4427-A1CD-18AA3765CF75}"/>
    <cellStyle name="Normal 4 3 6" xfId="5268" xr:uid="{86BF5815-8656-4F5F-9FA3-5F0E6FE00508}"/>
    <cellStyle name="Normal 4 3 7" xfId="3154" xr:uid="{229A69AA-AA49-42C5-969C-2BDE76B70AF5}"/>
    <cellStyle name="Normal 4 3 8" xfId="2530" xr:uid="{041E5512-0606-4933-A28E-8624672605D4}"/>
    <cellStyle name="Normal 4 3 9" xfId="6160" xr:uid="{FA0D317A-5FE2-419C-BFC2-0AC299A35968}"/>
    <cellStyle name="Normal 4 4" xfId="1967" xr:uid="{657F4DE3-A789-4FC2-B30A-A67146728F28}"/>
    <cellStyle name="Normal 4 4 2" xfId="2681" xr:uid="{FEBC67A6-1FE4-4938-A57D-0A0DE250392F}"/>
    <cellStyle name="Normal 4 4 3" xfId="4029" xr:uid="{2429F571-6996-48CB-9716-D342EA16114D}"/>
    <cellStyle name="Normal 4 4 4" xfId="6850" xr:uid="{A7DC8C6F-461E-401B-A1FA-9940E41E305F}"/>
    <cellStyle name="Normal 4 4 5" xfId="7560" xr:uid="{C47625E1-E37E-4ACD-B069-F93872AFA381}"/>
    <cellStyle name="Normal 4 4 6" xfId="2577" xr:uid="{02152C75-8DA5-4975-B9F1-726B55C0F833}"/>
    <cellStyle name="Normal 4 5" xfId="2630" xr:uid="{F178E049-7C39-482E-BF34-158AF3358361}"/>
    <cellStyle name="Normal 4 5 2" xfId="4030" xr:uid="{D126E52F-1B5D-4D78-AFEF-5FAC7A2942DA}"/>
    <cellStyle name="Normal 4 6" xfId="2956" xr:uid="{BB2E1878-58FD-4289-B37A-F1031556DC18}"/>
    <cellStyle name="Normal 4 6 2" xfId="4031" xr:uid="{32224AE5-3A46-4444-A5AA-7C612F707704}"/>
    <cellStyle name="Normal 4 7" xfId="2959" xr:uid="{6D778228-950D-4F9E-9E90-C433547F7724}"/>
    <cellStyle name="Normal 4 7 2" xfId="4517" xr:uid="{BF2D3804-1163-4591-9896-08B4D57138FF}"/>
    <cellStyle name="Normal 4 8" xfId="4714" xr:uid="{B68189DE-A5F8-49B3-8096-6B99CDF94B73}"/>
    <cellStyle name="Normal 4 9" xfId="4527" xr:uid="{99A9FE3A-8A7A-4FEB-AAA4-E88BAC73EC53}"/>
    <cellStyle name="Normal 4_10 MAD-AR Aging Q2'10" xfId="4032" xr:uid="{064B6BA9-7059-452C-92C6-17B8F6A4BD23}"/>
    <cellStyle name="Normal 40" xfId="835" xr:uid="{D45AB42F-9932-4C8A-B102-2201EDC2E34D}"/>
    <cellStyle name="Normal 40 2" xfId="4033" xr:uid="{DDAC44DE-297C-4E9F-8131-DDCC4AEF66E5}"/>
    <cellStyle name="Normal 41" xfId="1232" xr:uid="{31B4875A-E39E-4A77-BE39-5451611B2330}"/>
    <cellStyle name="Normal 41 2" xfId="4034" xr:uid="{01B2B78F-9234-490D-B40F-64E2E433FC40}"/>
    <cellStyle name="Normal 42" xfId="823" xr:uid="{EA41E2AD-E8DD-4BF8-B813-6825EA17C7A4}"/>
    <cellStyle name="Normal 42 2" xfId="5049" xr:uid="{4AF80EA2-8227-4CB6-BAB6-DF98BC45CB64}"/>
    <cellStyle name="Normal 42 3" xfId="4035" xr:uid="{7C933380-D95A-401F-B77D-9C7B2B2FA69A}"/>
    <cellStyle name="Normal 43" xfId="159" xr:uid="{B5E5F5CF-76FF-4822-BA0B-FCBD1FC66446}"/>
    <cellStyle name="Normal 43 2" xfId="5872" xr:uid="{46714718-17D7-49F4-97A3-90CCE8DC8610}"/>
    <cellStyle name="Normal 43 3" xfId="4036" xr:uid="{226833C5-D005-4A7A-AE10-19D97DB19BF6}"/>
    <cellStyle name="Normal 44" xfId="1204" xr:uid="{72BACFD7-A7F3-4402-A932-316A335D3D30}"/>
    <cellStyle name="Normal 44 2" xfId="4038" xr:uid="{16A9BB3D-8616-4E2F-972E-3938D9BCE3D4}"/>
    <cellStyle name="Normal 44 3" xfId="5053" xr:uid="{F9D028D0-E5AA-46E1-BBC4-CBF7DA8B2B40}"/>
    <cellStyle name="Normal 44 4" xfId="4037" xr:uid="{C11BE387-B3FC-4803-86E4-EA4B5F7C0B06}"/>
    <cellStyle name="Normal 45" xfId="728" xr:uid="{299B184D-3264-41FE-AB20-AFB9299C4FC4}"/>
    <cellStyle name="Normal 45 2" xfId="4039" xr:uid="{6F3CFB77-DB6D-4136-94C6-C36871BE872D}"/>
    <cellStyle name="Normal 46" xfId="1044" xr:uid="{E3241237-15BB-4A99-8B60-8561C4338FBA}"/>
    <cellStyle name="Normal 46 2" xfId="4040" xr:uid="{01C48E2F-DBCB-4434-8F82-CB75C02F9ECD}"/>
    <cellStyle name="Normal 47" xfId="910" xr:uid="{07FD8F47-9A2B-41F6-AB6C-1956CFEB50A1}"/>
    <cellStyle name="Normal 47 2" xfId="4041" xr:uid="{EEA18C36-BEA5-4698-AA91-E25EC9597E82}"/>
    <cellStyle name="Normal 48" xfId="1280" xr:uid="{253C4CBF-9C8C-4A9C-AEEB-DF2B43114B73}"/>
    <cellStyle name="Normal 48 2" xfId="4042" xr:uid="{61BA2365-DCD9-4BDA-9D09-69EFC471F7A9}"/>
    <cellStyle name="Normal 49" xfId="1316" xr:uid="{6E8E5181-1885-4D9D-A359-CC637B4C4C22}"/>
    <cellStyle name="Normal 49 2" xfId="4043" xr:uid="{081BA195-674C-48E3-B086-89A5DAD1607B}"/>
    <cellStyle name="Normal 5" xfId="37" xr:uid="{978C2463-40AD-4618-910B-3E6AF3CCAFB5}"/>
    <cellStyle name="Normal 5 10" xfId="5915" xr:uid="{816E3E42-DE8D-4C6F-8B69-5E72072F4680}"/>
    <cellStyle name="Normal 5 11" xfId="2490" xr:uid="{6CDABCD2-A1BA-4867-9ED2-9A065EE59265}"/>
    <cellStyle name="Normal 5 12" xfId="6055" xr:uid="{2D0F35B1-28A7-4E32-AFF3-DAD27C0BAD94}"/>
    <cellStyle name="Normal 5 13" xfId="6282" xr:uid="{C2356A3C-3726-41FB-B670-5AC703896C53}"/>
    <cellStyle name="Normal 5 14" xfId="7052" xr:uid="{37B1A3FB-B12B-4817-8CD2-ECBEDDE798C4}"/>
    <cellStyle name="Normal 5 15" xfId="2256" xr:uid="{C090A5D8-CE15-4765-940D-96CB200FB0B9}"/>
    <cellStyle name="Normal 5 2" xfId="68" xr:uid="{4F415113-D7B8-4A67-8506-FE16916BE4F7}"/>
    <cellStyle name="Normal 5 2 2" xfId="135" xr:uid="{5CB66D49-F201-4351-BCEA-F368537CFCD5}"/>
    <cellStyle name="Normal 5 2 2 2" xfId="1808" xr:uid="{BEA32C87-9076-47DD-928B-176A019CC93B}"/>
    <cellStyle name="Normal 5 2 2 2 2" xfId="2697" xr:uid="{3ED00668-DA01-4A73-BE87-B5B1EEDE5814}"/>
    <cellStyle name="Normal 5 2 2 2 3" xfId="6702" xr:uid="{AE646478-3FB8-4B2D-A2BC-87D07CD4DF80}"/>
    <cellStyle name="Normal 5 2 2 2 4" xfId="7439" xr:uid="{91172848-914E-4B15-BFF6-117C16B17A75}"/>
    <cellStyle name="Normal 5 2 2 2 5" xfId="2595" xr:uid="{929A6797-8104-43C9-B6AE-30C8A056E00D}"/>
    <cellStyle name="Normal 5 2 2 3" xfId="2647" xr:uid="{C79A00BB-0A9C-4DD6-9D0A-B99AE00555A9}"/>
    <cellStyle name="Normal 5 2 2 4" xfId="4966" xr:uid="{715349D3-49E4-46BA-9E3F-AC54AD524BC7}"/>
    <cellStyle name="Normal 5 2 2 5" xfId="6123" xr:uid="{4D1BD883-AA7B-4081-872C-158AAE5355BA}"/>
    <cellStyle name="Normal 5 2 2 6" xfId="6331" xr:uid="{4202162C-318E-4B4B-8E64-19818FBBD946}"/>
    <cellStyle name="Normal 5 2 2 7" xfId="7108" xr:uid="{B85234B9-E946-41AC-9BC8-3A824641589A}"/>
    <cellStyle name="Normal 5 2 2 8" xfId="2540" xr:uid="{8D85B853-E87D-4518-8DC5-47681BCE702A}"/>
    <cellStyle name="Normal 5 2 3" xfId="1953" xr:uid="{F399DC3B-C043-404F-9DA1-CCF26737810D}"/>
    <cellStyle name="Normal 5 2 3 2" xfId="6835" xr:uid="{E5F74F07-B8EC-4DAF-8CA6-8CD5260EAE67}"/>
    <cellStyle name="Normal 5 2 3 3" xfId="7548" xr:uid="{920A0A43-F5BF-4454-83FD-BCC913506F3C}"/>
    <cellStyle name="Normal 5 2 3 4" xfId="2707" xr:uid="{55AB52FA-AA83-4D8F-B886-675CF2F8A796}"/>
    <cellStyle name="Normal 5 2 4" xfId="4045" xr:uid="{0837A74E-F471-4A97-B57B-CE94EC04D7E9}"/>
    <cellStyle name="Normal 5 2 5" xfId="6073" xr:uid="{6BD6CF39-FFB2-4111-BA8F-65F36F43ABF9}"/>
    <cellStyle name="Normal 5 2 6" xfId="6294" xr:uid="{D3010C5E-14B4-418C-A2DF-E10285E742CE}"/>
    <cellStyle name="Normal 5 2 7" xfId="7067" xr:uid="{28DF933B-F42C-40D5-BA6E-122DDC981668}"/>
    <cellStyle name="Normal 5 2 8" xfId="2523" xr:uid="{E2FCC148-99FC-404A-8AFE-10EB6E5FCEFA}"/>
    <cellStyle name="Normal 5 3" xfId="114" xr:uid="{2F0CEE35-1112-4823-84F3-BF1638FCE74B}"/>
    <cellStyle name="Normal 5 3 2" xfId="1759" xr:uid="{64A3CA66-4F4B-408D-A2DA-3EA68D7E9CE6}"/>
    <cellStyle name="Normal 5 3 2 2" xfId="2690" xr:uid="{CB191FBC-156E-455F-8B36-A756AAB56680}"/>
    <cellStyle name="Normal 5 3 2 3" xfId="6659" xr:uid="{A572AD50-48B2-4101-BBDC-D892142AE886}"/>
    <cellStyle name="Normal 5 3 2 4" xfId="7417" xr:uid="{5F335950-3546-4B67-A791-D707EE1C6F79}"/>
    <cellStyle name="Normal 5 3 2 5" xfId="2588" xr:uid="{4F72AD23-DC16-474E-A4F4-765A01E6AE78}"/>
    <cellStyle name="Normal 5 3 3" xfId="2640" xr:uid="{DF2AFA3B-73A4-42EC-B145-5699E7176F56}"/>
    <cellStyle name="Normal 5 3 4" xfId="4046" xr:uid="{3ED37129-6F5D-494F-97CF-1C5D6FD75D7B}"/>
    <cellStyle name="Normal 5 3 5" xfId="6105" xr:uid="{FF9B548E-8019-4F65-917F-732278A124DE}"/>
    <cellStyle name="Normal 5 3 6" xfId="6318" xr:uid="{9FA981DE-32D7-41F5-9641-056F997A57E6}"/>
    <cellStyle name="Normal 5 3 7" xfId="7094" xr:uid="{E6714E81-C494-4B30-BEED-ABCEAD892C88}"/>
    <cellStyle name="Normal 5 3 8" xfId="2532" xr:uid="{462CD507-C215-4F38-A4AF-79E138DD580B}"/>
    <cellStyle name="Normal 5 4" xfId="476" xr:uid="{C12FD317-AAB8-4D4B-809E-A7785B23EA5D}"/>
    <cellStyle name="Normal 5 4 2" xfId="2683" xr:uid="{689E7E75-2391-4D22-857F-DE1D8F830565}"/>
    <cellStyle name="Normal 5 4 3" xfId="6161" xr:uid="{E69B9432-6AA6-4407-9E5F-9D64D42A01FB}"/>
    <cellStyle name="Normal 5 4 4" xfId="2579" xr:uid="{B392FFB1-8E6B-47DA-A563-78F473F978B5}"/>
    <cellStyle name="Normal 5 5" xfId="1943" xr:uid="{F446D109-77A2-4B29-8BB5-3CFCAC27C5B7}"/>
    <cellStyle name="Normal 5 5 2" xfId="4715" xr:uid="{654E3F19-C67B-45E4-A3F3-AB21C25E1A48}"/>
    <cellStyle name="Normal 5 5 3" xfId="4528" xr:uid="{B106D2D9-1BCD-4D8A-A275-DD957F048D40}"/>
    <cellStyle name="Normal 5 5 4" xfId="4047" xr:uid="{1541756D-26CD-45C2-8B4D-4FFF3D6D94CE}"/>
    <cellStyle name="Normal 5 5 5" xfId="6826" xr:uid="{389656DE-0331-4DF7-9C40-EAA2EC8CBAEE}"/>
    <cellStyle name="Normal 5 5 6" xfId="7541" xr:uid="{0588675C-226D-4107-B4D4-87D5BC3B9175}"/>
    <cellStyle name="Normal 5 5 7" xfId="2632" xr:uid="{53A09F23-BEE9-48C8-961A-65012D0BABE8}"/>
    <cellStyle name="Normal 5 6" xfId="2962" xr:uid="{CAB448E7-1101-4338-99F4-72F1ACAC2AC7}"/>
    <cellStyle name="Normal 5 6 2" xfId="4903" xr:uid="{A1C19A23-70DA-4921-8726-A416930D1080}"/>
    <cellStyle name="Normal 5 7" xfId="3018" xr:uid="{FE0C2832-5739-4FC3-8944-64B5940F5FB7}"/>
    <cellStyle name="Normal 5 7 2" xfId="4044" xr:uid="{2F692274-00D3-41C8-878B-3F24A0A28929}"/>
    <cellStyle name="Normal 5 8" xfId="5100" xr:uid="{3E5FE9EB-3E5F-498E-878F-19D7B197013F}"/>
    <cellStyle name="Normal 5 9" xfId="3156" xr:uid="{4CC47FF8-53C2-4DD4-828E-25A14FC26C2C}"/>
    <cellStyle name="Normal 5_P&amp;L" xfId="4048" xr:uid="{78CBACC2-B590-4302-A691-C1D13E0D7AD8}"/>
    <cellStyle name="Normal 50" xfId="1435" xr:uid="{D1CA312A-FD53-427F-BB77-6F21014C36C3}"/>
    <cellStyle name="Normal 50 2" xfId="4049" xr:uid="{165FDF8A-6C21-4735-AFE2-2DEC76EE0135}"/>
    <cellStyle name="Normal 51" xfId="1461" xr:uid="{4DE858B9-39AF-440F-811E-20F492032784}"/>
    <cellStyle name="Normal 51 2" xfId="4050" xr:uid="{5982E5E4-2888-44CC-82B0-DF795CACB3B2}"/>
    <cellStyle name="Normal 52" xfId="990" xr:uid="{A3AE308E-B9E9-4AD5-BC7A-730846F652F8}"/>
    <cellStyle name="Normal 52 2" xfId="4051" xr:uid="{7A8BE736-B1A0-4BEC-87D9-17A1A7A25F34}"/>
    <cellStyle name="Normal 53" xfId="1409" xr:uid="{AE68C180-6AD1-46D3-8E31-91A8438BEF6F}"/>
    <cellStyle name="Normal 53 2" xfId="4052" xr:uid="{EF86326A-FA4E-4579-A633-F24D0E381249}"/>
    <cellStyle name="Normal 54" xfId="1338" xr:uid="{6480FE4B-A639-4C87-B114-7AD529C27BCA}"/>
    <cellStyle name="Normal 54 2" xfId="4308" xr:uid="{C0E015FA-5B2E-4972-8C01-F6C46564A70B}"/>
    <cellStyle name="Normal 55" xfId="957" xr:uid="{33D27E4C-4B20-42D3-87EE-0491D5C74364}"/>
    <cellStyle name="Normal 55 2" xfId="4311" xr:uid="{80B71648-7B51-445D-9707-B4EB07B54D6E}"/>
    <cellStyle name="Normal 56" xfId="1485" xr:uid="{3FC1FB85-A25B-4F50-BD29-876EEB545C71}"/>
    <cellStyle name="Normal 56 2" xfId="4314" xr:uid="{D4A3BB72-34F0-4EC1-A0A3-F926B3FEF1C3}"/>
    <cellStyle name="Normal 57" xfId="1507" xr:uid="{691C6B86-FB10-46D4-BDD1-753ECD1E2F85}"/>
    <cellStyle name="Normal 57 2" xfId="4322" xr:uid="{0C535C13-14D6-4172-ADD3-00C97A1E7C19}"/>
    <cellStyle name="Normal 58" xfId="1317" xr:uid="{83D0A1D2-1A98-4266-9803-00505DD7B756}"/>
    <cellStyle name="Normal 58 2" xfId="4324" xr:uid="{478FAF16-B65C-4271-B877-4E5D78ACDF82}"/>
    <cellStyle name="Normal 59" xfId="1515" xr:uid="{EDB7F920-C111-4F24-9436-67DDFF7FE2DF}"/>
    <cellStyle name="Normal 59 2" xfId="4053" xr:uid="{FB13B970-4EE4-4521-B528-D161654C76A2}"/>
    <cellStyle name="Normal 6" xfId="5" xr:uid="{A72D91F7-5454-4ED9-AD74-278E9C25CB71}"/>
    <cellStyle name="Normal 6 10" xfId="6283" xr:uid="{B0643A9D-91CE-4D37-A21B-39FC6E232FB4}"/>
    <cellStyle name="Normal 6 11" xfId="7053" xr:uid="{D6EBA3FD-782B-4F56-B0E0-922A50143FA5}"/>
    <cellStyle name="Normal 6 12" xfId="2259" xr:uid="{E60D4795-6FEA-4782-BD71-1EA8661B6E68}"/>
    <cellStyle name="Normal 6 18" xfId="2261" xr:uid="{5AC6E917-4FC5-4918-9155-3ABE73C5F8AC}"/>
    <cellStyle name="Normal 6 18 2" xfId="2449" xr:uid="{7EDB9943-59EC-44B4-BD88-0AB36BBAB9C4}"/>
    <cellStyle name="Normal 6 19" xfId="2265" xr:uid="{2A4B4BC9-F705-4D5B-9F46-2FAD8A81FAD9}"/>
    <cellStyle name="Normal 6 19 2" xfId="2450" xr:uid="{A7BC2BE0-A08F-4A5A-8198-09DD91113F82}"/>
    <cellStyle name="Normal 6 2" xfId="14" xr:uid="{D4A44190-BAF8-43A6-890B-92862FB75453}"/>
    <cellStyle name="Normal 6 2 2" xfId="129" xr:uid="{2ED14537-595F-4F73-9521-601E40A48D42}"/>
    <cellStyle name="Normal 6 2 2 2" xfId="1910" xr:uid="{99F2E97B-7608-419C-8C3B-12537C0C778B}"/>
    <cellStyle name="Normal 6 2 2 2 2" xfId="6800" xr:uid="{D0B39D5B-B7FD-4589-BF28-E7D7ACA431AA}"/>
    <cellStyle name="Normal 6 2 2 2 3" xfId="7523" xr:uid="{E07DC3F8-32CF-4A85-9ECB-BC09D87296F0}"/>
    <cellStyle name="Normal 6 2 2 2 4" xfId="2474" xr:uid="{97FB8A87-7FDE-4981-A4B3-9E33C5208B47}"/>
    <cellStyle name="Normal 6 2 2 3" xfId="4055" xr:uid="{E5BBDC5C-4905-4C1D-BDA7-FCBE9CF7A09A}"/>
    <cellStyle name="Normal 6 2 2 4" xfId="2451" xr:uid="{B10B319F-CD32-4A3E-A49E-A61A3DF0EBBC}"/>
    <cellStyle name="Normal 6 2 2 5" xfId="6119" xr:uid="{5D725C30-DD94-4C37-9DB3-C8508327549A}"/>
    <cellStyle name="Normal 6 2 2 6" xfId="6327" xr:uid="{AA3F6C19-EC51-4806-A8E9-B4CC87797894}"/>
    <cellStyle name="Normal 6 2 2 7" xfId="7104" xr:uid="{8C092E4E-7FFB-4BF2-89CD-88928220F32A}"/>
    <cellStyle name="Normal 6 2 2 8" xfId="2352" xr:uid="{FB21B474-29F4-4145-BB54-900FE7756E8A}"/>
    <cellStyle name="Normal 6 2 3" xfId="60" xr:uid="{E1CDB1EC-F96F-49EB-A92F-C8DA2BA34818}"/>
    <cellStyle name="Normal 6 2 3 2" xfId="3100" xr:uid="{38AEE1CF-75E4-46F4-96DB-CB523CA44A01}"/>
    <cellStyle name="Normal 6 2 3 3" xfId="2648" xr:uid="{A9794EAD-9C65-4D0B-B502-BF67FA18EDA7}"/>
    <cellStyle name="Normal 6 2 3 4" xfId="6855" xr:uid="{FA780D92-D9E4-4A06-BA5D-F06D13B5FD8B}"/>
    <cellStyle name="Normal 6 2 3 5" xfId="7566" xr:uid="{202E2B61-F2C8-41FA-9E7D-8749EC1AB121}"/>
    <cellStyle name="Normal 6 2 3 6" xfId="2345" xr:uid="{0C6F4A95-3C52-459E-A013-D721F2C441ED}"/>
    <cellStyle name="Normal 6 2 4" xfId="2801" xr:uid="{A03BAE23-D8D3-4B9F-9265-B677D0B502D8}"/>
    <cellStyle name="Normal 6 2 5" xfId="2741" xr:uid="{6492B5E0-53FF-43CA-9F3F-335A9AFF18DD}"/>
    <cellStyle name="Normal 6 2 6" xfId="6068" xr:uid="{C1943169-DBA3-42EA-8E1E-02D459BC8B3F}"/>
    <cellStyle name="Normal 6 2 7" xfId="6290" xr:uid="{C54DBEBF-99E3-4BCB-A99F-F214AA463D99}"/>
    <cellStyle name="Normal 6 2 8" xfId="7062" xr:uid="{C82F9BDD-86B5-4762-90E6-8A2843CC959B}"/>
    <cellStyle name="Normal 6 2 9" xfId="2266" xr:uid="{29FA9F10-66EC-4C58-BDF2-184B4175D633}"/>
    <cellStyle name="Normal 6 3" xfId="66" xr:uid="{E34A4F53-FE4F-4548-947D-741B9D5672CB}"/>
    <cellStyle name="Normal 6 3 2" xfId="134" xr:uid="{02110540-C7B4-42F4-92D6-F621C97BB22C}"/>
    <cellStyle name="Normal 6 3 2 2" xfId="1809" xr:uid="{A6B2CC53-E003-44A1-8FE3-48070EF82D69}"/>
    <cellStyle name="Normal 6 3 2 2 2" xfId="6703" xr:uid="{FE8977C2-7CCC-4690-B927-393725A2E596}"/>
    <cellStyle name="Normal 6 3 2 2 3" xfId="7440" xr:uid="{BB9931BB-7690-4F62-80E0-58FEF2923450}"/>
    <cellStyle name="Normal 6 3 2 2 4" xfId="2691" xr:uid="{2B867D85-B32A-46E2-B2B6-0490721B7837}"/>
    <cellStyle name="Normal 6 3 2 3" xfId="5272" xr:uid="{5A7E100B-240B-4F1D-8945-181B9018523D}"/>
    <cellStyle name="Normal 6 3 2 4" xfId="6122" xr:uid="{54A9C683-DC4A-4543-89A6-B8ACD8FC5B43}"/>
    <cellStyle name="Normal 6 3 2 5" xfId="6330" xr:uid="{DEDE2D79-6734-4455-B4A3-159ED0AF5977}"/>
    <cellStyle name="Normal 6 3 2 6" xfId="7107" xr:uid="{9093A142-CB36-4F7E-AC43-44C7EA12C44A}"/>
    <cellStyle name="Normal 6 3 2 7" xfId="2589" xr:uid="{D08A10C9-444C-4B73-BD38-EEEB663715CF}"/>
    <cellStyle name="Normal 6 3 3" xfId="1952" xr:uid="{DC01254D-7B94-43A4-A071-2DEA9DF1DB30}"/>
    <cellStyle name="Normal 6 3 3 2" xfId="6834" xr:uid="{ABFE6B84-EF3F-412B-A805-A2AC0B27358D}"/>
    <cellStyle name="Normal 6 3 3 3" xfId="7547" xr:uid="{AD3C09C4-A748-4712-B651-AA32C51C81AA}"/>
    <cellStyle name="Normal 6 3 3 4" xfId="2641" xr:uid="{2F5978C1-9BEA-4D80-A339-18723ED98960}"/>
    <cellStyle name="Normal 6 3 4" xfId="3075" xr:uid="{18963CDC-CAD8-461E-B131-E1A23D0E0DAD}"/>
    <cellStyle name="Normal 6 3 5" xfId="6072" xr:uid="{0766B93D-3E76-4D14-8216-29C1A769E700}"/>
    <cellStyle name="Normal 6 3 6" xfId="6293" xr:uid="{C46CD25E-8E93-4E9E-93B4-1322F381AD09}"/>
    <cellStyle name="Normal 6 3 7" xfId="7066" xr:uid="{E8394390-8A5B-477D-B299-DA1A6899712C}"/>
    <cellStyle name="Normal 6 3 8" xfId="2533" xr:uid="{2A2F18BF-1AC8-4929-9950-23B4C932C648}"/>
    <cellStyle name="Normal 6 4" xfId="115" xr:uid="{8FDCD9A3-38F3-4AEA-A0FE-B2AB4AACD182}"/>
    <cellStyle name="Normal 6 4 2" xfId="1829" xr:uid="{8AC96598-854F-42F6-9287-E7836E92BB09}"/>
    <cellStyle name="Normal 6 4 2 2" xfId="6721" xr:uid="{B05F268C-8AD8-470D-865A-9ADC0590AF0D}"/>
    <cellStyle name="Normal 6 4 2 3" xfId="7456" xr:uid="{446BA45C-515C-44C1-ACE1-9A8F70D1CB59}"/>
    <cellStyle name="Normal 6 4 2 4" xfId="4054" xr:uid="{D37EF815-5D76-4C99-86EA-5C33CF1FC0B4}"/>
    <cellStyle name="Normal 6 4 3" xfId="6106" xr:uid="{35194DA0-E74D-4DF3-982E-5C34B73D9796}"/>
    <cellStyle name="Normal 6 4 4" xfId="6319" xr:uid="{21E3DA1A-F72D-425A-8E4C-1FC48BF1564F}"/>
    <cellStyle name="Normal 6 4 5" xfId="7095" xr:uid="{0E1B9DE8-B121-4AE2-8CC8-A3D5E42C68C9}"/>
    <cellStyle name="Normal 6 4 6" xfId="2507" xr:uid="{F831C06D-9FFE-492F-BE58-A27151EF6E76}"/>
    <cellStyle name="Normal 6 5" xfId="477" xr:uid="{50684863-C04B-48E6-BD2A-0673CFCF349D}"/>
    <cellStyle name="Normal 6 5 2" xfId="2633" xr:uid="{97B97A38-023C-4C2B-8B2B-65EFDA9FA8DD}"/>
    <cellStyle name="Normal 6 5 3" xfId="6162" xr:uid="{C9F1871B-ED3F-41FB-8EB2-9EE7989F53B9}"/>
    <cellStyle name="Normal 6 5 4" xfId="2580" xr:uid="{E2558105-609A-4E38-8490-07FD0F31E627}"/>
    <cellStyle name="Normal 6 6" xfId="1972" xr:uid="{987F409F-9F86-4B39-877B-59C71678E154}"/>
    <cellStyle name="Normal 6 6 2" xfId="6854" xr:uid="{82E7F338-DF04-48B6-A4F9-9A996F4E58A4}"/>
    <cellStyle name="Normal 6 6 3" xfId="7565" xr:uid="{A7F3537D-C41E-4D4E-ACFA-41BFBF1EA0E9}"/>
    <cellStyle name="Normal 6 6 4" xfId="2967" xr:uid="{BACA7F1C-105F-4760-AB8A-9FBE3D7876DE}"/>
    <cellStyle name="Normal 6 7" xfId="5916" xr:uid="{3FE6FDD0-DBD8-47D1-8505-7B0C2B054327}"/>
    <cellStyle name="Normal 6 8" xfId="2382" xr:uid="{B1A3B334-90A2-49C3-88D3-A975EBCFAF82}"/>
    <cellStyle name="Normal 6 9" xfId="6056" xr:uid="{520FA218-7568-410B-92B1-A28CD8A5C290}"/>
    <cellStyle name="Normal 6_10 MAD-AR Aging Q1'09" xfId="4056" xr:uid="{3AC150E6-9C07-47D6-80F0-B9758C17F79E}"/>
    <cellStyle name="Normal 60" xfId="1519" xr:uid="{454F5B80-1E4C-42F4-BA2A-9C7E4BC3AD96}"/>
    <cellStyle name="Normal 60 2" xfId="4057" xr:uid="{A66041D0-09D5-4D60-B5CD-0D8B347EB3AC}"/>
    <cellStyle name="Normal 61" xfId="1523" xr:uid="{ADE67B4F-C933-4293-A59B-D30A7AEE20F4}"/>
    <cellStyle name="Normal 61 2" xfId="4058" xr:uid="{320FA019-F5B7-4E36-91F0-00AEC09B9D42}"/>
    <cellStyle name="Normal 62" xfId="1536" xr:uid="{C5E23E1E-D607-4C48-967F-F59A0EF40DA4}"/>
    <cellStyle name="Normal 62 2" xfId="4059" xr:uid="{658CEF17-829C-46F8-8C78-77155BAE861E}"/>
    <cellStyle name="Normal 63" xfId="1538" xr:uid="{7D32F9BA-6DF4-4A46-A45C-0B4C703369F0}"/>
    <cellStyle name="Normal 63 2" xfId="4060" xr:uid="{CDE34FE9-2867-4B75-838A-3D97B92BE030}"/>
    <cellStyle name="Normal 64" xfId="1541" xr:uid="{875E3157-459E-4293-A52E-2C1D08F85910}"/>
    <cellStyle name="Normal 64 2" xfId="4329" xr:uid="{AE07FA29-FB4D-4F50-99C5-A23A9F72FFB8}"/>
    <cellStyle name="Normal 65" xfId="3180" xr:uid="{8B179282-0653-4896-AD69-AB37E8F2126F}"/>
    <cellStyle name="Normal 65 2" xfId="4545" xr:uid="{B7710842-B203-48AE-B8C2-8924F91D0FA0}"/>
    <cellStyle name="Normal 66" xfId="4321" xr:uid="{C7803FD2-5002-41F8-BBE7-89DB5A502548}"/>
    <cellStyle name="Normal 66 2" xfId="4724" xr:uid="{F58DB72E-9619-4963-96B4-0C2789BD02CF}"/>
    <cellStyle name="Normal 66 3" xfId="3008" xr:uid="{B7245DB6-01D2-4A85-A6AF-6A5E7C15AD93}"/>
    <cellStyle name="Normal 67" xfId="4367" xr:uid="{A0951131-56B2-4F9D-B56E-DB1EF6508B47}"/>
    <cellStyle name="Normal 67 2" xfId="4749" xr:uid="{153E8C80-7BE7-40EB-A722-E6AB1E62A3F9}"/>
    <cellStyle name="Normal 68" xfId="4061" xr:uid="{78FEC69A-5DEA-43E3-9BF7-87BA54725850}"/>
    <cellStyle name="Normal 69" xfId="4330" xr:uid="{14D9ABB9-EA9D-4762-BD56-1307CEB90BED}"/>
    <cellStyle name="Normal 69 2" xfId="4725" xr:uid="{54540028-DFD6-4244-86FF-3C9C920252F2}"/>
    <cellStyle name="Normal 7" xfId="63" xr:uid="{89C71560-4BC0-4BC8-95AF-330F4E346A76}"/>
    <cellStyle name="Normal 7 10" xfId="5217" xr:uid="{036DDC70-AD38-45D2-A410-FDD4E3C1C1A1}"/>
    <cellStyle name="Normal 7 11" xfId="3147" xr:uid="{91F3A39D-955D-40C4-B7E0-EB1A7D32362E}"/>
    <cellStyle name="Normal 7 12" xfId="5918" xr:uid="{2F3AE16D-7019-40AA-8FFC-E2F733972906}"/>
    <cellStyle name="Normal 7 13" xfId="6009" xr:uid="{2D5D0815-B69B-48A2-9805-11A70A3DB609}"/>
    <cellStyle name="Normal 7 14" xfId="2535" xr:uid="{F059F993-8679-4C6B-BF6D-5073CCE23931}"/>
    <cellStyle name="Normal 7 15" xfId="550" xr:uid="{DB9D0004-8D97-4704-8A6B-309EFFAEB01D}"/>
    <cellStyle name="Normal 7 16" xfId="6069" xr:uid="{46C63E2A-2DBB-4F91-93C9-AF79453B57D0}"/>
    <cellStyle name="Normal 7 17" xfId="6291" xr:uid="{BC94ED48-81E5-433A-87A0-7C3CEA4AA419}"/>
    <cellStyle name="Normal 7 18" xfId="7063" xr:uid="{2820EE40-5FE6-4EC6-AAB4-DCEC41F1AE02}"/>
    <cellStyle name="Normal 7 2" xfId="11" xr:uid="{6D97303E-2E8F-48C1-A59A-D31A53D9A95E}"/>
    <cellStyle name="Normal 7 2 2" xfId="164" xr:uid="{71606755-28D3-4431-AE0D-DC80D09892F4}"/>
    <cellStyle name="Normal 7 2 2 2" xfId="2700" xr:uid="{FA8B1B59-8751-45AC-9F82-AD655FDF6DB0}"/>
    <cellStyle name="Normal 7 2 2 2 2" xfId="4064" xr:uid="{A6967009-029A-477C-97B9-D11C3E2D0AE2}"/>
    <cellStyle name="Normal 7 2 2 3" xfId="2731" xr:uid="{2BECEBCA-C359-4F7D-AD61-1925964A6B54}"/>
    <cellStyle name="Normal 7 2 2 3 2" xfId="4065" xr:uid="{50B24CB3-EB49-4498-ACFA-D408B2FDFBCA}"/>
    <cellStyle name="Normal 7 2 2 4" xfId="4066" xr:uid="{6204323A-EBDE-42BA-8B62-E67EFA5DF1A7}"/>
    <cellStyle name="Normal 7 2 2 5" xfId="2598" xr:uid="{930A66AB-BB31-4805-A80B-A12D7EFE14CB}"/>
    <cellStyle name="Normal 7 2 3" xfId="2651" xr:uid="{801BE42C-EF78-406D-902F-B899C2FF6332}"/>
    <cellStyle name="Normal 7 2 3 2" xfId="4063" xr:uid="{8C79D5CF-75C3-47F3-8277-7F8BDDE43902}"/>
    <cellStyle name="Normal 7 2 4" xfId="2729" xr:uid="{A2B56EA9-B4D4-4E7E-87F9-106F28272421}"/>
    <cellStyle name="Normal 7 2 4 2" xfId="2804" xr:uid="{F6848F59-05D5-49D7-BD50-64C72C8FB05E}"/>
    <cellStyle name="Normal 7 2 5" xfId="2543" xr:uid="{ECCD9CAA-6399-4776-A758-5332C1527F77}"/>
    <cellStyle name="Normal 7 2_P&amp;L" xfId="4067" xr:uid="{B34C0B19-DE38-42BE-A8A6-AFE3475CFCF4}"/>
    <cellStyle name="Normal 7 3" xfId="132" xr:uid="{0F175303-F584-4FC0-815C-BB498D66F08C}"/>
    <cellStyle name="Normal 7 3 2" xfId="1811" xr:uid="{3AB05636-D31B-4A62-BF3C-8D584A5861E6}"/>
    <cellStyle name="Normal 7 3 2 2" xfId="5122" xr:uid="{A2F176CC-13AA-4AE9-98C8-DF660BAAC85B}"/>
    <cellStyle name="Normal 7 3 2 3" xfId="6705" xr:uid="{E23CD026-8DE9-49DC-A4BF-159909BA8652}"/>
    <cellStyle name="Normal 7 3 2 4" xfId="7442" xr:uid="{D657D1BE-1D66-4D2E-8905-36D8B0253972}"/>
    <cellStyle name="Normal 7 3 2 5" xfId="2692" xr:uid="{D428542E-4EF7-4134-9698-16BA1A72D19F}"/>
    <cellStyle name="Normal 7 3 3" xfId="3030" xr:uid="{7D0CB89D-E79E-460C-947D-2047E30EAB04}"/>
    <cellStyle name="Normal 7 3 3 2" xfId="4068" xr:uid="{EA64E8E4-08FC-4EE7-9FC7-2A5DF0924524}"/>
    <cellStyle name="Normal 7 3 4" xfId="2590" xr:uid="{3608745C-E030-4BF3-B64D-A45AF137C13E}"/>
    <cellStyle name="Normal 7 3 5" xfId="6120" xr:uid="{46FAFBCE-691D-4810-BF92-C8797F6D1010}"/>
    <cellStyle name="Normal 7 3 6" xfId="6328" xr:uid="{66A984AC-33DB-4E35-BE02-46DF54C6AA83}"/>
    <cellStyle name="Normal 7 3 7" xfId="7105" xr:uid="{4490BDE1-0E3D-4CB4-B04E-0391296AD412}"/>
    <cellStyle name="Normal 7 3 8" xfId="2292" xr:uid="{743422B7-727C-462C-BF24-41F722B9B8DC}"/>
    <cellStyle name="Normal 7 4" xfId="479" xr:uid="{6759DA06-FD6B-4BFD-A40B-11DF01DB4821}"/>
    <cellStyle name="Normal 7 4 2" xfId="4069" xr:uid="{072BC9A6-6216-447A-B88F-6D26BD883AA3}"/>
    <cellStyle name="Normal 7 4 3" xfId="6164" xr:uid="{B08D82CF-45AA-4DD5-B9FD-79940B4F155B}"/>
    <cellStyle name="Normal 7 4 4" xfId="2642" xr:uid="{CEA80BAF-548A-4C0E-9203-E45E5CAA3B37}"/>
    <cellStyle name="Normal 7 5" xfId="1823" xr:uid="{22711A1C-7F47-4DBA-9821-27E6A667BADB}"/>
    <cellStyle name="Normal 7 5 2" xfId="4070" xr:uid="{0C396364-676D-4190-8AE2-8E0B8DB40A82}"/>
    <cellStyle name="Normal 7 5 3" xfId="6714" xr:uid="{D6D680D3-C62F-4815-954A-4251EBD82A58}"/>
    <cellStyle name="Normal 7 5 4" xfId="7451" xr:uid="{27A0CBA8-C970-4353-925F-A4DAA3083F5E}"/>
    <cellStyle name="Normal 7 5 5" xfId="2976" xr:uid="{48C044B0-831B-4285-9EE7-C7AFD9BCA53B}"/>
    <cellStyle name="Normal 7 6" xfId="3013" xr:uid="{CC116ABD-7D39-4769-88BB-31A2CF765DD0}"/>
    <cellStyle name="Normal 7 6 2" xfId="4968" xr:uid="{82973DD0-2460-4275-9CAD-43069CDF7A01}"/>
    <cellStyle name="Normal 7 7" xfId="4062" xr:uid="{A7BB5147-EB30-4673-81EB-58DB77E3FBC4}"/>
    <cellStyle name="Normal 7 8" xfId="5010" xr:uid="{FE0E0813-FD8C-400E-B2B4-949EC30AB1D0}"/>
    <cellStyle name="Normal 7 9" xfId="5071" xr:uid="{D7F28FF0-304F-430A-B0E5-4E11FF7D35CD}"/>
    <cellStyle name="Normal 7_P&amp;L" xfId="4071" xr:uid="{F7EC5D69-3E53-4A39-9A7E-C2C8A2F0755F}"/>
    <cellStyle name="Normal 70" xfId="4366" xr:uid="{069B7ED2-4B91-4BE8-A9EF-262CE89382E5}"/>
    <cellStyle name="Normal 70 2" xfId="4748" xr:uid="{EC9A30E2-656F-45FE-ACEE-21A9A8714F05}"/>
    <cellStyle name="Normal 71" xfId="4331" xr:uid="{2296FA28-8001-4B7C-8B8D-C4DBFF115869}"/>
    <cellStyle name="Normal 71 2" xfId="4726" xr:uid="{7369A83E-E438-49A7-9C29-4DC96D8D964F}"/>
    <cellStyle name="Normal 72" xfId="4365" xr:uid="{78E10CB0-F125-402A-B0F9-AF3EB43B4954}"/>
    <cellStyle name="Normal 72 2" xfId="4747" xr:uid="{20EA88F4-EBA2-4548-B980-E3A758A18CDD}"/>
    <cellStyle name="Normal 73" xfId="4332" xr:uid="{BA836640-DD76-43DB-B01C-712BC4FEC4AF}"/>
    <cellStyle name="Normal 73 2" xfId="4727" xr:uid="{F9F91280-833E-42E4-94A6-830BC414C264}"/>
    <cellStyle name="Normal 74" xfId="4364" xr:uid="{EF3C1D45-E13A-484C-9C7D-1643075D24B4}"/>
    <cellStyle name="Normal 74 2" xfId="4746" xr:uid="{BF5A5B07-57DB-424E-BFA1-983115D9E1E5}"/>
    <cellStyle name="Normal 75" xfId="4333" xr:uid="{B7779F99-EB7B-444D-9FBE-20FABB78F799}"/>
    <cellStyle name="Normal 75 2" xfId="4728" xr:uid="{21243A32-B3C7-430C-B02A-89CFDC85AE00}"/>
    <cellStyle name="Normal 76" xfId="4363" xr:uid="{A29B6D82-35CD-40F6-AFA6-316784C20B77}"/>
    <cellStyle name="Normal 76 2" xfId="4745" xr:uid="{8FC352A0-7ED0-4FED-9DA8-8EB29976CC64}"/>
    <cellStyle name="Normal 77" xfId="4334" xr:uid="{557E767C-507C-4498-AE62-7F15B20DCA53}"/>
    <cellStyle name="Normal 77 2" xfId="4729" xr:uid="{7C5704FF-71C9-407A-BB6F-C40F5181213F}"/>
    <cellStyle name="Normal 78" xfId="4362" xr:uid="{C4407A04-77ED-48DE-A864-4EE14B3CEFBC}"/>
    <cellStyle name="Normal 78 2" xfId="4744" xr:uid="{71E3D747-2A5B-44DB-9D69-8CC17FC8C5B5}"/>
    <cellStyle name="Normal 79" xfId="4335" xr:uid="{3D76F592-E2B8-4F8D-9571-39D9133C9997}"/>
    <cellStyle name="Normal 79 2" xfId="4730" xr:uid="{5AFA4FEB-6DFF-473E-9711-D57186D00A9F}"/>
    <cellStyle name="Normal 8" xfId="76" xr:uid="{9278612B-FD67-4C8A-864D-331B7FD083EF}"/>
    <cellStyle name="Normal 8 10" xfId="6296" xr:uid="{C08DE747-896E-4CC0-8505-3AB91D8D3A36}"/>
    <cellStyle name="Normal 8 11" xfId="7070" xr:uid="{A020A7AD-01EA-45F7-9AAC-B61655BB2B56}"/>
    <cellStyle name="Normal 8 2" xfId="94" xr:uid="{ADD6B412-8AE8-42F8-8915-7DCC246155AD}"/>
    <cellStyle name="Normal 8 2 2" xfId="2713" xr:uid="{0FAE8965-60F7-4EBE-9E78-1324F3616EE6}"/>
    <cellStyle name="Normal 8 2 2 2" xfId="4716" xr:uid="{5FB8F6F2-87D4-4FBC-BD9F-31B297C317AD}"/>
    <cellStyle name="Normal 8 2 3" xfId="3080" xr:uid="{290E05A6-9D7C-4994-B43D-D5C332197AA4}"/>
    <cellStyle name="Normal 8 2 3 2" xfId="4526" xr:uid="{770D91F8-C60E-48CC-B690-18962552080B}"/>
    <cellStyle name="Normal 8 2 4" xfId="5065" xr:uid="{DFEFBDA5-1654-4D61-A5BF-C0F037557889}"/>
    <cellStyle name="Normal 8 2 5" xfId="5124" xr:uid="{72F0A7BD-24A7-4A51-9A8D-C91D656527A6}"/>
    <cellStyle name="Normal 8 2 6" xfId="4073" xr:uid="{B2887927-27BF-49EB-BDC9-0D04AE512442}"/>
    <cellStyle name="Normal 8 2 7" xfId="2706" xr:uid="{0762476F-5928-409E-BCE6-751BB5069741}"/>
    <cellStyle name="Normal 8 2 8" xfId="2294" xr:uid="{21D85E85-DC2B-4723-8698-8578A12B60A9}"/>
    <cellStyle name="Normal 8 3" xfId="138" xr:uid="{A58232EE-095E-4CDD-A02A-AA68F5A41019}"/>
    <cellStyle name="Normal 8 3 2" xfId="1821" xr:uid="{AFE324E2-2BCD-496E-ADD2-F1868E9DA1A3}"/>
    <cellStyle name="Normal 8 3 2 2" xfId="6712" xr:uid="{486CF59A-9D8B-48BE-973A-6C76AE8381A0}"/>
    <cellStyle name="Normal 8 3 2 3" xfId="7450" xr:uid="{69EB9ABD-8C08-4720-A8BA-4DA9AC0BCF29}"/>
    <cellStyle name="Normal 8 3 2 4" xfId="5291" xr:uid="{278AB90D-289C-493F-9A9C-00EA19AD31A1}"/>
    <cellStyle name="Normal 8 3 3" xfId="4072" xr:uid="{8AD495AF-1B5E-4E84-ADFF-7C49BF05730B}"/>
    <cellStyle name="Normal 8 3 4" xfId="6126" xr:uid="{4EE80838-637D-46D1-B77E-EB571509D8BB}"/>
    <cellStyle name="Normal 8 3 5" xfId="6333" xr:uid="{30285546-C8AF-452B-81F1-F74B7AD6D02E}"/>
    <cellStyle name="Normal 8 3 6" xfId="7110" xr:uid="{1C3A8E91-49E8-43DC-9828-774C8EC2435F}"/>
    <cellStyle name="Normal 8 3 7" xfId="2712" xr:uid="{55019F18-0F9D-4389-8D81-6DCDCC984246}"/>
    <cellStyle name="Normal 8 4" xfId="533" xr:uid="{62CDE43B-E19B-4A33-A635-6EEC37F03ABC}"/>
    <cellStyle name="Normal 8 4 2" xfId="3002" xr:uid="{F2D4AA4F-A50E-43F8-B2F8-20444983028A}"/>
    <cellStyle name="Normal 8 4 3" xfId="6216" xr:uid="{85A1C6AC-EFC8-4474-AA94-C3DE1EF396EB}"/>
    <cellStyle name="Normal 8 4 4" xfId="2716" xr:uid="{CE27B403-BF47-41DB-914D-DD5D25D11876}"/>
    <cellStyle name="Normal 8 5" xfId="1956" xr:uid="{9325EBF8-E9CE-4A24-A431-EDD318C4A6EA}"/>
    <cellStyle name="Normal 8 5 2" xfId="5011" xr:uid="{4897D98E-E8A5-431D-AC6A-9112D5F08B44}"/>
    <cellStyle name="Normal 8 5 3" xfId="6838" xr:uid="{509E5599-F9A1-4619-9A9F-1940F3718D19}"/>
    <cellStyle name="Normal 8 5 4" xfId="7550" xr:uid="{3117C3BF-180D-4FD2-AA39-FFBE5071C7C6}"/>
    <cellStyle name="Normal 8 5 5" xfId="3088" xr:uid="{F85B730A-7B70-46E7-B4F1-C48DDD752A2E}"/>
    <cellStyle name="Normal 8 6" xfId="3174" xr:uid="{A2318CDD-528F-4B73-9A2B-75437B26C33F}"/>
    <cellStyle name="Normal 8 7" xfId="6010" xr:uid="{FB93FCF5-0AC4-4849-A96C-95977EFDFB3E}"/>
    <cellStyle name="Normal 8 8" xfId="2528" xr:uid="{1133FB00-9018-414E-8414-39C09AF6B053}"/>
    <cellStyle name="Normal 8 9" xfId="6079" xr:uid="{1DB1C01D-50C3-44DD-BB44-60D5FCB1AF6D}"/>
    <cellStyle name="Normal 8_P&amp;L" xfId="4074" xr:uid="{4E1CCE60-55F6-455F-A754-71513AD945F6}"/>
    <cellStyle name="Normal 80" xfId="4368" xr:uid="{92B2F555-9FB4-45F3-8039-02020A81ED74}"/>
    <cellStyle name="Normal 80 2" xfId="4750" xr:uid="{3200C313-EE23-42F2-900E-A498E4583287}"/>
    <cellStyle name="Normal 81" xfId="4507" xr:uid="{5E9A5F7F-3589-45E4-AAC1-613E5F5DA88D}"/>
    <cellStyle name="Normal 81 2" xfId="4873" xr:uid="{45C353F6-A341-4BDC-9B38-FE96504D8B34}"/>
    <cellStyle name="Normal 82" xfId="4514" xr:uid="{81E7C23E-1FEC-4C8D-83FB-EA11C04E839D}"/>
    <cellStyle name="Normal 82 2" xfId="4880" xr:uid="{B007C474-6734-402C-9E05-EF2A097894C4}"/>
    <cellStyle name="Normal 83" xfId="4506" xr:uid="{2841E8E3-5CF3-4229-94C5-B1FAB7332B20}"/>
    <cellStyle name="Normal 83 2" xfId="4872" xr:uid="{2215BF17-FC47-40DB-8147-15642815DDCD}"/>
    <cellStyle name="Normal 84" xfId="4513" xr:uid="{37710DCB-EA54-45E9-AAFB-44D63963129B}"/>
    <cellStyle name="Normal 84 2" xfId="4879" xr:uid="{9B42242B-D571-407F-A0AF-FF7578B1E39E}"/>
    <cellStyle name="Normal 85" xfId="4505" xr:uid="{7C08DD17-A848-47AB-88ED-6120A2762ADD}"/>
    <cellStyle name="Normal 85 2" xfId="4871" xr:uid="{6B94A87C-3863-4879-A8F2-97AEB01B6BD9}"/>
    <cellStyle name="Normal 86" xfId="4512" xr:uid="{ADEA21C1-021B-4DE6-89F0-0B1962A13E71}"/>
    <cellStyle name="Normal 86 2" xfId="4878" xr:uid="{1546CBCA-CEFC-4E4F-B226-301BA56AC068}"/>
    <cellStyle name="Normal 87" xfId="4502" xr:uid="{964D662E-419E-4744-8505-824581ED7957}"/>
    <cellStyle name="Normal 87 2" xfId="4868" xr:uid="{1803C0EA-DD31-45BD-B874-6B50CF757C34}"/>
    <cellStyle name="Normal 88" xfId="4511" xr:uid="{5DA88C51-9B93-4A40-80D5-54810315E303}"/>
    <cellStyle name="Normal 88 2" xfId="4877" xr:uid="{7400BD8F-5AEB-4F90-BE57-0EDDD3872735}"/>
    <cellStyle name="Normal 89" xfId="4501" xr:uid="{DEF3F77F-41A3-4946-899F-42243B56DD0F}"/>
    <cellStyle name="Normal 89 2" xfId="4867" xr:uid="{5C5C7755-B75B-43CA-B63A-23D6B2BFEB66}"/>
    <cellStyle name="Normal 9" xfId="9" xr:uid="{059C02E9-758B-4937-8966-057E6B6B64BB}"/>
    <cellStyle name="Normal 9 10" xfId="6085" xr:uid="{90E31991-3A00-4E60-AC79-41E68A69B2B9}"/>
    <cellStyle name="Normal 9 11" xfId="2295" xr:uid="{766BCF6D-E1E2-4158-8FB7-CFB43D829C54}"/>
    <cellStyle name="Normal 9 2" xfId="143" xr:uid="{5BF6BEE0-C6BF-475F-8AEC-E23C9DFB4E60}"/>
    <cellStyle name="Normal 9 2 2" xfId="2708" xr:uid="{8F38CF55-1670-442C-82C7-CF8ACF656A6A}"/>
    <cellStyle name="Normal 9 2 3" xfId="2948" xr:uid="{1B351A2B-6DC3-4C08-8941-0907C91BD3EF}"/>
    <cellStyle name="Normal 9 2 4" xfId="2806" xr:uid="{9527D751-898B-4C4C-B6CA-4F5698211787}"/>
    <cellStyle name="Normal 9 2 5" xfId="4076" xr:uid="{881CAF11-22A3-49B6-9A00-6460375F022B}"/>
    <cellStyle name="Normal 9 2 6" xfId="6131" xr:uid="{325A8025-273F-4909-B16E-4273BF307C41}"/>
    <cellStyle name="Normal 9 2 7" xfId="2720" xr:uid="{AFC6369F-0446-4F0D-B3C2-B41933300B42}"/>
    <cellStyle name="Normal 9 3" xfId="82" xr:uid="{38EB2DDB-0839-4A92-8C58-AD54AD59795D}"/>
    <cellStyle name="Normal 9 3 2" xfId="5012" xr:uid="{F4EBDF2F-5881-447F-AF45-F8A40D73DF93}"/>
    <cellStyle name="Normal 9 3 3" xfId="6843" xr:uid="{454E9504-3D64-413F-9076-51AD08A8B812}"/>
    <cellStyle name="Normal 9 3 4" xfId="2709" xr:uid="{AF45C57B-9C28-42D1-84CD-5B3FECAECF1D}"/>
    <cellStyle name="Normal 9 4" xfId="1618" xr:uid="{05E19943-BC4F-4AAD-83F1-25948C3982F9}"/>
    <cellStyle name="Normal 9 4 2" xfId="5125" xr:uid="{0DED32AB-9D9D-4ED0-AA51-BCD5391F04BB}"/>
    <cellStyle name="Normal 9 4 3" xfId="6525" xr:uid="{62B11BEC-AE78-4DBC-B601-D31CAD8FC3B3}"/>
    <cellStyle name="Normal 9 4 4" xfId="7317" xr:uid="{ECA5F939-C328-461F-AE25-EC6234324DB6}"/>
    <cellStyle name="Normal 9 4 5" xfId="2710" xr:uid="{E2C91AC4-D76B-4015-A5AE-9826CAC7B192}"/>
    <cellStyle name="Normal 9 5" xfId="2997" xr:uid="{C7C417BF-8899-4885-BDDC-A5379B544D9D}"/>
    <cellStyle name="Normal 9 5 2" xfId="4075" xr:uid="{A332AFE5-FF5D-4875-A935-B1B38BFD3D26}"/>
    <cellStyle name="Normal 9 6" xfId="2739" xr:uid="{17F0D7AA-42F6-4D45-8FD8-7F06DEDF18A2}"/>
    <cellStyle name="Normal 9 7" xfId="3016" xr:uid="{A53AE791-CE03-4010-AAD0-87EFC3937467}"/>
    <cellStyle name="Normal 9 8" xfId="6011" xr:uid="{A2385EB6-002C-4062-B7CF-53258848E67D}"/>
    <cellStyle name="Normal 9 9" xfId="2546" xr:uid="{992D0249-96CB-43F9-BA63-4D6D9C1671C8}"/>
    <cellStyle name="Normal 9 9 2" xfId="8498" xr:uid="{D635A363-6E5E-426E-9177-3CC77D746F30}"/>
    <cellStyle name="Normal 90" xfId="4510" xr:uid="{511748F5-179D-4E2D-B300-3C8CA3BE0F71}"/>
    <cellStyle name="Normal 90 2" xfId="4876" xr:uid="{7D843792-D266-4A91-BCD0-4CB701C3B5A0}"/>
    <cellStyle name="Normal 91" xfId="4500" xr:uid="{38E17BA1-A72B-44F9-AF46-AD9F3821EC1B}"/>
    <cellStyle name="Normal 91 2" xfId="4866" xr:uid="{3EAAC1DD-A46F-42B1-8FBB-1639E1E28DDE}"/>
    <cellStyle name="Normal 92" xfId="4369" xr:uid="{6D64FC68-0E1F-47DF-A40B-C520639BFB65}"/>
    <cellStyle name="Normal 92 2" xfId="4751" xr:uid="{07EA252F-AC8E-4C5D-916A-A834F5CA0497}"/>
    <cellStyle name="Normal 93" xfId="4499" xr:uid="{A2D6EE7E-9DC4-4A25-8DBE-55510A58E9AB}"/>
    <cellStyle name="Normal 93 2" xfId="4865" xr:uid="{E7F24AAE-A2D9-4041-B01D-17E1C5296C59}"/>
    <cellStyle name="Normal 94" xfId="4370" xr:uid="{DF0015EA-0A6E-43F6-B8AD-4C231C4FE054}"/>
    <cellStyle name="Normal 94 2" xfId="4752" xr:uid="{27FAEE54-5E21-4748-85B9-B6E38C495D6C}"/>
    <cellStyle name="Normal 95" xfId="4498" xr:uid="{EAE0D69B-165D-4683-8877-84C3A122C48F}"/>
    <cellStyle name="Normal 95 2" xfId="4864" xr:uid="{BE8F2CCD-BB61-4742-A0C5-10DB5A029499}"/>
    <cellStyle name="Normal 96" xfId="4530" xr:uid="{28056200-9E9B-404F-BA73-BC828EA1C5D4}"/>
    <cellStyle name="Normal 97" xfId="4520" xr:uid="{17A6106B-4654-4089-B689-B7095A8742F0}"/>
    <cellStyle name="Normal 98" xfId="4720" xr:uid="{40B91D95-2E77-48FE-B7E2-CC8385AC0552}"/>
    <cellStyle name="Normal 99" xfId="4546" xr:uid="{2DEE78CB-9783-43AF-AD2E-698191D9E290}"/>
    <cellStyle name="Normal_Fabrinet_Income statement" xfId="2" xr:uid="{BEDBAE66-CB8A-43F2-912A-FC5242AD27EC}"/>
    <cellStyle name="Normal_Major Q2'06" xfId="10" xr:uid="{5CC091E3-8577-4939-A5CE-AD4B814BABC0}"/>
    <cellStyle name="Normal0" xfId="341" xr:uid="{8583819F-DCA5-4588-A61B-881C993EDF13}"/>
    <cellStyle name="Normale_sc_azione" xfId="342" xr:uid="{F8E9336B-1977-4DC2-ADE1-56AA0D724D80}"/>
    <cellStyle name="Note 2" xfId="4078" xr:uid="{98543C14-9B02-48CA-B781-0371E18FD411}"/>
    <cellStyle name="Note 2 2" xfId="4079" xr:uid="{E110B65C-C809-4559-98ED-E3099AC7957C}"/>
    <cellStyle name="Note 3" xfId="3164" xr:uid="{FCC8DCB3-B103-4229-BA8F-968F98C1594B}"/>
    <cellStyle name="Note 3 2" xfId="4081" xr:uid="{B28601F0-971C-4874-9AFC-0277E0B330CC}"/>
    <cellStyle name="Note 3 3" xfId="4082" xr:uid="{D13319FA-410E-44A6-8405-4C6C8F146C84}"/>
    <cellStyle name="Note 3 4" xfId="4080" xr:uid="{060774D4-8853-43FC-AFF9-1207A4509DDB}"/>
    <cellStyle name="Note 4" xfId="4083" xr:uid="{179E83F2-47F3-42C4-A17F-32D550025F3B}"/>
    <cellStyle name="Note 5" xfId="4317" xr:uid="{65692131-16A6-4E77-8B83-17E986009BCD}"/>
    <cellStyle name="Note 6" xfId="4077" xr:uid="{BFC9DAEB-5590-409C-AF00-41080F8E8561}"/>
    <cellStyle name="Note 6 2" xfId="8042" xr:uid="{7A1A0C36-A91A-4F21-897E-F2434F91C74D}"/>
    <cellStyle name="Œ…‹???‚è [0.00]_Sheet1" xfId="4084" xr:uid="{5761433B-1345-424A-8681-190A3DA05405}"/>
    <cellStyle name="Œ…‹???‚è_Sheet1" xfId="4085" xr:uid="{72F45FF8-3089-4486-B39F-F37C17283E10}"/>
    <cellStyle name="oft Excel]_x000d__x000a_Comment=The open=/f lines load custom functions into the Paste Function list._x000d__x000a_Maximized=3_x000d__x000a_Basics=1_x000d__x000a_A" xfId="343" xr:uid="{E0E31218-32B2-4E29-A4F9-D268A8C4ECA3}"/>
    <cellStyle name="Output 2" xfId="4086" xr:uid="{EA1479FC-1811-4866-B71F-336DAA28B088}"/>
    <cellStyle name="Output 2 2" xfId="4961" xr:uid="{076388BC-5E84-44C7-8162-94CB6C79FCB2}"/>
    <cellStyle name="Output 2 3" xfId="8043" xr:uid="{181202A3-324E-4629-8AF1-235CD1D606BD}"/>
    <cellStyle name="Output Amounts" xfId="344" xr:uid="{57C87742-1550-4D80-87BC-E0CAD7D77EEA}"/>
    <cellStyle name="Output Column Headings" xfId="345" xr:uid="{BBD87B97-833B-4FB9-9F3F-97D24D9B11A3}"/>
    <cellStyle name="Output Line Items" xfId="346" xr:uid="{0567AB53-57BA-464D-B3E2-859566CFD55F}"/>
    <cellStyle name="PageSubTitle" xfId="347" xr:uid="{22D83DC3-1607-49A7-A8B0-369C8BB20CD8}"/>
    <cellStyle name="PageTitle" xfId="348" xr:uid="{7D683DE1-0BC7-4112-8C62-ED9917A016A6}"/>
    <cellStyle name="Percent [0]" xfId="349" xr:uid="{2598DA32-6DE5-4E59-8F44-FEB6D0D83732}"/>
    <cellStyle name="Percent [00]" xfId="350" xr:uid="{768F6CA6-DF91-4395-AEA9-64D7634A6B29}"/>
    <cellStyle name="Percent [2]" xfId="351" xr:uid="{4A0C7DEC-CBB7-41D7-BA36-361DB8B55DF8}"/>
    <cellStyle name="Percent [2] 2" xfId="4087" xr:uid="{EDE8A6DD-E391-4AD7-9E6B-AFB757A31984}"/>
    <cellStyle name="Percent [2] 3" xfId="4088" xr:uid="{712A0C92-C938-4D87-9D3A-4C9D5285EFFA}"/>
    <cellStyle name="Percent 10" xfId="972" xr:uid="{8F31A123-17E3-4A39-8112-42AF3E242EFF}"/>
    <cellStyle name="Percent 10 2" xfId="569" xr:uid="{CEB7ACD8-D246-4F3D-85AA-840CD455422A}"/>
    <cellStyle name="Percent 10 3" xfId="4089" xr:uid="{D6751247-EC30-4D15-B10A-7F897928409B}"/>
    <cellStyle name="Percent 11" xfId="755" xr:uid="{B53C08E7-4F93-45F9-B9C8-842CE7161095}"/>
    <cellStyle name="Percent 11 2" xfId="4090" xr:uid="{E41CF437-37ED-44D8-9222-9DF66AB80D2F}"/>
    <cellStyle name="Percent 12" xfId="927" xr:uid="{6A21ABA8-4DB3-42B0-99CD-DD7D94C38FA5}"/>
    <cellStyle name="Percent 12 2" xfId="6018" xr:uid="{B7A40CF7-589B-4B68-AC85-C84795BB5783}"/>
    <cellStyle name="Percent 12 3" xfId="4091" xr:uid="{EEC84AF8-703A-479F-BE9B-2DEE2E61269A}"/>
    <cellStyle name="Percent 13" xfId="1161" xr:uid="{1DF9B37B-3491-48E2-A19C-13C4F1891D38}"/>
    <cellStyle name="Percent 13 2" xfId="4093" xr:uid="{73B90873-EB2D-4839-B019-539FBFF3B8B9}"/>
    <cellStyle name="Percent 13 3" xfId="4318" xr:uid="{E1CF06D2-0EFB-4AF8-B71C-D518EC50D800}"/>
    <cellStyle name="Percent 13 4" xfId="4092" xr:uid="{F3725B44-3DED-4BDD-AB53-4604DB2F6C02}"/>
    <cellStyle name="Percent 14" xfId="832" xr:uid="{039E0284-8F97-4870-B371-C4CDB6BB6B95}"/>
    <cellStyle name="Percent 14 2" xfId="4094" xr:uid="{3DE93E2B-E771-4BFB-BF1D-13FD9426BFBF}"/>
    <cellStyle name="Percent 15" xfId="1193" xr:uid="{01F31AF6-5A26-47C1-B0BB-9C9B4A41172D}"/>
    <cellStyle name="Percent 15 2" xfId="4319" xr:uid="{F19506EC-F3DA-4A7D-A821-2DA85DDE923F}"/>
    <cellStyle name="Percent 16" xfId="1018" xr:uid="{48EE5B89-A6FB-4624-9957-14C8FBEFD2A4}"/>
    <cellStyle name="Percent 16 2" xfId="5077" xr:uid="{0151B184-4CEA-4495-8E6A-34D29D56AC4B}"/>
    <cellStyle name="Percent 17" xfId="1202" xr:uid="{AEF301CB-E000-4D36-95B9-3A04FBAE410F}"/>
    <cellStyle name="Percent 17 2" xfId="5193" xr:uid="{BD1C56C4-3353-4213-B5C5-C7FCA2BDFB97}"/>
    <cellStyle name="Percent 18" xfId="1110" xr:uid="{0974C58C-EB86-44A2-B1A2-A2E0D07D7EC3}"/>
    <cellStyle name="Percent 18 2" xfId="5196" xr:uid="{81C6791A-9F65-423D-80C5-503FD8E22D37}"/>
    <cellStyle name="Percent 19" xfId="1278" xr:uid="{8BD21E5E-330C-4100-A9BA-C121C9EA94D8}"/>
    <cellStyle name="Percent 19 2" xfId="5199" xr:uid="{1EF90598-9F68-4A41-A4C5-F789DE71A36D}"/>
    <cellStyle name="Percent 2" xfId="25" xr:uid="{DA2AB684-E0E8-4A73-ABCC-C594398467DD}"/>
    <cellStyle name="Percent 2 10" xfId="4096" xr:uid="{33CE8381-944F-4EC7-A043-3ED817B06BAE}"/>
    <cellStyle name="Percent 2 11" xfId="4097" xr:uid="{D28B2031-B1D9-4E70-B2D0-3AA69AF4CD29}"/>
    <cellStyle name="Percent 2 12" xfId="4098" xr:uid="{2A3D1397-C8FD-475D-AE48-C64F6A5CB64A}"/>
    <cellStyle name="Percent 2 13" xfId="4099" xr:uid="{6D0647D6-C9C1-4C4D-AF12-CDD493B7A55E}"/>
    <cellStyle name="Percent 2 14" xfId="4100" xr:uid="{30D94BA0-6513-4E67-8EE6-DA6B66CAC276}"/>
    <cellStyle name="Percent 2 15" xfId="4101" xr:uid="{C5FC7AB0-EC62-4FB6-A754-8673B4628768}"/>
    <cellStyle name="Percent 2 16" xfId="4102" xr:uid="{BFC0AA45-A484-4D89-AAC1-77C46535FFF3}"/>
    <cellStyle name="Percent 2 17" xfId="4103" xr:uid="{72A33090-2EAD-4638-B636-870625794B0B}"/>
    <cellStyle name="Percent 2 18" xfId="4095" xr:uid="{E9FE84F8-035D-4243-866C-BD3B3C4BCCAF}"/>
    <cellStyle name="Percent 2 19" xfId="4537" xr:uid="{FB263140-C316-4C4E-B093-F152233753BF}"/>
    <cellStyle name="Percent 2 2" xfId="535" xr:uid="{03E76607-2FED-46CF-9523-8A0FB65B7CAA}"/>
    <cellStyle name="Percent 2 2 14" xfId="483" xr:uid="{B5FCDC45-64DD-4CF2-90AF-2EEEAA50E19C}"/>
    <cellStyle name="Percent 2 2 2" xfId="3042" xr:uid="{53B1A58E-EF7B-49B4-9EE6-25A8B94D738C}"/>
    <cellStyle name="Percent 2 2 2 2" xfId="4105" xr:uid="{4BC498CE-0E47-47DB-9B14-AF3953C16AC6}"/>
    <cellStyle name="Percent 2 2 3" xfId="4106" xr:uid="{834E2E0B-A859-4484-8C96-A6C8E8EB83E5}"/>
    <cellStyle name="Percent 2 2 4" xfId="5068" xr:uid="{08EC5A3C-DF36-4569-9D48-2C2FD5BC3059}"/>
    <cellStyle name="Percent 2 2 5" xfId="4104" xr:uid="{E20C0BE4-7304-49B4-B20A-FA6AA672D838}"/>
    <cellStyle name="Percent 2 2 6" xfId="5973" xr:uid="{6222534D-D2CA-43A0-A9BF-BA8D7EB22AA5}"/>
    <cellStyle name="Percent 2 2 7" xfId="2993" xr:uid="{58ECD039-9260-48B2-AD32-94718F08FEC0}"/>
    <cellStyle name="Percent 2 2 8" xfId="2252" xr:uid="{0445AAFA-46FB-49B3-99A1-1EC946F55C78}"/>
    <cellStyle name="Percent 2 20" xfId="4886" xr:uid="{BC1C3A06-B63D-4F1D-B244-7335F6B18170}"/>
    <cellStyle name="Percent 2 21" xfId="3169" xr:uid="{5E1AAF5D-F61C-4D36-9AE5-5406DC467B4B}"/>
    <cellStyle name="Percent 2 22" xfId="5087" xr:uid="{0581574C-D960-4592-B78F-6DC4F6AD9526}"/>
    <cellStyle name="Percent 2 23" xfId="5870" xr:uid="{0CAAE9DE-7C17-4F76-B747-B2C292B4D7D2}"/>
    <cellStyle name="Percent 2 3" xfId="352" xr:uid="{7AF519B3-5742-49A0-AC49-DA8343C2BFA5}"/>
    <cellStyle name="Percent 2 3 2" xfId="2835" xr:uid="{5338828D-107F-4678-913E-D46A8B836BD5}"/>
    <cellStyle name="Percent 2 3 3" xfId="4107" xr:uid="{B4202CB9-CE1D-44E9-8C30-B0FA166E1204}"/>
    <cellStyle name="Percent 2 3 4" xfId="5902" xr:uid="{1E6AEB24-8E0D-4D91-B140-F752DC8D7159}"/>
    <cellStyle name="Percent 2 3 5" xfId="2513" xr:uid="{393EB246-3129-48E8-8283-87D4174DD5AC}"/>
    <cellStyle name="Percent 2 4" xfId="541" xr:uid="{491C0362-8B56-44F7-8826-719A4C73E62B}"/>
    <cellStyle name="Percent 2 5" xfId="156" xr:uid="{81AC162E-EA87-46BB-AF39-1C4A3074F39C}"/>
    <cellStyle name="Percent 2 5 2" xfId="6140" xr:uid="{112526DC-71BC-4582-AF61-BBE63A8C916A}"/>
    <cellStyle name="Percent 2 5 3" xfId="4108" xr:uid="{2CD8EA11-1E37-444C-9EDD-E424CD9052A4}"/>
    <cellStyle name="Percent 2 6" xfId="4109" xr:uid="{762F0ECE-8DE9-46E7-97DB-B94A37A65EC8}"/>
    <cellStyle name="Percent 2 7" xfId="4110" xr:uid="{B155A239-268A-440C-B0D3-34D61F4F3AB0}"/>
    <cellStyle name="Percent 2 8" xfId="4111" xr:uid="{42105FA2-FEBF-449E-87D2-2B5F39505AEB}"/>
    <cellStyle name="Percent 2 9" xfId="4112" xr:uid="{5E145069-FF65-465A-BBC9-CBF28D063D20}"/>
    <cellStyle name="Percent 20" xfId="1284" xr:uid="{35267D51-D780-4733-9D7C-DDBF7D557907}"/>
    <cellStyle name="Percent 20 2" xfId="2385" xr:uid="{7884226C-0423-4C72-A72C-1E67E8D65245}"/>
    <cellStyle name="Percent 21" xfId="1040" xr:uid="{F29B4D8A-494C-4999-AA68-73B72F8DF46D}"/>
    <cellStyle name="Percent 22" xfId="723" xr:uid="{60EE7D51-3C6F-4A55-B04D-43F116DD4680}"/>
    <cellStyle name="Percent 23" xfId="767" xr:uid="{B42370B3-8C46-469D-8E33-6AB5009D0A9D}"/>
    <cellStyle name="Percent 24" xfId="824" xr:uid="{F18A330E-632D-477E-A563-7DA7E839A8B2}"/>
    <cellStyle name="Percent 25" xfId="830" xr:uid="{4A65E5BF-F174-48DD-BA21-720791A180D9}"/>
    <cellStyle name="Percent 26" xfId="1449" xr:uid="{C6E2B2A9-7F0E-4BA4-A071-576474CFE0C9}"/>
    <cellStyle name="Percent 27" xfId="744" xr:uid="{D178D7D9-434A-47CD-A4FE-433AD5DD2C31}"/>
    <cellStyle name="Percent 28" xfId="781" xr:uid="{E966B8B0-EB45-4942-A4F0-57D77A9CCDA2}"/>
    <cellStyle name="Percent 29" xfId="1478" xr:uid="{D935D25A-349A-40B4-8C19-9E4FB25CE5D5}"/>
    <cellStyle name="Percent 29 2" xfId="2223" xr:uid="{C5982860-5233-47D5-BBF1-EA356FAEAD05}"/>
    <cellStyle name="Percent 3" xfId="80" xr:uid="{2F389D23-7835-4886-B4BA-69055AFC20F0}"/>
    <cellStyle name="Percent 3 10" xfId="2460" xr:uid="{16D4290B-720E-4498-900E-62AC5E89A9ED}"/>
    <cellStyle name="Percent 3 11" xfId="6083" xr:uid="{772FB9C0-34F9-4124-8669-CC45D4A6076A}"/>
    <cellStyle name="Percent 3 12" xfId="6300" xr:uid="{411228E6-906F-4446-813D-F5E105DE8A01}"/>
    <cellStyle name="Percent 3 13" xfId="7074" xr:uid="{24BD66CC-7CC1-412F-9903-230E20AA6BEB}"/>
    <cellStyle name="Percent 3 14" xfId="2242" xr:uid="{F3CA72CB-0C4A-405B-AB9D-18986AE245D3}"/>
    <cellStyle name="Percent 3 2" xfId="142" xr:uid="{AE470532-A5BF-4EDB-9A07-4374469B8EDC}"/>
    <cellStyle name="Percent 3 2 10" xfId="4115" xr:uid="{2B1CBB3D-20B9-4317-9986-D764073BC422}"/>
    <cellStyle name="Percent 3 2 11" xfId="4116" xr:uid="{CD259304-7F20-435F-86D0-E279C8040972}"/>
    <cellStyle name="Percent 3 2 12" xfId="4117" xr:uid="{A6AB85E5-44FB-4563-9F06-430DED3C5BE4}"/>
    <cellStyle name="Percent 3 2 13" xfId="4118" xr:uid="{785E13CD-3E05-4B3E-87FC-35A71EDF31CF}"/>
    <cellStyle name="Percent 3 2 14" xfId="4119" xr:uid="{25467D4E-47CB-40F6-9938-842F30026B85}"/>
    <cellStyle name="Percent 3 2 15" xfId="4120" xr:uid="{0CD9817A-3CC1-4D62-B767-B9A83216B251}"/>
    <cellStyle name="Percent 3 2 16" xfId="4121" xr:uid="{D3EBA549-D078-43FC-B694-70FD9903C0A8}"/>
    <cellStyle name="Percent 3 2 17" xfId="5309" xr:uid="{09424356-8F50-4D62-A6E1-9C288BB50722}"/>
    <cellStyle name="Percent 3 2 18" xfId="4114" xr:uid="{8B9D95FA-EC66-4074-9323-495744E1F89D}"/>
    <cellStyle name="Percent 3 2 19" xfId="6130" xr:uid="{5E849C15-891F-4604-8EB2-9BEF0CD0689C}"/>
    <cellStyle name="Percent 3 2 2" xfId="1940" xr:uid="{D6B68050-61B6-4C64-88E7-3CC8BD8728F3}"/>
    <cellStyle name="Percent 3 2 2 2" xfId="4122" xr:uid="{5924DA74-2642-4B1D-AD64-6B334697B0BD}"/>
    <cellStyle name="Percent 3 2 2 3" xfId="6823" xr:uid="{F10B8E76-8DF2-454D-842A-EBF90A619A6C}"/>
    <cellStyle name="Percent 3 2 2 4" xfId="7538" xr:uid="{EE405AA5-CA38-494E-A07E-168E1044817C}"/>
    <cellStyle name="Percent 3 2 2 5" xfId="3029" xr:uid="{36D48AAF-7F9E-49D0-9FC0-A3C59FB3EBBC}"/>
    <cellStyle name="Percent 3 2 20" xfId="6337" xr:uid="{D0F2D762-74BF-4B30-985A-56B84CE5CC7D}"/>
    <cellStyle name="Percent 3 2 21" xfId="7114" xr:uid="{ABF779B3-64CD-4727-81C3-238CE2A85943}"/>
    <cellStyle name="Percent 3 2 22" xfId="2971" xr:uid="{76792B5E-A302-4251-9218-23EA1E65F103}"/>
    <cellStyle name="Percent 3 2 3" xfId="4123" xr:uid="{42632F3D-2448-432A-94B5-3721D0D28F7B}"/>
    <cellStyle name="Percent 3 2 4" xfId="4124" xr:uid="{757779F2-0D6B-4D27-9F03-61C0D691C22F}"/>
    <cellStyle name="Percent 3 2 5" xfId="4125" xr:uid="{269CA7D5-65D2-48CE-813C-F672C53B4907}"/>
    <cellStyle name="Percent 3 2 6" xfId="4126" xr:uid="{FF4B1003-CB16-4F65-8C45-798E43CD2BB1}"/>
    <cellStyle name="Percent 3 2 7" xfId="4127" xr:uid="{C467274C-6787-46C3-90F4-2FAEE495D05C}"/>
    <cellStyle name="Percent 3 2 8" xfId="4128" xr:uid="{4B38312F-92F3-4D76-ADDF-CBC7B3D09ACC}"/>
    <cellStyle name="Percent 3 2 9" xfId="4129" xr:uid="{5022260F-39B8-458B-83D5-5F8CB002ACA3}"/>
    <cellStyle name="Percent 3 3" xfId="163" xr:uid="{6CBB29C9-10BF-45B9-8883-A640D19B126F}"/>
    <cellStyle name="Percent 3 3 10" xfId="4131" xr:uid="{7FB34B52-A16A-430E-88FA-F9A00435F14E}"/>
    <cellStyle name="Percent 3 3 11" xfId="4132" xr:uid="{126402E6-0C01-424A-A575-458381CAF8A7}"/>
    <cellStyle name="Percent 3 3 12" xfId="4133" xr:uid="{2D5A6DCD-7544-49CB-914E-9443F2E2CC74}"/>
    <cellStyle name="Percent 3 3 13" xfId="4134" xr:uid="{A3924815-E165-4BE9-A1F1-36B2C8796078}"/>
    <cellStyle name="Percent 3 3 14" xfId="4135" xr:uid="{0F49BA0A-74C0-4036-81FF-02C9D059B529}"/>
    <cellStyle name="Percent 3 3 15" xfId="4136" xr:uid="{753ECA12-6DDF-440C-A70C-3E5FF8C39EE5}"/>
    <cellStyle name="Percent 3 3 16" xfId="4130" xr:uid="{DD0B6192-C21D-420C-800C-9936CADCE69B}"/>
    <cellStyle name="Percent 3 3 17" xfId="6142" xr:uid="{8BCD4B10-1138-4C1E-A1B6-C8951FEABA21}"/>
    <cellStyle name="Percent 3 3 18" xfId="2999" xr:uid="{C4063997-347E-4255-883B-45BBD79ACA45}"/>
    <cellStyle name="Percent 3 3 2" xfId="4137" xr:uid="{86D9884F-E36D-4573-88E7-538663149776}"/>
    <cellStyle name="Percent 3 3 3" xfId="4138" xr:uid="{4484DF24-B65D-4686-9F7A-2F44CEA6A479}"/>
    <cellStyle name="Percent 3 3 4" xfId="4139" xr:uid="{C77067A4-B6C1-4DA2-88B5-4F9C09059076}"/>
    <cellStyle name="Percent 3 3 5" xfId="4140" xr:uid="{741D0127-A8C6-43AC-939E-ECA3858BE1E5}"/>
    <cellStyle name="Percent 3 3 6" xfId="4141" xr:uid="{EF808A1C-BEA7-4B86-8568-C79C9B09F723}"/>
    <cellStyle name="Percent 3 3 7" xfId="4142" xr:uid="{2B43EC9A-4607-4C43-99D4-EBD58C45FA49}"/>
    <cellStyle name="Percent 3 3 8" xfId="4143" xr:uid="{A5C89440-0526-480A-8273-F684B5DE3044}"/>
    <cellStyle name="Percent 3 3 9" xfId="4144" xr:uid="{C082B88C-096A-4A1B-A4E0-1186F3D500F4}"/>
    <cellStyle name="Percent 3 4" xfId="1960" xr:uid="{5DFA0D43-7C16-4B9A-9665-2136442299B4}"/>
    <cellStyle name="Percent 3 4 10" xfId="4146" xr:uid="{C73B0177-155C-4A63-ABE4-1F56A314A2D2}"/>
    <cellStyle name="Percent 3 4 11" xfId="4147" xr:uid="{1282F85F-90A1-4E1B-85BB-F34F01053233}"/>
    <cellStyle name="Percent 3 4 12" xfId="4148" xr:uid="{3DAE60C6-0FC5-4E91-9BDC-8D26BE54C1E6}"/>
    <cellStyle name="Percent 3 4 13" xfId="4149" xr:uid="{905C0A61-F85C-451C-AF75-664A578ACA33}"/>
    <cellStyle name="Percent 3 4 14" xfId="4150" xr:uid="{A88C1F29-6697-4742-A109-48867BED5387}"/>
    <cellStyle name="Percent 3 4 15" xfId="4151" xr:uid="{525CDF8D-EB50-4C89-81C3-1555B213323B}"/>
    <cellStyle name="Percent 3 4 16" xfId="4145" xr:uid="{1EBA6B46-5058-46C6-8129-D6ED8B94B84D}"/>
    <cellStyle name="Percent 3 4 17" xfId="6842" xr:uid="{AD7C4638-FA9E-4E7B-A401-5755E46DB250}"/>
    <cellStyle name="Percent 3 4 18" xfId="7554" xr:uid="{9EBBD903-9CCC-4BC1-801D-2E48CD4174A2}"/>
    <cellStyle name="Percent 3 4 19" xfId="2965" xr:uid="{0B939373-743F-4220-AB45-1995B13DC05E}"/>
    <cellStyle name="Percent 3 4 2" xfId="4152" xr:uid="{81AB389C-286D-4A2B-8D8A-395384E31197}"/>
    <cellStyle name="Percent 3 4 3" xfId="4153" xr:uid="{7090FD4D-D0AD-46E0-B87B-4CCAF253C31F}"/>
    <cellStyle name="Percent 3 4 4" xfId="4154" xr:uid="{46D30EA1-1572-4B0B-AB88-B21BD504614C}"/>
    <cellStyle name="Percent 3 4 5" xfId="4155" xr:uid="{D7DEC2F4-27A8-4A11-A426-35546D75BD2E}"/>
    <cellStyle name="Percent 3 4 6" xfId="4156" xr:uid="{C93E5203-72DD-4E16-A2C8-2CB90355A411}"/>
    <cellStyle name="Percent 3 4 7" xfId="4157" xr:uid="{E72F14A3-1311-464C-BB0E-1946CD71F586}"/>
    <cellStyle name="Percent 3 4 8" xfId="4158" xr:uid="{74002684-0181-4013-8481-06BD5A798087}"/>
    <cellStyle name="Percent 3 4 9" xfId="4159" xr:uid="{615D4BC3-B182-4891-99E6-095E5DA97FA7}"/>
    <cellStyle name="Percent 3 5" xfId="3083" xr:uid="{8929B6C3-0D69-4DAC-9261-B4E1E4447B7F}"/>
    <cellStyle name="Percent 3 5 10" xfId="4161" xr:uid="{FDA54705-747E-4236-86EF-D24D50C5128D}"/>
    <cellStyle name="Percent 3 5 11" xfId="4162" xr:uid="{2425C158-8610-48C9-9EA2-93EC5F85FD0B}"/>
    <cellStyle name="Percent 3 5 12" xfId="4163" xr:uid="{6007ED5E-E94A-4F44-AC6C-333ECE41B294}"/>
    <cellStyle name="Percent 3 5 13" xfId="4164" xr:uid="{3A000627-4104-4D2F-BECA-A5091ED3587E}"/>
    <cellStyle name="Percent 3 5 14" xfId="4165" xr:uid="{9B1BB038-A6D7-40B4-B50F-E9F5AA5A433C}"/>
    <cellStyle name="Percent 3 5 15" xfId="4166" xr:uid="{3D002A87-F070-4235-8D29-662837EC8A3A}"/>
    <cellStyle name="Percent 3 5 16" xfId="4160" xr:uid="{1AEBFEC1-D791-41E8-8E59-E8FB072939FE}"/>
    <cellStyle name="Percent 3 5 2" xfId="4167" xr:uid="{76159515-3D07-4F27-983C-B1046ECAC163}"/>
    <cellStyle name="Percent 3 5 3" xfId="4168" xr:uid="{3B7F433E-A35D-4391-B4AF-76C36EF88286}"/>
    <cellStyle name="Percent 3 5 4" xfId="4169" xr:uid="{BC0E9AB9-5AF0-44F4-A4BF-77D47E2A2F01}"/>
    <cellStyle name="Percent 3 5 5" xfId="4170" xr:uid="{2FBB670A-05E4-45AF-B42F-B9E56CC445D6}"/>
    <cellStyle name="Percent 3 5 6" xfId="4171" xr:uid="{101444A4-B311-4418-9B66-CF37B3D423F8}"/>
    <cellStyle name="Percent 3 5 7" xfId="4172" xr:uid="{9A68390B-E981-45E7-BCC5-A4B9BE6CD2DE}"/>
    <cellStyle name="Percent 3 5 8" xfId="4173" xr:uid="{9266070A-F7EC-4BC5-B859-29B4761B08DD}"/>
    <cellStyle name="Percent 3 5 9" xfId="4174" xr:uid="{0AB4B9C2-BEA7-43E4-98E0-6568648AF827}"/>
    <cellStyle name="Percent 3 6" xfId="4175" xr:uid="{0C3C8826-CC5E-4016-8C01-00E49F022483}"/>
    <cellStyle name="Percent 3 7" xfId="4113" xr:uid="{E48E3797-CE92-4C71-8AF7-CEF31A04693E}"/>
    <cellStyle name="Percent 3 8" xfId="5040" xr:uid="{7EAFECC9-4784-4494-91CA-9F7FB67D077F}"/>
    <cellStyle name="Percent 3 9" xfId="3145" xr:uid="{17625C80-E860-4427-98C2-95D667A65EB9}"/>
    <cellStyle name="Percent 30" xfId="1366" xr:uid="{48227AA3-20D4-4BAF-B0B3-A810314F974F}"/>
    <cellStyle name="Percent 30 2" xfId="7940" xr:uid="{0D560248-8ED4-45F6-A5A1-ACFAA6AB5C54}"/>
    <cellStyle name="Percent 31" xfId="881" xr:uid="{9C13DEE4-4AA5-44AE-8AF9-FA9DF834E0E2}"/>
    <cellStyle name="Percent 31 2" xfId="7942" xr:uid="{08F62B49-04D4-4205-A8FD-69D52D4DC0F5}"/>
    <cellStyle name="Percent 32" xfId="1382" xr:uid="{9DBA4183-C942-4E82-8680-F15210374C99}"/>
    <cellStyle name="Percent 32 2" xfId="7949" xr:uid="{672F95FA-7186-486D-84CE-67218E43BBC2}"/>
    <cellStyle name="Percent 33" xfId="1459" xr:uid="{4F3CD420-C87C-4499-9CB3-F9825BB50307}"/>
    <cellStyle name="Percent 34" xfId="1497" xr:uid="{5E9A6430-E40F-402F-AAC2-00EECF8967C7}"/>
    <cellStyle name="Percent 35" xfId="1511" xr:uid="{79C017DD-2400-4AD5-AC3A-FBCB9AF12199}"/>
    <cellStyle name="Percent 36" xfId="1231" xr:uid="{60E51F05-89E7-4B2B-8FC2-F250C05C20B1}"/>
    <cellStyle name="Percent 37" xfId="1525" xr:uid="{0014EB73-4817-4A95-8211-9B9F94E6D40C}"/>
    <cellStyle name="Percent 38" xfId="1526" xr:uid="{50F79F8E-D483-4A61-BD24-7C37A7062756}"/>
    <cellStyle name="Percent 39" xfId="1528" xr:uid="{42EF01E7-4B00-4687-9CC9-ED7816160789}"/>
    <cellStyle name="Percent 4" xfId="578" xr:uid="{19B470EA-19C4-45A0-997D-E12929B18873}"/>
    <cellStyle name="Percent 4 10" xfId="4177" xr:uid="{C346D082-E40C-4D81-8AA9-77756232D3E9}"/>
    <cellStyle name="Percent 4 11" xfId="4178" xr:uid="{27BDB929-3C96-481B-AC29-0D040CC1C3E1}"/>
    <cellStyle name="Percent 4 12" xfId="4179" xr:uid="{8B80C8EB-8673-4B09-B65F-FADBF021D41F}"/>
    <cellStyle name="Percent 4 13" xfId="4180" xr:uid="{59B93C32-D74B-437A-A7C2-B0473CDAE92F}"/>
    <cellStyle name="Percent 4 14" xfId="4181" xr:uid="{EC1A49CE-1D10-4EDF-A3E9-AA7C6DC31D7B}"/>
    <cellStyle name="Percent 4 15" xfId="4182" xr:uid="{97372E2E-1EB1-40BE-A3EB-75731AA99CD9}"/>
    <cellStyle name="Percent 4 16" xfId="5035" xr:uid="{A8008319-3F9D-42FA-9D7C-0E68153EA22D}"/>
    <cellStyle name="Percent 4 17" xfId="4176" xr:uid="{3D918A21-C946-4C22-8E36-134B77ADC4E6}"/>
    <cellStyle name="Percent 4 18" xfId="2768" xr:uid="{57DF08D6-5387-42BF-845C-AA68A55E9B0E}"/>
    <cellStyle name="Percent 4 19" xfId="6238" xr:uid="{DB13B8E9-653C-42B8-AC45-5ED1CC296D82}"/>
    <cellStyle name="Percent 4 2" xfId="2058" xr:uid="{28648DFA-3F6E-4448-9F0E-0684B3AD3205}"/>
    <cellStyle name="Percent 4 2 2" xfId="6927" xr:uid="{7D13E41B-446C-42BA-9A1D-5D87D44F5B68}"/>
    <cellStyle name="Percent 4 2 3" xfId="7641" xr:uid="{FB39F1B8-F1D2-4C46-A299-CACAA4C31B0C}"/>
    <cellStyle name="Percent 4 2 4" xfId="4183" xr:uid="{D0CB36A9-E6F3-4A3E-9F57-F4BECBE7E7ED}"/>
    <cellStyle name="Percent 4 20" xfId="6413" xr:uid="{7284B3CB-90AE-4B07-A8C7-E1A12F59AE05}"/>
    <cellStyle name="Percent 4 21" xfId="7214" xr:uid="{BD7213D9-D6DA-43D9-82A4-89E3C7312FE8}"/>
    <cellStyle name="Percent 4 22" xfId="2374" xr:uid="{B4A67565-C372-4FF4-9D9C-BCD5C621F9D4}"/>
    <cellStyle name="Percent 4 3" xfId="1620" xr:uid="{BF31025D-D28E-4F20-BD25-2944247F0E8F}"/>
    <cellStyle name="Percent 4 3 2" xfId="6527" xr:uid="{17883685-818D-473F-8910-DA42C11A20C0}"/>
    <cellStyle name="Percent 4 3 3" xfId="7319" xr:uid="{9001537D-5C1C-40A8-8D50-ADE2D1A253DF}"/>
    <cellStyle name="Percent 4 3 4" xfId="4184" xr:uid="{6D55D110-FB79-46C3-8CA9-853232E5103E}"/>
    <cellStyle name="Percent 4 4" xfId="4185" xr:uid="{3454EAA8-F70E-46E7-B97C-B65B105F705B}"/>
    <cellStyle name="Percent 4 5" xfId="4186" xr:uid="{5BB182D6-267E-46DD-B7C9-02BE0F03BD3B}"/>
    <cellStyle name="Percent 4 6" xfId="4187" xr:uid="{73EA3C55-F65F-4719-9702-C61DAA2C942D}"/>
    <cellStyle name="Percent 4 7" xfId="4188" xr:uid="{9FFB4F8D-8067-4C64-A1E1-04212B0B66BF}"/>
    <cellStyle name="Percent 4 8" xfId="4189" xr:uid="{600AD975-BC9E-4B1B-B4CA-3AD53481603F}"/>
    <cellStyle name="Percent 4 9" xfId="4190" xr:uid="{B20C347D-0260-4329-BDF1-4C15CBCD1C52}"/>
    <cellStyle name="Percent 40" xfId="1527" xr:uid="{032C144F-9F81-451D-8E02-5E47331F67A5}"/>
    <cellStyle name="Percent 41" xfId="1544" xr:uid="{06164A35-19B8-44AF-BB0C-0929D5025F25}"/>
    <cellStyle name="Percent 42" xfId="1572" xr:uid="{A91D1E20-B1FC-4A1A-9CD2-7B4473DBB29B}"/>
    <cellStyle name="Percent 5" xfId="600" xr:uid="{6D49E9A6-4754-4578-A978-56880D4C3049}"/>
    <cellStyle name="Percent 5 10" xfId="4192" xr:uid="{67D2B554-4520-4D3A-82C0-47B491CD2989}"/>
    <cellStyle name="Percent 5 11" xfId="4193" xr:uid="{B06E66CB-9B28-4282-B53E-D079BA6E1B10}"/>
    <cellStyle name="Percent 5 12" xfId="4194" xr:uid="{D8650D1D-1CB3-4DBA-9C0D-787006051834}"/>
    <cellStyle name="Percent 5 13" xfId="4195" xr:uid="{79A12700-DC7D-431A-9FBC-5E292732A1A9}"/>
    <cellStyle name="Percent 5 14" xfId="4196" xr:uid="{A179452C-89A4-485A-8769-C854F38E0FA3}"/>
    <cellStyle name="Percent 5 15" xfId="4197" xr:uid="{BE5F2770-610A-453C-8B20-2B38B4EA4292}"/>
    <cellStyle name="Percent 5 16" xfId="5059" xr:uid="{BD58D627-DBAE-4F89-93AF-A613B9294880}"/>
    <cellStyle name="Percent 5 17" xfId="6022" xr:uid="{EC90D00D-76E1-4513-B1F0-550E4690E064}"/>
    <cellStyle name="Percent 5 18" xfId="6249" xr:uid="{A6AA14C1-A89E-485F-A368-EC7EA706348B}"/>
    <cellStyle name="Percent 5 19" xfId="6419" xr:uid="{355DE514-C750-4366-9001-A0ED77D6A02F}"/>
    <cellStyle name="Percent 5 2" xfId="2075" xr:uid="{38992F32-6AB4-4724-9B70-A669247349A1}"/>
    <cellStyle name="Percent 5 2 2" xfId="6937" xr:uid="{61FF481F-704A-420C-A81E-811F88BE62E5}"/>
    <cellStyle name="Percent 5 2 3" xfId="7658" xr:uid="{2C1C1E7D-A5A7-4A3A-99E1-4FE31AA4AF66}"/>
    <cellStyle name="Percent 5 2 4" xfId="4198" xr:uid="{73FF2E4E-39DD-4E0F-9C16-50360F880E80}"/>
    <cellStyle name="Percent 5 20" xfId="7236" xr:uid="{C14DCBC9-5D0D-4E09-B6CE-CEE318CE68B2}"/>
    <cellStyle name="Percent 5 21" xfId="4191" xr:uid="{FFB10026-6566-447E-9972-43B8496C2C93}"/>
    <cellStyle name="Percent 5 3" xfId="1725" xr:uid="{5DF7984E-6C91-4D59-879E-1F3A4AFF24DC}"/>
    <cellStyle name="Percent 5 3 2" xfId="6627" xr:uid="{4A9A5E30-0141-43C0-9A10-A94D87BDF245}"/>
    <cellStyle name="Percent 5 3 3" xfId="7388" xr:uid="{F8F98929-AD42-4DFC-87C2-2AAB190FAE75}"/>
    <cellStyle name="Percent 5 3 4" xfId="4199" xr:uid="{EBD6235E-5159-4222-B202-C4278257CD57}"/>
    <cellStyle name="Percent 5 4" xfId="4200" xr:uid="{6ECC8BF1-DDF9-48D3-BD33-B9065B427472}"/>
    <cellStyle name="Percent 5 5" xfId="4201" xr:uid="{BBE9D537-CFE1-4408-B9F5-CDB2133F3058}"/>
    <cellStyle name="Percent 5 6" xfId="4202" xr:uid="{22A6B915-D9EB-4353-8CA6-5E574DB0213E}"/>
    <cellStyle name="Percent 5 7" xfId="4203" xr:uid="{31008837-1C54-41AF-8388-B7C1DFDB5066}"/>
    <cellStyle name="Percent 5 8" xfId="4204" xr:uid="{BDDAD7B4-F8E2-42EB-8284-21B347020797}"/>
    <cellStyle name="Percent 5 9" xfId="4205" xr:uid="{827C6F47-14C0-42FA-AC02-B32596C50183}"/>
    <cellStyle name="Percent 6" xfId="587" xr:uid="{DF2D01A7-6160-4303-B44E-0DF889B2061F}"/>
    <cellStyle name="Percent 6 2" xfId="2063" xr:uid="{DE1816A0-EB49-4BDA-8998-88C379A2CF32}"/>
    <cellStyle name="Percent 6 2 2" xfId="6930" xr:uid="{89413B51-6F2A-4E02-9D7F-D5926360142F}"/>
    <cellStyle name="Percent 6 2 3" xfId="7646" xr:uid="{0D57E792-7125-49CC-9F9A-AA055E55DEEF}"/>
    <cellStyle name="Percent 6 2 4" xfId="4207" xr:uid="{F87F913B-F2D4-4E6A-BB04-2C490AE870D2}"/>
    <cellStyle name="Percent 6 3" xfId="1732" xr:uid="{164C2A47-E411-48A6-9F17-977F9DB871E9}"/>
    <cellStyle name="Percent 6 3 2" xfId="6634" xr:uid="{20FBDA55-6C92-44A0-B688-75555C607BD4}"/>
    <cellStyle name="Percent 6 3 3" xfId="7395" xr:uid="{2EE24697-360F-4F68-AFFD-8CA19B9626CC}"/>
    <cellStyle name="Percent 6 3 4" xfId="4208" xr:uid="{CD75FACB-5BED-4D59-BAB5-FDFF0BB4A5FA}"/>
    <cellStyle name="Percent 6 4" xfId="4209" xr:uid="{C66EB11C-26EC-4CC7-8CB0-B87D5FA735C6}"/>
    <cellStyle name="Percent 6 5" xfId="4210" xr:uid="{770862D7-3A3F-43ED-8CCB-188095B28C7D}"/>
    <cellStyle name="Percent 6 6" xfId="6245" xr:uid="{714C5DE7-F013-45A5-83D6-DB320F59CDE0}"/>
    <cellStyle name="Percent 6 7" xfId="6417" xr:uid="{0C5E77E1-E7C0-48DF-89D7-14E82BEF8FCA}"/>
    <cellStyle name="Percent 6 8" xfId="7223" xr:uid="{1D4459DA-4BE6-41BF-A69F-856FFB3DF3DC}"/>
    <cellStyle name="Percent 6 9" xfId="4206" xr:uid="{EBBF1C30-124D-4582-8A26-E78C217A8EE4}"/>
    <cellStyle name="Percent 7" xfId="621" xr:uid="{8D8B2E75-39F7-4812-B0CF-6F0C99D4C759}"/>
    <cellStyle name="Percent 7 10" xfId="4212" xr:uid="{1AFB7DDC-7635-40F3-82A6-E727C5F136BD}"/>
    <cellStyle name="Percent 7 11" xfId="4213" xr:uid="{71830801-C376-4E0B-B229-4826A6E5C517}"/>
    <cellStyle name="Percent 7 12" xfId="4214" xr:uid="{254F88F7-81EC-44DD-9F3C-AF0EE0571AFE}"/>
    <cellStyle name="Percent 7 13" xfId="4215" xr:uid="{8EDD9AB7-A6B5-4F16-B53A-8993A27B6EC9}"/>
    <cellStyle name="Percent 7 14" xfId="4216" xr:uid="{BD66DA9F-A9F1-457A-B066-6F78BBA6BD39}"/>
    <cellStyle name="Percent 7 15" xfId="4217" xr:uid="{DCB11046-65FD-4431-B7BB-AC9C782FC0B0}"/>
    <cellStyle name="Percent 7 16" xfId="6432" xr:uid="{C5EBB038-770A-403A-8CF7-FD4EFFBFC913}"/>
    <cellStyle name="Percent 7 17" xfId="7248" xr:uid="{D8F62943-724C-4279-B333-8B86E49A766D}"/>
    <cellStyle name="Percent 7 18" xfId="4211" xr:uid="{C7F9D167-E841-4190-908B-D06A4775E9E4}"/>
    <cellStyle name="Percent 7 2" xfId="2092" xr:uid="{B8EC7C85-9EC5-4C39-80A4-0BC173DEA9BC}"/>
    <cellStyle name="Percent 7 2 2" xfId="6950" xr:uid="{9F76AFFE-3103-47CD-AF2B-0C573122515F}"/>
    <cellStyle name="Percent 7 2 3" xfId="7669" xr:uid="{2E854EDE-7F5C-4807-A395-2EB6A294CD4E}"/>
    <cellStyle name="Percent 7 2 4" xfId="4218" xr:uid="{13C7513A-34CD-433F-A4EC-6E6ECDF7F802}"/>
    <cellStyle name="Percent 7 3" xfId="4219" xr:uid="{DA8199C2-651F-48CD-93D7-1E7836991A9C}"/>
    <cellStyle name="Percent 7 4" xfId="4220" xr:uid="{C1D39B11-EB20-4449-8299-6399DFEA3A13}"/>
    <cellStyle name="Percent 7 5" xfId="4221" xr:uid="{4D5B3867-566A-478D-BFB9-F08D2780B15A}"/>
    <cellStyle name="Percent 7 6" xfId="4222" xr:uid="{D08A495D-9E34-42A0-8AD5-BAAF543E2F3A}"/>
    <cellStyle name="Percent 7 7" xfId="4223" xr:uid="{59964016-0C0B-4DEC-8651-AB6CB4B77333}"/>
    <cellStyle name="Percent 7 8" xfId="4224" xr:uid="{FD301216-D8D5-4EF6-943A-65FE321BB16A}"/>
    <cellStyle name="Percent 7 9" xfId="4225" xr:uid="{554CC764-566C-4EE4-870D-897CFD21D9EE}"/>
    <cellStyle name="Percent 8" xfId="62" xr:uid="{0EABB9FD-452E-4642-88D3-C474BDC32FF6}"/>
    <cellStyle name="Percent 8 2" xfId="7046" xr:uid="{ADAEF781-4183-4D56-AAB5-1FECDF5018C7}"/>
    <cellStyle name="Percent 8 3" xfId="7765" xr:uid="{DC0B6694-CE25-46F3-839B-97F30CF24645}"/>
    <cellStyle name="Percent 8 4" xfId="4226" xr:uid="{99CCB48E-0E17-4F5F-A265-66C870F3A954}"/>
    <cellStyle name="Percent 8 5" xfId="2216" xr:uid="{77818F63-48F9-4610-8058-22FA92FBA4C9}"/>
    <cellStyle name="Percent 9" xfId="738" xr:uid="{0FF51FC4-8C8D-464A-906F-03FE38790204}"/>
    <cellStyle name="Percent 9 2" xfId="4227" xr:uid="{2DF6ABC3-C324-4A62-AF8D-C72353FDD53A}"/>
    <cellStyle name="PERCENTAGE" xfId="353" xr:uid="{E599B736-4ADF-4D04-9386-3E06A91B8469}"/>
    <cellStyle name="PLAN" xfId="354" xr:uid="{39F972A2-6742-4DEB-9EC1-4A25170DA974}"/>
    <cellStyle name="PrePop Currency (0)" xfId="355" xr:uid="{B1B9EE49-59EE-4359-8204-783AE919E5D3}"/>
    <cellStyle name="PrePop Currency (2)" xfId="356" xr:uid="{DEEDB780-8E1F-4FD6-B6EB-A7E49AB6F884}"/>
    <cellStyle name="PrePop Units (0)" xfId="357" xr:uid="{EFB4F475-F683-4743-A12B-699577271DEE}"/>
    <cellStyle name="PrePop Units (1)" xfId="358" xr:uid="{10860DA0-3388-4722-B80B-4F551D44D182}"/>
    <cellStyle name="PrePop Units (2)" xfId="359" xr:uid="{490687A0-5F34-4F85-A147-DCEBDA197799}"/>
    <cellStyle name="PSChar" xfId="360" xr:uid="{CF9325C0-434D-4F2B-AC5A-A0E546C66234}"/>
    <cellStyle name="PSDate" xfId="361" xr:uid="{CABD0376-98CD-45B1-B4D8-C5526FC68013}"/>
    <cellStyle name="PSDec" xfId="362" xr:uid="{B7E20475-00BA-4D82-8D43-B5EFF67CFDAB}"/>
    <cellStyle name="PSHeading" xfId="363" xr:uid="{A771B4F6-19C8-4B4D-8599-E5C23ED8C09B}"/>
    <cellStyle name="PSInt" xfId="364" xr:uid="{BCE45C80-D34B-45C3-B554-81F0110B9D6C}"/>
    <cellStyle name="PSSpacer" xfId="365" xr:uid="{4EFAB5F9-A8BF-42BD-A28C-94CD5B24CB22}"/>
    <cellStyle name="pwstyle" xfId="366" xr:uid="{56A6708F-298A-4E9B-8461-19E02AFBA195}"/>
    <cellStyle name="Q" xfId="367" xr:uid="{D058A8A6-51A2-400D-8670-593A03F2D844}"/>
    <cellStyle name="Q_20-2 NAN" xfId="368" xr:uid="{25CC814B-8236-4364-B1AE-29E79E1C930B}"/>
    <cellStyle name="Q_B &amp; Z" xfId="369" xr:uid="{F044766D-DCF4-46D5-9512-1C121F044215}"/>
    <cellStyle name="Q_F123" xfId="370" xr:uid="{93B6EA1C-072E-4A0F-9095-15B4199BF6D2}"/>
    <cellStyle name="Q_FS_08.05" xfId="371" xr:uid="{40C9070C-4811-438C-810A-8B426C266CDD}"/>
    <cellStyle name="Q_L" xfId="372" xr:uid="{7B3C6497-FC92-4606-9EC1-F652A261F228}"/>
    <cellStyle name="Q_NS_PP_12.05" xfId="373" xr:uid="{3D51BC81-B1A7-41E9-A933-E452DBB4A7A6}"/>
    <cellStyle name="Q_NS_U_12.05" xfId="374" xr:uid="{B4F78C90-1AE6-46CF-8848-A95EC3001B5A}"/>
    <cellStyle name="Q_Salary_09.30.04" xfId="375" xr:uid="{90E5F5BD-8BEE-4517-B546-A45F83CE8BD3}"/>
    <cellStyle name="Q_WT" xfId="376" xr:uid="{0DF3F4F0-AE49-4941-A8AD-3D7B481A2504}"/>
    <cellStyle name="QTR94_95_INCOME CTMP#1 98" xfId="377" xr:uid="{9B4D7993-C947-4EA8-8539-12CD8FCA5C77}"/>
    <cellStyle name="Quantity" xfId="378" xr:uid="{1C8DC7D5-6F95-4AB9-B740-58DE7A37F4C0}"/>
    <cellStyle name="Quantity 2" xfId="4228" xr:uid="{9E1F5AF6-0E80-47E2-91E4-01700487846A}"/>
    <cellStyle name="Quantity 3" xfId="4229" xr:uid="{B9F80041-A8D9-4D4F-B3EA-51F6BCED59E9}"/>
    <cellStyle name="Quantity_6.June" xfId="4230" xr:uid="{5B365A84-466B-4C7C-8719-6890C4FEF640}"/>
    <cellStyle name="RevList" xfId="379" xr:uid="{25D0C0F0-B383-4482-9A06-5F2CEFEFEE90}"/>
    <cellStyle name="SCH1" xfId="380" xr:uid="{39E32F1C-A800-4530-B206-B4C73AA3A7DC}"/>
    <cellStyle name="small border line" xfId="381" xr:uid="{ECAEC692-AD57-4D54-8917-A8887660875A}"/>
    <cellStyle name="Standard" xfId="382" xr:uid="{BE722994-669B-4B64-BA20-B573DE2EE1BC}"/>
    <cellStyle name="Standard 10" xfId="1576" xr:uid="{3A87B8C1-29F2-49E3-85D3-EF46EC7A38DB}"/>
    <cellStyle name="Standard 2" xfId="593" xr:uid="{83ED5F04-1E12-438C-B924-CB24954F4FDD}"/>
    <cellStyle name="Standard 2 10" xfId="1084" xr:uid="{9E294197-5A94-4CB8-A212-795C919C2164}"/>
    <cellStyle name="Standard 2 11" xfId="1262" xr:uid="{50F5FE70-9182-4851-9FDB-7B3D1B2EFC7F}"/>
    <cellStyle name="Standard 2 12" xfId="1023" xr:uid="{5BC8DD08-9BA8-4118-A8D6-8AD6CCF409AF}"/>
    <cellStyle name="Standard 2 13" xfId="1287" xr:uid="{7A7240E7-15E3-4D13-9543-9B2BA6CFCB3E}"/>
    <cellStyle name="Standard 2 14" xfId="774" xr:uid="{ECE67B01-C8DC-4ECA-AA17-E3E7C7396D79}"/>
    <cellStyle name="Standard 2 15" xfId="1235" xr:uid="{1ABFCC5F-2CC0-4D8E-9693-D6C6C124DEE7}"/>
    <cellStyle name="Standard 2 16" xfId="1368" xr:uid="{B9F19E85-FA96-4C66-A4B2-63B81F18A307}"/>
    <cellStyle name="Standard 2 17" xfId="1264" xr:uid="{940FAE39-CB56-45AF-B3F4-582AD47FBDEB}"/>
    <cellStyle name="Standard 2 18" xfId="1443" xr:uid="{0904C463-4FB5-4DA5-8265-6E9A3268FA44}"/>
    <cellStyle name="Standard 2 19" xfId="1322" xr:uid="{C20E0D53-FD5A-45B6-A40D-B54E2446DDB5}"/>
    <cellStyle name="Standard 2 2" xfId="1090" xr:uid="{A46E9894-628E-43F3-B624-95E905529417}"/>
    <cellStyle name="Standard 2 2 2" xfId="2183" xr:uid="{E8F2A8FF-95AB-4DCD-BC26-0A9B55C5F603}"/>
    <cellStyle name="Standard 2 2 2 2" xfId="7733" xr:uid="{F17726EF-D90F-448A-81C8-305FD2CE798E}"/>
    <cellStyle name="Standard 2 2 2 2 2" xfId="8290" xr:uid="{3AFFC8FF-D276-4300-83BB-B5EC8F39045D}"/>
    <cellStyle name="Standard 2 2 2 3" xfId="7875" xr:uid="{87C95BF0-C229-49C8-BB2A-89EBC0CC3130}"/>
    <cellStyle name="Standard 2 2 2 3 2" xfId="8428" xr:uid="{D399C44E-BBB6-4473-874E-9765DD324F36}"/>
    <cellStyle name="Standard 2 2 2 4" xfId="7909" xr:uid="{A1C1C40F-FED6-462E-BFC9-9AB2BFD3FC8B}"/>
    <cellStyle name="Standard 2 2 2 4 2" xfId="8462" xr:uid="{467559A7-C0F2-441A-99D2-8376EDF1BFC8}"/>
    <cellStyle name="Standard 2 2 2 5" xfId="8008" xr:uid="{5CE8B552-3D6D-440B-A553-A0C36C2CE35C}"/>
    <cellStyle name="Standard 2 2 3" xfId="7527" xr:uid="{0D927903-EF7C-4355-BF63-04678D12D056}"/>
    <cellStyle name="Standard 2 2 3 2" xfId="8248" xr:uid="{EA12B1BF-6489-4726-BA8A-D98C378A9881}"/>
    <cellStyle name="Standard 2 2 4" xfId="7821" xr:uid="{6F932FC5-A80B-450F-AB8D-D61985805578}"/>
    <cellStyle name="Standard 2 2 4 2" xfId="8374" xr:uid="{080B2CB5-D835-4E94-99FC-A73C350DB45A}"/>
    <cellStyle name="Standard 2 2 5" xfId="7844" xr:uid="{CFD56412-0F91-435C-BADC-9A84F6A4833B}"/>
    <cellStyle name="Standard 2 2 5 2" xfId="8397" xr:uid="{53BA63F3-BCDE-4133-9251-8FC52B49C8FF}"/>
    <cellStyle name="Standard 2 2 6" xfId="1928" xr:uid="{5307C172-1C9C-4E05-8A98-7AE8510314C0}"/>
    <cellStyle name="Standard 2 2 7" xfId="7968" xr:uid="{2F63B39F-1CEE-4D79-82E8-6A3563A5C706}"/>
    <cellStyle name="Standard 2 20" xfId="1377" xr:uid="{F20A0506-FF3B-4F1B-A802-F2DBF267A40C}"/>
    <cellStyle name="Standard 2 21" xfId="1318" xr:uid="{FDCFD2EC-1F0F-44FA-8714-BD366345AF8F}"/>
    <cellStyle name="Standard 2 22" xfId="1347" xr:uid="{675C7900-8E1B-4556-A514-4205F511B1D4}"/>
    <cellStyle name="Standard 2 23" xfId="919" xr:uid="{BE2FFF91-1BBA-4841-9FFD-E4881B464A2A}"/>
    <cellStyle name="Standard 2 24" xfId="1425" xr:uid="{CA95B74C-63AA-40A6-9065-4FA9446325A6}"/>
    <cellStyle name="Standard 2 25" xfId="1101" xr:uid="{3867D1E6-C25C-4E20-B3C4-21DC1D7AB0C4}"/>
    <cellStyle name="Standard 2 26" xfId="1446" xr:uid="{82B21483-CD10-4F3B-B94E-FACB0C0B089C}"/>
    <cellStyle name="Standard 2 27" xfId="1506" xr:uid="{AE4341DB-159A-4A8C-9BB0-12A7979CF0CB}"/>
    <cellStyle name="Standard 2 28" xfId="1221" xr:uid="{F1EE898C-0084-484B-B4BB-3E3DBEAD406A}"/>
    <cellStyle name="Standard 2 29" xfId="941" xr:uid="{F4DFD812-43F2-4DE7-8B20-BC5E483E39E8}"/>
    <cellStyle name="Standard 2 3" xfId="846" xr:uid="{F69315AB-40D5-4C14-9467-8A9F5EBC62E2}"/>
    <cellStyle name="Standard 2 3 2" xfId="2194" xr:uid="{BB878CF3-9744-4A26-9928-823FAA366D72}"/>
    <cellStyle name="Standard 2 3 2 2" xfId="7743" xr:uid="{864229BB-0FBD-41E1-8FC1-73D8999A7CE9}"/>
    <cellStyle name="Standard 2 3 2 2 2" xfId="8300" xr:uid="{CD41AABB-F968-4A6E-BEDD-97BB21BA78AE}"/>
    <cellStyle name="Standard 2 3 2 3" xfId="7886" xr:uid="{21D02E6E-9917-4E17-9F63-C83CD8306586}"/>
    <cellStyle name="Standard 2 3 2 3 2" xfId="8439" xr:uid="{D63ABCD0-E803-49F1-8E02-844BBFCDAD0B}"/>
    <cellStyle name="Standard 2 3 2 4" xfId="7919" xr:uid="{2F964A38-7ABF-4F19-B776-F2070B350434}"/>
    <cellStyle name="Standard 2 3 2 4 2" xfId="8472" xr:uid="{933DD76F-4973-4FE3-A3F2-6773187EBAE7}"/>
    <cellStyle name="Standard 2 3 2 5" xfId="8019" xr:uid="{A0A2E21F-E336-4700-94D9-A22FAFDF1B1A}"/>
    <cellStyle name="Standard 2 3 3" xfId="7570" xr:uid="{8440D502-75D9-4925-AECA-62D41AEBAD1B}"/>
    <cellStyle name="Standard 2 3 3 2" xfId="8259" xr:uid="{480F1D82-A61E-4879-86C5-5D5ECF91FAB2}"/>
    <cellStyle name="Standard 2 3 4" xfId="7833" xr:uid="{75365FDB-A605-4195-B4A4-489A22ACE612}"/>
    <cellStyle name="Standard 2 3 4 2" xfId="8386" xr:uid="{4ABD81D1-7C1B-45A0-B11B-7775DF2EC292}"/>
    <cellStyle name="Standard 2 3 5" xfId="7141" xr:uid="{771B630D-14D5-4F39-A140-A342C345EE3A}"/>
    <cellStyle name="Standard 2 3 5 2" xfId="8188" xr:uid="{5778590C-742D-4996-9773-87A31AC369AE}"/>
    <cellStyle name="Standard 2 3 6" xfId="1978" xr:uid="{B2B18B56-47FD-452F-B824-999A37730711}"/>
    <cellStyle name="Standard 2 3 7" xfId="7979" xr:uid="{D3B90050-B981-4774-A025-2155CA38B89D}"/>
    <cellStyle name="Standard 2 30" xfId="1590" xr:uid="{49238960-9229-4F90-816B-DF1C53A1C735}"/>
    <cellStyle name="Standard 2 31" xfId="1564" xr:uid="{A82923C2-4471-45A5-8A8C-F352C39A191E}"/>
    <cellStyle name="Standard 2 4" xfId="1072" xr:uid="{51553BF5-38A0-492A-9CCC-4865C0DBA1B3}"/>
    <cellStyle name="Standard 2 4 2" xfId="2211" xr:uid="{7A6F321C-AA5D-4AF6-8777-9FEDCF4BE215}"/>
    <cellStyle name="Standard 2 4 2 2" xfId="7760" xr:uid="{0DA50B2B-CE65-4E6E-BD9B-B0B54D6DBC4B}"/>
    <cellStyle name="Standard 2 4 2 2 2" xfId="8317" xr:uid="{9EB2134C-9B75-48D9-A835-F4DB6860ECCA}"/>
    <cellStyle name="Standard 2 4 2 3" xfId="7903" xr:uid="{16C2FF9F-D8D8-47AD-BE21-025692C07ADC}"/>
    <cellStyle name="Standard 2 4 2 3 2" xfId="8456" xr:uid="{27D2801B-19B9-49BD-8961-7BC02591876F}"/>
    <cellStyle name="Standard 2 4 2 4" xfId="7936" xr:uid="{A9AAAA57-4FD9-47B7-B694-896F4B76B6C6}"/>
    <cellStyle name="Standard 2 4 2 4 2" xfId="8489" xr:uid="{CE4C0EF8-FD4F-4E1A-B3CA-F92F5EE88CAF}"/>
    <cellStyle name="Standard 2 4 2 5" xfId="8036" xr:uid="{4404C4DF-E19B-46C9-B6A2-A08937619E7B}"/>
    <cellStyle name="Standard 2 4 3" xfId="7651" xr:uid="{3EE8CDA5-2FA7-4948-A964-CB0C3250CEB9}"/>
    <cellStyle name="Standard 2 4 3 2" xfId="8276" xr:uid="{9DBCB71A-C066-4952-A578-FCE94E5A912C}"/>
    <cellStyle name="Standard 2 4 4" xfId="7856" xr:uid="{CE664E39-CAFA-44C9-85E3-089FD238902E}"/>
    <cellStyle name="Standard 2 4 4 2" xfId="8409" xr:uid="{51B9E432-95C2-41A1-8BBD-D5A8BB2CCF4C}"/>
    <cellStyle name="Standard 2 4 5" xfId="7864" xr:uid="{683B3B88-8D85-4662-9AAE-CEF7BEDCD15F}"/>
    <cellStyle name="Standard 2 4 5 2" xfId="8417" xr:uid="{28FAA282-8684-4A52-90A0-38152445D048}"/>
    <cellStyle name="Standard 2 4 6" xfId="2068" xr:uid="{85255A1B-29DD-47B8-8D7E-3325D47AEF5F}"/>
    <cellStyle name="Standard 2 4 7" xfId="7996" xr:uid="{44081CF2-E4AF-4EB8-ADB7-6210AE25A63C}"/>
    <cellStyle name="Standard 2 5" xfId="864" xr:uid="{45020970-276F-4CA9-8180-84A05D43093D}"/>
    <cellStyle name="Standard 2 5 2" xfId="7392" xr:uid="{08F1E94E-926E-42A0-9F23-FF33EBC093A1}"/>
    <cellStyle name="Standard 2 5 2 2" xfId="8228" xr:uid="{5736159B-A0D7-41A4-8C47-05A8A862447C}"/>
    <cellStyle name="Standard 2 5 3" xfId="7789" xr:uid="{12967F6F-3E5B-4B44-8827-A25E2A02EB4B}"/>
    <cellStyle name="Standard 2 5 3 2" xfId="8342" xr:uid="{DC88560B-FB1C-4FB7-89A3-ECF25B430AE1}"/>
    <cellStyle name="Standard 2 5 4" xfId="7137" xr:uid="{B31D44CE-4BF3-4858-B26A-ECEA2FB507D4}"/>
    <cellStyle name="Standard 2 5 4 2" xfId="8184" xr:uid="{B701F240-555C-4D01-A4C3-8D7D9A324EA7}"/>
    <cellStyle name="Standard 2 5 5" xfId="6631" xr:uid="{A55C6A12-78AC-4D05-96A3-C399644DD548}"/>
    <cellStyle name="Standard 2 5 5 2" xfId="8133" xr:uid="{7C5BB703-D480-4031-8FF5-614AD2CD98F6}"/>
    <cellStyle name="Standard 2 5 6" xfId="1729" xr:uid="{F3AA8FB2-AA11-4BF8-B3C1-B835D247F566}"/>
    <cellStyle name="Standard 2 5 7" xfId="7953" xr:uid="{03556DA4-FFBB-430C-8596-A4DF93E09156}"/>
    <cellStyle name="Standard 2 6" xfId="1013" xr:uid="{BC99DEE6-7911-4FE1-BAB2-422F0956068D}"/>
    <cellStyle name="Standard 2 6 2" xfId="7229" xr:uid="{70286A8B-2AAA-4EAC-919A-93315EF7EBC2}"/>
    <cellStyle name="Standard 2 6 3" xfId="8206" xr:uid="{4A83F014-FFBC-49ED-A0F3-721D78167AB4}"/>
    <cellStyle name="Standard 2 7" xfId="956" xr:uid="{E8B58E85-7731-40C6-A804-C90C379A4759}"/>
    <cellStyle name="Standard 2 7 2" xfId="7808" xr:uid="{75BCA8E7-C8A3-40FC-8570-8E0CE9CEC142}"/>
    <cellStyle name="Standard 2 7 3" xfId="8361" xr:uid="{2D612748-AA0B-45D9-B7ED-BAC043D6C3C3}"/>
    <cellStyle name="Standard 2 8" xfId="1037" xr:uid="{DC61B14F-668C-41AA-8071-C612CC13BDC4}"/>
    <cellStyle name="Standard 2 9" xfId="733" xr:uid="{84901C8F-66CA-4CF7-94EA-48360DC2506B}"/>
    <cellStyle name="Standard 3" xfId="579" xr:uid="{2526231D-7C9C-47EE-B448-C958C4A009FD}"/>
    <cellStyle name="Standard 3 10" xfId="739" xr:uid="{9B768477-7F52-45BF-8494-5BE27399582F}"/>
    <cellStyle name="Standard 3 11" xfId="1047" xr:uid="{D6A3770E-D204-431E-9644-44DBFA1F53B8}"/>
    <cellStyle name="Standard 3 12" xfId="1025" xr:uid="{F7EDE207-CBB6-4820-9340-E78ABC440D5F}"/>
    <cellStyle name="Standard 3 13" xfId="1058" xr:uid="{7CB930DF-E110-4598-A1AD-70BB91B7D2E4}"/>
    <cellStyle name="Standard 3 14" xfId="895" xr:uid="{A6EB1E2D-28E9-4845-91B3-7092DED42A07}"/>
    <cellStyle name="Standard 3 15" xfId="1132" xr:uid="{8A10A5B0-F13D-42FF-BF06-A485260E55DA}"/>
    <cellStyle name="Standard 3 16" xfId="1102" xr:uid="{98987E53-80A0-4B77-AB24-21CC1CB4F3F8}"/>
    <cellStyle name="Standard 3 17" xfId="1249" xr:uid="{BC696D0E-6C05-4078-89FE-0D2BD1AFEBC2}"/>
    <cellStyle name="Standard 3 18" xfId="1410" xr:uid="{3D32ABCA-80C0-4E6F-AF4B-27F8C32AC592}"/>
    <cellStyle name="Standard 3 19" xfId="1372" xr:uid="{149A1343-E173-4D7D-885B-BB3870C7533A}"/>
    <cellStyle name="Standard 3 2" xfId="1077" xr:uid="{6E126D2B-E215-418F-B49C-1E2853FCE74D}"/>
    <cellStyle name="Standard 3 2 2" xfId="7642" xr:uid="{9AF47E26-AA04-4936-B7D1-2145704BBFDA}"/>
    <cellStyle name="Standard 3 2 2 2" xfId="8270" xr:uid="{B3FA1A33-DB01-47DA-92D7-B119295ACBF9}"/>
    <cellStyle name="Standard 3 2 3" xfId="7850" xr:uid="{FDBE61AB-0473-4036-A81F-1D1BAA149016}"/>
    <cellStyle name="Standard 3 2 3 2" xfId="8403" xr:uid="{E521A447-E566-460F-BDFB-65713791F0AD}"/>
    <cellStyle name="Standard 3 2 4" xfId="7207" xr:uid="{17D870DF-7BC2-4C0D-A3B9-88B2EA4059B6}"/>
    <cellStyle name="Standard 3 2 4 2" xfId="8194" xr:uid="{5783D53C-FD91-4F99-85A2-D692312CE727}"/>
    <cellStyle name="Standard 3 2 5" xfId="6269" xr:uid="{9241CCBA-2D55-4849-B7D4-E3AFEBCDBD35}"/>
    <cellStyle name="Standard 3 2 5 2" xfId="8112" xr:uid="{A338F7C4-8B90-49F2-8C30-FC2F95948FC1}"/>
    <cellStyle name="Standard 3 2 6" xfId="2059" xr:uid="{7C8893A5-D924-41BA-92A6-914D8966A71C}"/>
    <cellStyle name="Standard 3 2 7" xfId="7990" xr:uid="{F2EC48C9-038B-4416-8D02-5B1904F169CD}"/>
    <cellStyle name="Standard 3 20" xfId="947" xr:uid="{644F3FD3-71EC-4D86-A784-1C606EE56224}"/>
    <cellStyle name="Standard 3 21" xfId="804" xr:uid="{C458BEB1-453C-464D-A3B8-D3F3EFF2FEC8}"/>
    <cellStyle name="Standard 3 22" xfId="898" xr:uid="{C2D165E7-50D5-46E3-AEB7-7A9AB6C32CBB}"/>
    <cellStyle name="Standard 3 23" xfId="883" xr:uid="{96E332ED-659A-4014-8DC3-11B43C673F40}"/>
    <cellStyle name="Standard 3 24" xfId="925" xr:uid="{7822BE50-AFE3-46C6-8FD6-BB67F332ECDE}"/>
    <cellStyle name="Standard 3 25" xfId="1473" xr:uid="{D8713E95-BA6E-48A8-92AA-28349BB1DDB6}"/>
    <cellStyle name="Standard 3 26" xfId="1315" xr:uid="{50A1831B-9D7A-4D5A-931A-BA161F7364BF}"/>
    <cellStyle name="Standard 3 27" xfId="1321" xr:uid="{68EBFA3B-9421-435F-AD14-7F9876670B85}"/>
    <cellStyle name="Standard 3 28" xfId="1422" xr:uid="{12089735-5EAD-41F8-B034-43D75D4FE2F5}"/>
    <cellStyle name="Standard 3 29" xfId="905" xr:uid="{61ECD3C9-6F91-43CB-AD78-68F25F7EA8FD}"/>
    <cellStyle name="Standard 3 3" xfId="860" xr:uid="{EF3EDCCE-A3F9-4987-A9C4-16BCC011B4A9}"/>
    <cellStyle name="Standard 3 3 2" xfId="7754" xr:uid="{BA0A61D1-1039-4BDB-82DC-C3FE1E10D02C}"/>
    <cellStyle name="Standard 3 3 2 2" xfId="8311" xr:uid="{545B7B17-C42F-43D5-A5FC-E4D3F565B2E8}"/>
    <cellStyle name="Standard 3 3 3" xfId="7897" xr:uid="{FD54D1E6-6AC3-4659-B619-740FF5272A96}"/>
    <cellStyle name="Standard 3 3 3 2" xfId="8450" xr:uid="{12E2854F-3DF4-4515-AC2B-42451876AC62}"/>
    <cellStyle name="Standard 3 3 4" xfId="7930" xr:uid="{0DF550A2-9290-4427-B04E-3537DE5A10A6}"/>
    <cellStyle name="Standard 3 3 4 2" xfId="8483" xr:uid="{F6E5E40A-C148-44A0-B786-738A64524B93}"/>
    <cellStyle name="Standard 3 3 5" xfId="2205" xr:uid="{78B9B806-E0CE-44C3-9EC2-7971752647A1}"/>
    <cellStyle name="Standard 3 3 6" xfId="8030" xr:uid="{56A35FB0-AEB7-4FA5-B53B-7C477C47D105}"/>
    <cellStyle name="Standard 3 30" xfId="1579" xr:uid="{A33A937A-9A1C-4033-89BF-E8F0CCCC7780}"/>
    <cellStyle name="Standard 3 31" xfId="1545" xr:uid="{639CD610-515F-4478-86B9-F6B64477747F}"/>
    <cellStyle name="Standard 3 4" xfId="740" xr:uid="{7E3B10A2-A8E5-4B74-833C-466CC8D129FE}"/>
    <cellStyle name="Standard 3 4 2" xfId="7215" xr:uid="{7611690C-C8F7-433D-81A8-63DB56BCF825}"/>
    <cellStyle name="Standard 3 4 3" xfId="8195" xr:uid="{B6185379-D1C0-448B-8B8C-F404214DAC57}"/>
    <cellStyle name="Standard 3 5" xfId="969" xr:uid="{3E198003-B8A3-48E2-B301-7DD3DCD5C632}"/>
    <cellStyle name="Standard 3 5 2" xfId="7672" xr:uid="{DFA62203-A246-4CC0-989E-6D0314C8D92F}"/>
    <cellStyle name="Standard 3 5 3" xfId="8284" xr:uid="{B34F08B0-38DA-4590-83A5-E9322105D27A}"/>
    <cellStyle name="Standard 3 6" xfId="1136" xr:uid="{30C646C6-98CC-4B2C-B51C-D4F93C577269}"/>
    <cellStyle name="Standard 3 6 2" xfId="7818" xr:uid="{9954B07A-BDE1-4D01-8909-3BC4EEE84C60}"/>
    <cellStyle name="Standard 3 6 3" xfId="8371" xr:uid="{CDDB1D22-A1B4-45DB-A96F-E80297BAE7EA}"/>
    <cellStyle name="Standard 3 7" xfId="1109" xr:uid="{B67CA2FA-B009-4384-810A-1E4BAAD56E1A}"/>
    <cellStyle name="Standard 3 8" xfId="806" xr:uid="{25F588AA-9236-4C52-BE0E-5F45D9437456}"/>
    <cellStyle name="Standard 3 9" xfId="801" xr:uid="{53296E4D-6ECC-4DDC-980F-F91BFF490BC8}"/>
    <cellStyle name="Standard 4" xfId="645" xr:uid="{D6736BCB-50DC-43BE-9241-2C4D5C778E2E}"/>
    <cellStyle name="Standard 4 10" xfId="1312" xr:uid="{2D5136CE-2A0C-4E13-B8E3-CDBBBC8B7CDD}"/>
    <cellStyle name="Standard 4 11" xfId="1302" xr:uid="{EA5AE784-F526-4F50-97FD-5D17DA94A00C}"/>
    <cellStyle name="Standard 4 12" xfId="1327" xr:uid="{63BA1C33-3896-4F36-A809-F37ABEB3E5B9}"/>
    <cellStyle name="Standard 4 13" xfId="1055" xr:uid="{6615A174-C920-42BE-A9B4-D31CCCE2DA00}"/>
    <cellStyle name="Standard 4 14" xfId="977" xr:uid="{634E641B-FFD6-4A61-98AE-F39B59B1291C}"/>
    <cellStyle name="Standard 4 15" xfId="1233" xr:uid="{E3D27BB3-8955-44B6-BEF1-410293FE8350}"/>
    <cellStyle name="Standard 4 16" xfId="1276" xr:uid="{7BCBA71D-4ADB-44FC-8938-EC9CE70D361E}"/>
    <cellStyle name="Standard 4 17" xfId="1386" xr:uid="{8988BA84-1FC6-4683-A9F0-6A1DCFED0312}"/>
    <cellStyle name="Standard 4 18" xfId="890" xr:uid="{123CD454-4448-47DA-9874-BA2BEA4C0A2E}"/>
    <cellStyle name="Standard 4 19" xfId="1281" xr:uid="{0A2DB2E2-810B-478A-AC73-80E1D8718103}"/>
    <cellStyle name="Standard 4 2" xfId="1131" xr:uid="{8975A9C0-C977-4A2B-AC32-48F56F2EAAA0}"/>
    <cellStyle name="Standard 4 2 2" xfId="6451" xr:uid="{5B20918C-43D8-4DE8-AF28-DF64B781F3E3}"/>
    <cellStyle name="Standard 4 2 3" xfId="8129" xr:uid="{B90E057E-8C14-4233-8E27-0465D7CD60DB}"/>
    <cellStyle name="Standard 4 20" xfId="1352" xr:uid="{FAC6D618-49B6-4ADF-9944-061427D1EA5D}"/>
    <cellStyle name="Standard 4 21" xfId="1300" xr:uid="{2BC5294F-DA0F-4DB6-B1C2-7D1FCC414E1D}"/>
    <cellStyle name="Standard 4 22" xfId="1200" xr:uid="{33642A0D-99FB-42DD-805E-48F4F5F14B10}"/>
    <cellStyle name="Standard 4 23" xfId="814" xr:uid="{0D00AEEB-4780-4FAE-B299-7B59995CDBD3}"/>
    <cellStyle name="Standard 4 24" xfId="1265" xr:uid="{217C17C8-BBC9-4852-A5CE-FC7A21EAD37C}"/>
    <cellStyle name="Standard 4 25" xfId="1498" xr:uid="{63DA8221-5F62-4CB9-A200-28D54D5CE090}"/>
    <cellStyle name="Standard 4 26" xfId="1394" xr:uid="{ECBB3296-5B85-4C90-B97A-C51A3BCEC5F3}"/>
    <cellStyle name="Standard 4 27" xfId="1604" xr:uid="{001C8E3A-D6C5-4612-ABDE-78E0B6AFE5D8}"/>
    <cellStyle name="Standard 4 28" xfId="1552" xr:uid="{7DB68C15-DE68-4224-90FD-BF88DE3AA258}"/>
    <cellStyle name="Standard 4 3" xfId="815" xr:uid="{ED2A1D75-29B1-4134-9EFF-FA502A5018B9}"/>
    <cellStyle name="Standard 4 3 2" xfId="7256" xr:uid="{81F86259-EC53-46EB-9E34-FB5D2E59CE65}"/>
    <cellStyle name="Standard 4 3 3" xfId="8219" xr:uid="{C203742B-FC15-4A4E-BE9A-07253D0A4D30}"/>
    <cellStyle name="Standard 4 4" xfId="745" xr:uid="{F7BEBE51-A2D4-48F6-8325-A790B80F33B4}"/>
    <cellStyle name="Standard 4 4 2" xfId="7770" xr:uid="{705831B3-48CE-41B2-9B5B-83DBA5BDC6B8}"/>
    <cellStyle name="Standard 4 4 3" xfId="8323" xr:uid="{38062314-B77C-457B-A073-CB98E7C37638}"/>
    <cellStyle name="Standard 4 5" xfId="983" xr:uid="{8FD686B9-E947-4DF2-A8F9-6E90F989BE91}"/>
    <cellStyle name="Standard 4 5 2" xfId="7774" xr:uid="{F96EE463-3F48-4363-9025-6D0769147219}"/>
    <cellStyle name="Standard 4 5 3" xfId="8327" xr:uid="{7C2279F2-B96E-43B2-A023-FAA890857726}"/>
    <cellStyle name="Standard 4 6" xfId="1133" xr:uid="{7DF01013-2D08-49CE-AE0A-F4F1E541D0DD}"/>
    <cellStyle name="Standard 4 6 2" xfId="6149" xr:uid="{6179ABEF-79CF-4044-9A9F-BD997E6CD794}"/>
    <cellStyle name="Standard 4 6 3" xfId="8094" xr:uid="{482F492A-2DB5-4793-BEB2-342A5A44A8E6}"/>
    <cellStyle name="Standard 4 7" xfId="1185" xr:uid="{4CB112EF-F3AF-416F-B746-09F9C030F914}"/>
    <cellStyle name="Standard 4 8" xfId="1143" xr:uid="{3A8069CF-8A8C-4F25-BDA4-7C13BD00D72D}"/>
    <cellStyle name="Standard 4 9" xfId="1112" xr:uid="{102D0546-55AB-4B85-99E8-279BF85AAE1D}"/>
    <cellStyle name="Standard 5" xfId="944" xr:uid="{DC75525F-C82D-4AED-BCE7-83EE3E5853B4}"/>
    <cellStyle name="Standard 5 2" xfId="2193" xr:uid="{D93511F8-9AF6-41CF-9B45-1CDE33DEFA24}"/>
    <cellStyle name="Standard 5 2 2" xfId="7742" xr:uid="{E76CF202-EB37-4A54-8B71-8DC0F702D41E}"/>
    <cellStyle name="Standard 5 2 2 2" xfId="8299" xr:uid="{C9E989E1-E4D5-435C-9126-FE3D5850F324}"/>
    <cellStyle name="Standard 5 2 3" xfId="7885" xr:uid="{6C2A9F77-3E3B-40F4-ADB4-9D78D012026D}"/>
    <cellStyle name="Standard 5 2 3 2" xfId="8438" xr:uid="{277ACEA9-3F45-4991-B457-C711E219A947}"/>
    <cellStyle name="Standard 5 2 4" xfId="7918" xr:uid="{855FE456-D07C-47E7-B835-A8CDD218AE29}"/>
    <cellStyle name="Standard 5 2 4 2" xfId="8471" xr:uid="{5649218D-1928-49C9-A6D8-9544E5214B9F}"/>
    <cellStyle name="Standard 5 2 5" xfId="8018" xr:uid="{111CF1D1-3153-4DC4-96AC-FE98328AC071}"/>
    <cellStyle name="Standard 5 3" xfId="7563" xr:uid="{14A4D5A3-E0AB-4CDA-9B2F-8390C6730A3E}"/>
    <cellStyle name="Standard 5 3 2" xfId="8257" xr:uid="{4B548BBE-7884-41D9-A7CD-E475D8D59CA6}"/>
    <cellStyle name="Standard 5 4" xfId="7832" xr:uid="{390D345C-ED19-4C69-8C26-43807148985C}"/>
    <cellStyle name="Standard 5 4 2" xfId="8385" xr:uid="{C858E171-FBE1-4699-BAB4-05C1531CF1D2}"/>
    <cellStyle name="Standard 5 5" xfId="7140" xr:uid="{87066B16-5BF1-4BCA-A8BB-0EB1BB26BF9F}"/>
    <cellStyle name="Standard 5 5 2" xfId="8187" xr:uid="{BA716CA2-A6F4-48AC-BAC9-A9F11DF80BA8}"/>
    <cellStyle name="Standard 5 6" xfId="1970" xr:uid="{BBEF53A2-4592-4A66-9FA1-C64A082A68AD}"/>
    <cellStyle name="Standard 5 7" xfId="7978" xr:uid="{246F4132-35AE-498C-8976-BF8131DBD26F}"/>
    <cellStyle name="Standard 6" xfId="1042" xr:uid="{736229CF-F829-48F9-9595-0F7A9031711D}"/>
    <cellStyle name="Standard 6 2" xfId="6972" xr:uid="{879AFECE-0E30-4791-881B-51B04E277D5E}"/>
    <cellStyle name="Standard 6 3" xfId="8154" xr:uid="{22115026-012A-4E43-9372-BBEC03C0064D}"/>
    <cellStyle name="Standard 7" xfId="1227" xr:uid="{2AB1109D-953B-4577-8403-F4E46ACE5F22}"/>
    <cellStyle name="Standard 8" xfId="1337" xr:uid="{621EC052-6F98-4900-9F90-A4CC76D08DCA}"/>
    <cellStyle name="Standard 9" xfId="1513" xr:uid="{343EA2C3-CD22-4AB3-8E1A-01C3ACFA37D8}"/>
    <cellStyle name="Style 1" xfId="383" xr:uid="{D18AC7D3-AEF7-4D1D-9D28-AE5F6AA9B347}"/>
    <cellStyle name="Style 1 2" xfId="5904" xr:uid="{417DF6E3-0761-428F-B0E5-46906FBADCAA}"/>
    <cellStyle name="Style 1 3" xfId="4231" xr:uid="{4AD06E20-45B9-4074-9F13-E2C6A733D65A}"/>
    <cellStyle name="style1" xfId="384" xr:uid="{FF1CCE9B-FA49-489C-A802-48349311FBBE}"/>
    <cellStyle name="style1 10" xfId="5905" xr:uid="{F8362F82-BE5B-4C96-9A06-1DA544C6FD90}"/>
    <cellStyle name="STYLE1 11" xfId="2982" xr:uid="{9AEA8C04-96A8-46A6-A3EF-0383087B4B80}"/>
    <cellStyle name="STYLE1 2" xfId="4233" xr:uid="{28AEDDBB-85D4-4305-B7A3-5ECA69739056}"/>
    <cellStyle name="STYLE1 3" xfId="4234" xr:uid="{D9E5D3F0-7108-4492-9FA2-FE5CF50B57BC}"/>
    <cellStyle name="STYLE1 4" xfId="4235" xr:uid="{1E5C0F67-882E-4414-BDD0-5341314F1490}"/>
    <cellStyle name="STYLE1 5" xfId="4236" xr:uid="{9D707F38-E28C-422A-BD7B-650742E17500}"/>
    <cellStyle name="STYLE1 6" xfId="4237" xr:uid="{0D7B1C73-000A-4641-A584-CFA33BDE8EAD}"/>
    <cellStyle name="STYLE1 7" xfId="4238" xr:uid="{F383C7B3-B7AF-4DE7-B364-A5EC508D1EE0}"/>
    <cellStyle name="STYLE1 8" xfId="4239" xr:uid="{6E28504B-A89C-4264-9072-CB6EC7D1E750}"/>
    <cellStyle name="STYLE1 9" xfId="4240" xr:uid="{74C08072-ED3A-4639-9F91-E2B584568DD6}"/>
    <cellStyle name="STYLE10" xfId="4241" xr:uid="{3D6B8E5F-0128-46A5-8750-A7A8BBD7F886}"/>
    <cellStyle name="STYLE11" xfId="4242" xr:uid="{E1DEE34A-8E2C-4549-98B0-11658C55F927}"/>
    <cellStyle name="STYLE12" xfId="4243" xr:uid="{B3A35E49-384E-4586-8CE1-6DF27A344C4C}"/>
    <cellStyle name="STYLE13" xfId="4244" xr:uid="{5D897C9E-431D-4333-9635-FA8E007E4D5A}"/>
    <cellStyle name="STYLE14" xfId="4245" xr:uid="{4CF90950-090B-4535-8B45-4E7761C9122E}"/>
    <cellStyle name="STYLE15" xfId="4246" xr:uid="{B1BC5FE1-DA23-405F-9576-41A242B5E055}"/>
    <cellStyle name="STYLE16" xfId="4247" xr:uid="{7A942A46-3BE0-4C8A-8882-D8C28B674F7B}"/>
    <cellStyle name="STYLE17" xfId="4248" xr:uid="{31AA4916-2E6D-4E01-AA33-AA2752DA78D8}"/>
    <cellStyle name="STYLE18" xfId="4249" xr:uid="{3CB68AE6-3DAE-4317-A315-A934EF2A9EAB}"/>
    <cellStyle name="STYLE19" xfId="4250" xr:uid="{419148C7-9151-40FE-8596-E584256DCE53}"/>
    <cellStyle name="STYLE2" xfId="2983" xr:uid="{719C02F5-0510-4C9E-A022-613FA0537809}"/>
    <cellStyle name="STYLE2 10" xfId="4252" xr:uid="{A95D5586-AFFC-4C1D-A1AC-67863D4AA01D}"/>
    <cellStyle name="STYLE2 11" xfId="4325" xr:uid="{75A1F434-C4E2-4F79-8BD3-420C40E00904}"/>
    <cellStyle name="STYLE2 12" xfId="4251" xr:uid="{0DE5D6F9-2DF2-4048-A9E5-73C88704ACA0}"/>
    <cellStyle name="STYLE2 2" xfId="4253" xr:uid="{DAAADD74-AE17-49BC-B9FC-2D3F932C0A4B}"/>
    <cellStyle name="STYLE2 3" xfId="4254" xr:uid="{6F063E36-1EC2-4501-BF4F-A316AD8A4389}"/>
    <cellStyle name="STYLE2 4" xfId="4255" xr:uid="{7E53CB49-30DC-4DF3-87D7-E718784FFA6C}"/>
    <cellStyle name="STYLE2 5" xfId="4256" xr:uid="{4541790F-843D-42BB-AFFE-1AC06C3D87CC}"/>
    <cellStyle name="STYLE2 6" xfId="4257" xr:uid="{E78FF3FE-BF99-43D4-A3F4-E758E601B520}"/>
    <cellStyle name="STYLE2 7" xfId="4258" xr:uid="{1D838793-0F31-4388-9FEE-24D38409A0AE}"/>
    <cellStyle name="STYLE2 8" xfId="4259" xr:uid="{AA395F6A-E260-4489-B522-6B0E22810323}"/>
    <cellStyle name="STYLE2 9" xfId="4260" xr:uid="{F2FF93AB-D685-4166-98DD-5F87C1FE5DA2}"/>
    <cellStyle name="STYLE3" xfId="4261" xr:uid="{36CA316C-67A5-44A3-A903-C488C4CD7F2B}"/>
    <cellStyle name="STYLE3 2" xfId="4262" xr:uid="{8F8F31A1-60F1-4CB5-A06A-8DE06F78833D}"/>
    <cellStyle name="STYLE3 3" xfId="4263" xr:uid="{52F6EB61-A1AD-40D2-A2A4-5039251D2B8C}"/>
    <cellStyle name="STYLE3 4" xfId="4264" xr:uid="{8BADD7F8-B927-408A-A035-03E97C221CB7}"/>
    <cellStyle name="STYLE3 5" xfId="4326" xr:uid="{1D1EE618-339B-49F1-85F6-C94E1737B198}"/>
    <cellStyle name="STYLE4" xfId="4265" xr:uid="{4C59CBAF-8B3D-4F0F-A1A0-EA422C79ABE7}"/>
    <cellStyle name="STYLE4 2" xfId="4266" xr:uid="{13F91E14-8BDE-4267-9FA4-3CEFCC7B7F94}"/>
    <cellStyle name="STYLE4 3" xfId="4267" xr:uid="{5CDBDD38-069C-46E4-83D3-778AA53E3946}"/>
    <cellStyle name="STYLE4 4" xfId="4327" xr:uid="{AC1ACC5B-5EEA-4D99-8D38-D9CD22EF51C3}"/>
    <cellStyle name="STYLE5" xfId="4268" xr:uid="{F35B294E-8EC2-4F37-A067-0F22BFC3BC59}"/>
    <cellStyle name="STYLE5 2" xfId="4269" xr:uid="{AA9E8C55-791C-4323-9F3D-C7AEF259A6D1}"/>
    <cellStyle name="STYLE5 3" xfId="4270" xr:uid="{562B5726-17EF-4236-A46A-A4AF729A0C31}"/>
    <cellStyle name="STYLE5 4" xfId="4328" xr:uid="{019BDECC-4726-4D18-81EA-99A173FF38AF}"/>
    <cellStyle name="STYLE6" xfId="4271" xr:uid="{75F8EB03-DAC5-4EFC-8139-8D279500C580}"/>
    <cellStyle name="STYLE7" xfId="4272" xr:uid="{4F2D487F-3774-4064-A0D1-065E79D241FB}"/>
    <cellStyle name="STYLE8" xfId="4273" xr:uid="{9E8C5141-E232-46C4-BD16-489E365B64FB}"/>
    <cellStyle name="STYLE9" xfId="4274" xr:uid="{8B7B4ADA-B5BA-4467-8B55-2F8355587CA7}"/>
    <cellStyle name="SubHeading" xfId="385" xr:uid="{A4C450F5-2D67-4EB3-893B-BF6759E6884B}"/>
    <cellStyle name="Subtotal" xfId="386" xr:uid="{B6234DB8-3015-4FA6-9D03-813631BAC99C}"/>
    <cellStyle name="Text Indent A" xfId="387" xr:uid="{67768CA6-2876-41D8-9A68-B278CBD4DA54}"/>
    <cellStyle name="Text Indent B" xfId="388" xr:uid="{E2EF9779-9A13-4563-B6A7-B6436BDCD193}"/>
    <cellStyle name="Text Indent C" xfId="389" xr:uid="{7FAC0678-D51C-442A-9A1D-E5D35925E273}"/>
    <cellStyle name="times" xfId="4275" xr:uid="{2040D796-747F-443C-8DE4-EC90B9CE10D5}"/>
    <cellStyle name="Title" xfId="1522" builtinId="15" customBuiltin="1"/>
    <cellStyle name="Title 2" xfId="4276" xr:uid="{AFE2FFCB-D022-4125-9295-913436719466}"/>
    <cellStyle name="Total 2" xfId="4277" xr:uid="{358A4E4C-8347-4DC7-AE80-AA8795D244F4}"/>
    <cellStyle name="Total 2 2" xfId="4962" xr:uid="{48A58FDA-7AC8-4198-9935-51F2B8B49219}"/>
    <cellStyle name="Total 2 3" xfId="8044" xr:uid="{E0B31457-35B7-4F82-ACB2-E15CBB0C813F}"/>
    <cellStyle name="Tusental (0)_laroux" xfId="390" xr:uid="{131EF2ED-5094-4EC5-A483-2B8C7D7F228D}"/>
    <cellStyle name="Tusental_laroux" xfId="391" xr:uid="{7CA14DA5-1F68-4585-B693-76E564559910}"/>
    <cellStyle name="Valuta (0)" xfId="392" xr:uid="{180FFD64-8D5C-4CD9-B9A8-DC80B3483B6D}"/>
    <cellStyle name="Valuta_laroux" xfId="393" xr:uid="{15DDDF44-85BA-4D33-8781-36911D6BB1DA}"/>
    <cellStyle name="W" xfId="394" xr:uid="{7A4F3E1F-C65E-4FD1-9C95-1E59FC67A017}"/>
    <cellStyle name="W_20-2 NAN" xfId="395" xr:uid="{D23E87BE-ED84-4B09-B358-24E03E8C0A9E}"/>
    <cellStyle name="W_B &amp; Z" xfId="396" xr:uid="{D6222E54-3729-442A-B07C-539AB66E270D}"/>
    <cellStyle name="W_F123" xfId="397" xr:uid="{82347BE0-6368-493D-911D-5625392B0C5A}"/>
    <cellStyle name="W_FS_08.05" xfId="398" xr:uid="{BE02BEE5-D485-4C4B-A85C-7DE64D5EC9A8}"/>
    <cellStyle name="W_L" xfId="399" xr:uid="{1750503F-6DBF-4418-9D9E-F88E41CC99C2}"/>
    <cellStyle name="W_NS_PP_12.05" xfId="400" xr:uid="{25C59446-7DB3-41A1-A20C-C877845EE302}"/>
    <cellStyle name="W_NS_U_12.05" xfId="401" xr:uid="{A34AEA33-14AB-4758-9B8C-3C0A4AC10EFD}"/>
    <cellStyle name="W_Salary_09.30.04" xfId="402" xr:uid="{F9B361C4-CD0D-4197-951E-32EF75F8A625}"/>
    <cellStyle name="W_WT" xfId="403" xr:uid="{5823D137-B274-4EE2-BD66-CC8E81B0EC4B}"/>
    <cellStyle name="Währung [0]_(A) Access-Spares for 2000" xfId="4278" xr:uid="{C70CB382-28BC-4DA0-90FB-D3A24E77A751}"/>
    <cellStyle name="Währung_(A) Access-Spares for 2000" xfId="4279" xr:uid="{A5800A99-8FB0-4CA5-A72A-37ED16215FB5}"/>
    <cellStyle name="Warning Text 2" xfId="4280" xr:uid="{4D3FDA6E-4078-4D04-8D4A-E905B1D8A439}"/>
    <cellStyle name="Warning Text 2 2" xfId="4963" xr:uid="{50E0E325-A7B8-4234-B7AA-BF630F3C7307}"/>
    <cellStyle name="wrap" xfId="404" xr:uid="{2EC0DAC8-4897-416F-B5EA-885409DBD166}"/>
    <cellStyle name="Wไhrung [0]_35ERI8T2gbIEMixb4v26icuOo" xfId="405" xr:uid="{D234BDBD-4492-432A-B211-0C53C830EF13}"/>
    <cellStyle name="Wไhrung_35ERI8T2gbIEMixb4v26icuOo" xfId="406" xr:uid="{53C28903-1B2C-4EAD-B11B-98C95A1E519A}"/>
    <cellStyle name="ｵﾒﾁ｡ﾒﾃ爼ﾗ靉ﾁ篦ｧﾋﾅﾒﾂﾁﾔｵﾔ" xfId="407" xr:uid="{4F9EF2F2-BA48-4CB0-BF75-214BD7F8A0D6}"/>
    <cellStyle name="เครื่องหมายจุลภาค [0]_ADJ-VAR" xfId="408" xr:uid="{8D856031-4891-4BB3-934C-A172BA2C56B6}"/>
    <cellStyle name="เครื่องหมายจุลภาค 2" xfId="4281" xr:uid="{DA32AEEC-F4B4-4E8F-9765-A16686FBD0FE}"/>
    <cellStyle name="เครื่องหมายจุลภาค 2 2" xfId="4282" xr:uid="{A9EF53CC-9620-42B1-90B8-3F9F3E9D492E}"/>
    <cellStyle name="เครื่องหมายจุลภาค 2 2 2" xfId="4504" xr:uid="{F0D7D91E-7041-40A5-921B-7D617D8D74AB}"/>
    <cellStyle name="เครื่องหมายจุลภาค 2 2 2 2" xfId="4870" xr:uid="{CB5ECAD3-5265-4CA3-973E-BDBD38655D33}"/>
    <cellStyle name="เครื่องหมายจุลภาค 2 2 3" xfId="4718" xr:uid="{C93FE139-475A-45B5-B5FD-FEEE494E55D5}"/>
    <cellStyle name="เครื่องหมายจุลภาค 2 3" xfId="4503" xr:uid="{B593DCE4-3E24-414F-AEA0-8EECD3E10711}"/>
    <cellStyle name="เครื่องหมายจุลภาค 2 3 2" xfId="4869" xr:uid="{E98760A2-8BF5-41EF-9A5E-0D3936F0E82F}"/>
    <cellStyle name="เครื่องหมายจุลภาค 2 4" xfId="4717" xr:uid="{E1639535-D72A-4645-ACDB-A3C863B18C7C}"/>
    <cellStyle name="เครื่องหมายจุลภาค_120010" xfId="409" xr:uid="{2D6C2A90-EB32-46D6-AA06-1C4DFDEF9CB1}"/>
    <cellStyle name="เครื่องหมายสกุลเงิน [0]_ADJ-VAR" xfId="410" xr:uid="{81D3A8B0-D66C-4661-ADA4-5BFC740AC2B2}"/>
    <cellStyle name="เครื่องหมายสกุลเงิน_ADJ-VAR" xfId="411" xr:uid="{30CDE0F3-ECCB-4115-885C-49003580D668}"/>
    <cellStyle name="เชื่อมโยงหลายมิติ" xfId="412" xr:uid="{DAD267B5-2A20-4466-B670-7F5FEB00E81D}"/>
    <cellStyle name="เชื่อมโยงหลายมิติ 2" xfId="5906" xr:uid="{4EBB0512-D5B5-4CDF-8C8F-23C6A690A07D}"/>
    <cellStyle name="เชื่อมโยงหลายมิติ 3" xfId="4283" xr:uid="{CC7A42E0-782B-4D33-9D85-CD537850623C}"/>
    <cellStyle name="เซลล์ตรวจสอบ" xfId="413" xr:uid="{644D2594-8287-4990-A2EE-EBCB75BB0AB9}"/>
    <cellStyle name="เซลล์ที่มีการเชื่อมโยง" xfId="414" xr:uid="{1DDD28E3-7B4A-418C-892E-9DAC0909FC2A}"/>
    <cellStyle name="เปอร์เซ็นต์ 2" xfId="4284" xr:uid="{749D703A-4FBC-4D9C-8090-3AC03BCD3F2D}"/>
    <cellStyle name="เปอร์เซ็นต์ 2 2" xfId="4285" xr:uid="{D268D786-C4E0-404B-882C-DAF0065BB210}"/>
    <cellStyle name="แย่" xfId="415" xr:uid="{E6A09588-A138-4ACA-94B1-8A07085AFA88}"/>
    <cellStyle name="แสดงผล" xfId="416" xr:uid="{DB32564D-2DF7-453D-8381-E2EE4649EBBA}"/>
    <cellStyle name="แสดงผล 10" xfId="1116" xr:uid="{E9090FB6-B1F4-4D57-935F-068451FB9BAE}"/>
    <cellStyle name="แสดงผล 11" xfId="1336" xr:uid="{7B1AC044-1B1C-4479-ACC4-961309D0413E}"/>
    <cellStyle name="แสดงผล 12" xfId="1348" xr:uid="{3E837CF1-C0B9-441F-8DC0-4763CF7D8AE9}"/>
    <cellStyle name="แสดงผล 13" xfId="872" xr:uid="{6B7EC979-2A58-451F-87D7-7AFD22FD791B}"/>
    <cellStyle name="แสดงผล 14" xfId="1341" xr:uid="{065671E8-8A86-4BDD-BBBA-CDE680D1E9E8}"/>
    <cellStyle name="แสดงผล 15" xfId="1439" xr:uid="{A5D005B7-E65D-4FCA-B229-85787674937D}"/>
    <cellStyle name="แสดงผล 16" xfId="1305" xr:uid="{6760FAED-B186-40D0-9FF4-1D3F9D9E52B9}"/>
    <cellStyle name="แสดงผล 17" xfId="1492" xr:uid="{0CA3683F-EA61-4F6D-B490-D95788246D39}"/>
    <cellStyle name="แสดงผล 18" xfId="1499" xr:uid="{7D6C2BFD-4476-41A7-A5C4-32184ECF1885}"/>
    <cellStyle name="แสดงผล 19" xfId="1166" xr:uid="{448A6B70-26EF-482F-A1B7-36B40FB51B16}"/>
    <cellStyle name="แสดงผล 2" xfId="594" xr:uid="{DA52CBF6-0727-4C8B-A81B-E78F119DB0D7}"/>
    <cellStyle name="แสดงผล 2 10" xfId="894" xr:uid="{71706974-9B83-44A2-8A09-577582494CCE}"/>
    <cellStyle name="แสดงผล 2 11" xfId="930" xr:uid="{A8663771-13CF-4980-8A05-BC0FBC3FC18E}"/>
    <cellStyle name="แสดงผล 2 12" xfId="1076" xr:uid="{F96D82D1-C725-4D3C-A071-834A6E63BE78}"/>
    <cellStyle name="แสดงผล 2 13" xfId="1021" xr:uid="{DA8B045A-B543-46DD-B5BD-444C0F5CBC47}"/>
    <cellStyle name="แสดงผล 2 14" xfId="1290" xr:uid="{AD850938-5F97-4FE5-A802-804487D2BC99}"/>
    <cellStyle name="แสดงผล 2 15" xfId="711" xr:uid="{BFA330C2-04BA-428E-984F-21FDA9C763B1}"/>
    <cellStyle name="แสดงผล 2 16" xfId="964" xr:uid="{3AC3479E-C6B4-4B93-BD1B-A54B8BE55D50}"/>
    <cellStyle name="แสดงผล 2 17" xfId="1319" xr:uid="{29A46A4A-721F-433C-B2EE-A91582AE52AF}"/>
    <cellStyle name="แสดงผล 2 18" xfId="1340" xr:uid="{CF75D812-CCA1-4A01-8E81-9226A6435B83}"/>
    <cellStyle name="แสดงผล 2 19" xfId="1198" xr:uid="{D569AAA8-6553-4665-B153-4D29AE33A8E1}"/>
    <cellStyle name="แสดงผล 2 2" xfId="1091" xr:uid="{E677747A-BE0F-4A0B-BDDC-72D3A31E4120}"/>
    <cellStyle name="แสดงผล 2 2 2" xfId="2192" xr:uid="{1A5AA029-B851-43FB-9C29-7C5DFCDD9F92}"/>
    <cellStyle name="แสดงผล 2 2 2 2" xfId="7741" xr:uid="{79BFAB02-8076-40AB-A0E6-4735BFB1AE47}"/>
    <cellStyle name="แสดงผล 2 2 2 2 2" xfId="8298" xr:uid="{55379ED5-39AE-4225-A1F2-580BF002152B}"/>
    <cellStyle name="แสดงผล 2 2 2 3" xfId="7884" xr:uid="{1E4CE7A2-658C-43D1-896C-42325F701E18}"/>
    <cellStyle name="แสดงผล 2 2 2 3 2" xfId="8437" xr:uid="{456DE8A0-4242-44CA-B753-2CC3223F1835}"/>
    <cellStyle name="แสดงผล 2 2 2 4" xfId="7917" xr:uid="{2081791B-73E9-4A1E-8BAA-27C90DF506FA}"/>
    <cellStyle name="แสดงผล 2 2 2 4 2" xfId="8470" xr:uid="{19E261A2-5102-4E12-BE22-D9CBF56EA250}"/>
    <cellStyle name="แสดงผล 2 2 2 5" xfId="8017" xr:uid="{7CB73415-EBCB-4BF9-B647-83693DBC2B73}"/>
    <cellStyle name="แสดงผล 2 2 3" xfId="6821" xr:uid="{0D3DFACA-DF0B-488B-881A-47C28CD04D0C}"/>
    <cellStyle name="แสดงผล 2 2 3 2" xfId="8146" xr:uid="{90BA3F1E-2F41-43FA-A511-F1756BFBD144}"/>
    <cellStyle name="แสดงผล 2 2 4" xfId="7536" xr:uid="{55078AF1-0FE8-40B6-8CFA-F26D74FCCFD7}"/>
    <cellStyle name="แสดงผล 2 2 4 2" xfId="8256" xr:uid="{C6FBD2C6-73D7-4B6B-B9EC-D93531E53160}"/>
    <cellStyle name="แสดงผล 2 2 5" xfId="7830" xr:uid="{4363A328-AD68-4AD7-AE84-FBFB2E609E13}"/>
    <cellStyle name="แสดงผล 2 2 5 2" xfId="8383" xr:uid="{B18EEE32-E24F-4AF5-B686-10F8F519D4E0}"/>
    <cellStyle name="แสดงผล 2 2 6" xfId="7846" xr:uid="{0E2275F8-7F25-495A-A283-BAF62D4A9A00}"/>
    <cellStyle name="แสดงผล 2 2 6 2" xfId="8399" xr:uid="{48B27450-E359-41E7-B07C-47C166D2D4F2}"/>
    <cellStyle name="แสดงผล 2 2 7" xfId="1938" xr:uid="{6DC92B3C-2E46-4A3C-A2B8-7A2EB0CDA283}"/>
    <cellStyle name="แสดงผล 2 2 8" xfId="7977" xr:uid="{F0F5C42C-B7CB-48B4-B818-410D8BBF85ED}"/>
    <cellStyle name="แสดงผล 2 20" xfId="803" xr:uid="{D432AFC5-E6BF-4C13-930B-0C106CD18D2C}"/>
    <cellStyle name="แสดงผล 2 21" xfId="1441" xr:uid="{196776F4-C649-4631-8A7E-CE361E2C8879}"/>
    <cellStyle name="แสดงผล 2 22" xfId="1355" xr:uid="{F71C362A-022F-4848-BB5E-D4E71418F8A1}"/>
    <cellStyle name="แสดงผล 2 23" xfId="731" xr:uid="{9990AF88-0D79-437D-85B2-664B4E970EA6}"/>
    <cellStyle name="แสดงผล 2 24" xfId="1392" xr:uid="{3F7CC360-DA23-4889-A5DE-46DB17EECDC7}"/>
    <cellStyle name="แสดงผล 2 25" xfId="1450" xr:uid="{2A18268D-C755-45B5-96D7-8F4191CFA6C7}"/>
    <cellStyle name="แสดงผล 2 26" xfId="1470" xr:uid="{8CFFD681-FEF3-481D-BEE4-3F0D2A6F15E4}"/>
    <cellStyle name="แสดงผล 2 27" xfId="818" xr:uid="{1F27C6AC-F656-4034-A5A4-263815224F59}"/>
    <cellStyle name="แสดงผล 2 28" xfId="1464" xr:uid="{11CA986C-63B1-4A70-A45E-695729AD08C0}"/>
    <cellStyle name="แสดงผล 2 29" xfId="1251" xr:uid="{92670296-D9E4-4B5F-8E92-AAFFE24A0225}"/>
    <cellStyle name="แสดงผล 2 3" xfId="845" xr:uid="{DDBAA529-5AAB-43DA-93B9-6A6D6F671E5F}"/>
    <cellStyle name="แสดงผล 2 3 2" xfId="2202" xr:uid="{134770A8-B026-4AA2-96CD-AF98CE88F9EE}"/>
    <cellStyle name="แสดงผล 2 3 2 2" xfId="7751" xr:uid="{F52FF8BC-3448-4F1A-A34F-9445B1DE4AA7}"/>
    <cellStyle name="แสดงผล 2 3 2 2 2" xfId="8308" xr:uid="{1FEEAFE3-1ABD-4750-B5D1-3DFFBD01CB5A}"/>
    <cellStyle name="แสดงผล 2 3 2 3" xfId="7894" xr:uid="{CD52E0CD-BA70-4E24-9075-9A33C337158D}"/>
    <cellStyle name="แสดงผล 2 3 2 3 2" xfId="8447" xr:uid="{98ED2109-2909-49D9-AAF1-4E675AFC45F6}"/>
    <cellStyle name="แสดงผล 2 3 2 4" xfId="7927" xr:uid="{461F855E-F9BF-4724-BC1D-01A73BBAF5F5}"/>
    <cellStyle name="แสดงผล 2 3 2 4 2" xfId="8480" xr:uid="{1B2CDC5E-3552-4A47-983A-E8F6365CED93}"/>
    <cellStyle name="แสดงผล 2 3 2 5" xfId="8027" xr:uid="{065A5ABF-4812-48C5-A8A9-EF8E6DD55923}"/>
    <cellStyle name="แสดงผล 2 3 3" xfId="7578" xr:uid="{8DFB7F42-FC4D-4A78-B5A5-23BE368A410D}"/>
    <cellStyle name="แสดงผล 2 3 3 2" xfId="8267" xr:uid="{FE9211AF-1B0F-4E01-B545-87B00C918480}"/>
    <cellStyle name="แสดงผล 2 3 4" xfId="7841" xr:uid="{1E642B99-C9AF-4FE4-A981-DAE4ADC987C7}"/>
    <cellStyle name="แสดงผล 2 3 4 2" xfId="8394" xr:uid="{A38CD081-C59A-4008-9944-A212C8A2EFE8}"/>
    <cellStyle name="แสดงผล 2 3 5" xfId="7419" xr:uid="{4AC0506F-A4DB-4F35-AF97-26300F9BADA0}"/>
    <cellStyle name="แสดงผล 2 3 5 2" xfId="8236" xr:uid="{43D045C4-B2C9-4D18-9C85-27762C1A3A8D}"/>
    <cellStyle name="แสดงผล 2 3 6" xfId="1986" xr:uid="{09A69C59-F16E-4F00-82F8-C218535E186E}"/>
    <cellStyle name="แสดงผล 2 3 7" xfId="7987" xr:uid="{130E1229-CE7B-42FD-842A-3CA0B8D31A4B}"/>
    <cellStyle name="แสดงผล 2 30" xfId="1591" xr:uid="{43F73109-E97E-4E1F-90D3-CF99FD2B2F22}"/>
    <cellStyle name="แสดงผล 2 31" xfId="1563" xr:uid="{9C5265C6-7FDF-40B2-855F-204B206EB254}"/>
    <cellStyle name="แสดงผล 2 4" xfId="1099" xr:uid="{F336616D-5242-493A-BD09-80E5B1228CBB}"/>
    <cellStyle name="แสดงผล 2 4 2" xfId="7652" xr:uid="{13ADAA50-1C86-49B6-878A-F77703D59F1C}"/>
    <cellStyle name="แสดงผล 2 4 2 2" xfId="8277" xr:uid="{3527F279-E83E-4D94-B08F-84B12D0E121E}"/>
    <cellStyle name="แสดงผล 2 4 3" xfId="7857" xr:uid="{520EEFB4-52F9-4E17-86E6-641F910BDF28}"/>
    <cellStyle name="แสดงผล 2 4 3 2" xfId="8410" xr:uid="{5800398F-A8D3-48C5-B945-6AAA6C07F547}"/>
    <cellStyle name="แสดงผล 2 4 4" xfId="7125" xr:uid="{6A2E02E9-2362-4CC1-8A58-0CA1613D9DE2}"/>
    <cellStyle name="แสดงผล 2 4 4 2" xfId="8172" xr:uid="{9B85D00F-9B8F-484F-9B17-FAD5834EE823}"/>
    <cellStyle name="แสดงผล 2 4 5" xfId="6932" xr:uid="{D521359D-68A7-492F-A43A-01A20235CD96}"/>
    <cellStyle name="แสดงผล 2 4 5 2" xfId="8148" xr:uid="{DCB29C93-3E0A-4818-A3F0-1E94C233C752}"/>
    <cellStyle name="แสดงผล 2 4 6" xfId="2069" xr:uid="{A8D72CC0-3665-4958-8CC8-888C5649C3C2}"/>
    <cellStyle name="แสดงผล 2 4 7" xfId="7997" xr:uid="{97DCE091-22AD-4AAE-9712-CB552FCF2F39}"/>
    <cellStyle name="แสดงผล 2 5" xfId="838" xr:uid="{E5F27C82-A85E-413E-A59A-7AE9F2D3E0A5}"/>
    <cellStyle name="แสดงผล 2 5 2" xfId="7399" xr:uid="{A703A667-61E9-4BAD-88A4-C68C2D54FD77}"/>
    <cellStyle name="แสดงผล 2 5 2 2" xfId="8232" xr:uid="{F0DEFA17-720C-4E3B-9DC6-83F8B2B86A31}"/>
    <cellStyle name="แสดงผล 2 5 3" xfId="7793" xr:uid="{C5A85F24-BF8E-42C2-A330-1417875E827C}"/>
    <cellStyle name="แสดงผล 2 5 3 2" xfId="8346" xr:uid="{49D083D2-4825-4366-98DC-A3BF7D300C74}"/>
    <cellStyle name="แสดงผล 2 5 4" xfId="7139" xr:uid="{30701838-EFAF-475E-B1B4-30211502F5DB}"/>
    <cellStyle name="แสดงผล 2 5 4 2" xfId="8186" xr:uid="{F5AD5528-CDE5-46D1-B23B-BA30C06C6F04}"/>
    <cellStyle name="แสดงผล 2 5 5" xfId="6638" xr:uid="{56F8D928-A749-41F3-81F7-E8FB2133A93D}"/>
    <cellStyle name="แสดงผล 2 5 5 2" xfId="8137" xr:uid="{2F2E6969-4375-4ED7-B074-66E189083C4E}"/>
    <cellStyle name="แสดงผล 2 5 6" xfId="1736" xr:uid="{883E0951-6B6D-4E3F-9763-03D46D34F0C2}"/>
    <cellStyle name="แสดงผล 2 5 7" xfId="7957" xr:uid="{7BA39E60-D312-447C-B789-09C03CF92750}"/>
    <cellStyle name="แสดงผล 2 6" xfId="1070" xr:uid="{C897DFD6-42CE-4586-9408-FBE8CC123E27}"/>
    <cellStyle name="แสดงผล 2 6 2" xfId="6418" xr:uid="{3ACE5657-1CF0-43B4-BAD7-50766DE045DF}"/>
    <cellStyle name="แสดงผล 2 6 3" xfId="8125" xr:uid="{0FD39BEC-A89C-4DCB-8548-0ECCFC49554A}"/>
    <cellStyle name="แสดงผล 2 7" xfId="937" xr:uid="{2FAD134F-B103-4F32-B141-E5B43A6A64BD}"/>
    <cellStyle name="แสดงผล 2 7 2" xfId="7230" xr:uid="{D252C96F-63FC-496F-AC8C-DC99A709D09C}"/>
    <cellStyle name="แสดงผล 2 7 3" xfId="8207" xr:uid="{E16BCA79-EFE5-40ED-9AB2-86F4871B0BF7}"/>
    <cellStyle name="แสดงผล 2 8" xfId="982" xr:uid="{0132CD59-D85D-4169-907E-C1B5705636AA}"/>
    <cellStyle name="แสดงผล 2 8 2" xfId="7671" xr:uid="{E1227D34-937A-477C-890A-960D1C418F85}"/>
    <cellStyle name="แสดงผล 2 8 3" xfId="8283" xr:uid="{6CDF6F5E-DFB6-4C9E-A0C5-0C44051D01B0}"/>
    <cellStyle name="แสดงผล 2 9" xfId="915" xr:uid="{6615208C-9C6B-40BC-846D-40B6908B96A0}"/>
    <cellStyle name="แสดงผล 2 9 2" xfId="7820" xr:uid="{5C1DA344-F923-4893-B0E4-E32EC580B480}"/>
    <cellStyle name="แสดงผล 2 9 3" xfId="8373" xr:uid="{2F806F99-03D7-44F0-B311-9C26913538C3}"/>
    <cellStyle name="แสดงผล 20" xfId="1508" xr:uid="{57848F62-0D1D-4991-A6A1-016F35145C89}"/>
    <cellStyle name="แสดงผล 21" xfId="1451" xr:uid="{5D6CA661-51B4-4402-9DAF-B11791AA196A}"/>
    <cellStyle name="แสดงผล 22" xfId="1514" xr:uid="{D0EA8EA9-56EE-416D-B6D4-75A19A67AA27}"/>
    <cellStyle name="แสดงผล 23" xfId="1608" xr:uid="{19939C5D-47D5-4654-BAD7-D84CB62FDDBE}"/>
    <cellStyle name="แสดงผล 3" xfId="582" xr:uid="{D4E20DEC-3414-4DF5-9831-55465E59258F}"/>
    <cellStyle name="แสดงผล 3 10" xfId="762" xr:uid="{145A51CD-8C29-4909-A3A8-7EFEE7148190}"/>
    <cellStyle name="แสดงผล 3 11" xfId="1103" xr:uid="{E4A0E32D-2841-42A1-937C-8FD153CD9B1F}"/>
    <cellStyle name="แสดงผล 3 12" xfId="716" xr:uid="{21ADDE61-CED3-4A81-8406-D6FC972396FB}"/>
    <cellStyle name="แสดงผล 3 13" xfId="825" xr:uid="{DC6DD911-E24F-4C2F-8A5D-9FC9ACF90129}"/>
    <cellStyle name="แสดงผล 3 14" xfId="1294" xr:uid="{C26268AD-92AC-446C-9D87-572A7DD0799E}"/>
    <cellStyle name="แสดงผล 3 15" xfId="1344" xr:uid="{C0E219CC-C6CA-4B0D-BFDF-2EB7EFC0877A}"/>
    <cellStyle name="แสดงผล 3 16" xfId="1354" xr:uid="{CDF4449E-778B-40EE-BC36-004B89AD6A6F}"/>
    <cellStyle name="แสดงผล 3 17" xfId="1228" xr:uid="{8916CBBF-DC48-4F9D-871D-A29AF203E6FC}"/>
    <cellStyle name="แสดงผล 3 18" xfId="1423" xr:uid="{BA89F822-785F-4290-BF02-A19CB7351BF1}"/>
    <cellStyle name="แสดงผล 3 19" xfId="714" xr:uid="{CDACE52F-436B-4407-82B4-A919E10066E7}"/>
    <cellStyle name="แสดงผล 3 2" xfId="1080" xr:uid="{6ED78440-7831-4D5B-B92D-05A83D37AECB}"/>
    <cellStyle name="แสดงผล 3 2 2" xfId="6272" xr:uid="{12BDF695-BBC0-4556-85B2-5DCCAB9253D0}"/>
    <cellStyle name="แสดงผล 3 2 3" xfId="8115" xr:uid="{B8E50DB6-91E8-4DE7-990E-3424E1083A2D}"/>
    <cellStyle name="แสดงผล 3 20" xfId="1456" xr:uid="{9657591E-AC7C-4BCC-B11D-0113DEF64711}"/>
    <cellStyle name="แสดงผล 3 21" xfId="1484" xr:uid="{44C5962B-7B62-4F4B-AC60-0237A7FE53CB}"/>
    <cellStyle name="แสดงผล 3 22" xfId="1469" xr:uid="{BF1737B9-32AF-4B14-B812-85BEA086CED9}"/>
    <cellStyle name="แสดงผล 3 23" xfId="893" xr:uid="{F34BA4CA-EC46-43AA-A644-163B604A0AAA}"/>
    <cellStyle name="แสดงผล 3 24" xfId="1362" xr:uid="{30E477F0-D2E0-441A-BE5E-9BB4348F1EDC}"/>
    <cellStyle name="แสดงผล 3 25" xfId="1417" xr:uid="{4723975E-114C-4D00-9230-48ADACBD5BC7}"/>
    <cellStyle name="แสดงผล 3 26" xfId="1437" xr:uid="{0D966DA0-B1B1-467E-ACEE-D9A1763946B1}"/>
    <cellStyle name="แสดงผล 3 27" xfId="1474" xr:uid="{1C158150-1711-4082-B4A0-147CBCE79B22}"/>
    <cellStyle name="แสดงผล 3 28" xfId="1428" xr:uid="{48579EDE-8805-4D5E-A7FF-73CEAB016356}"/>
    <cellStyle name="แสดงผล 3 29" xfId="1582" xr:uid="{E844914B-2F44-4D08-896B-8C2AB4F408BF}"/>
    <cellStyle name="แสดงผล 3 3" xfId="857" xr:uid="{6A25F4C0-88E8-4C31-ADB2-BAC7FE51B68A}"/>
    <cellStyle name="แสดงผล 3 3 2" xfId="6414" xr:uid="{A978BF75-2F96-4893-B33C-4C864BD1FD05}"/>
    <cellStyle name="แสดงผล 3 3 3" xfId="8124" xr:uid="{6C1D0278-5764-48B2-9D36-2DFFB8B51915}"/>
    <cellStyle name="แสดงผล 3 30" xfId="1577" xr:uid="{E0D7BA21-1271-49DF-B051-4E4C44F16884}"/>
    <cellStyle name="แสดงผล 3 4" xfId="758" xr:uid="{95A3E061-0D97-4FE7-8B83-46E3980BADF5}"/>
    <cellStyle name="แสดงผล 3 4 2" xfId="7218" xr:uid="{DB5FAD47-8BAD-4662-8F6B-89F2D23DD9B8}"/>
    <cellStyle name="แสดงผล 3 4 3" xfId="8198" xr:uid="{7AD85C99-A700-4E69-8067-E299DBD01936}"/>
    <cellStyle name="แสดงผล 3 5" xfId="943" xr:uid="{6C6C9129-FD43-47BC-B28B-B188685820EA}"/>
    <cellStyle name="แสดงผล 3 5 2" xfId="7131" xr:uid="{BCA856A4-53A5-4E02-887E-AC5943BF8B0C}"/>
    <cellStyle name="แสดงผล 3 5 3" xfId="8178" xr:uid="{20DA48B1-13E2-402C-92D4-30CE72CF4854}"/>
    <cellStyle name="แสดงผล 3 6" xfId="939" xr:uid="{CE4E4ABB-1DA3-4A9B-A0C6-58FD17563A0A}"/>
    <cellStyle name="แสดงผล 3 6 2" xfId="7136" xr:uid="{7A964375-639D-42B8-B8C6-FC6548086015}"/>
    <cellStyle name="แสดงผล 3 6 3" xfId="8183" xr:uid="{DFE791AA-7D93-49A9-B526-878E5F9E4C67}"/>
    <cellStyle name="แสดงผล 3 7" xfId="796" xr:uid="{2DC69409-DFB5-44B6-B07D-1EB05D267306}"/>
    <cellStyle name="แสดงผล 3 7 2" xfId="6241" xr:uid="{1F05F704-5FA6-43FD-9D7B-10C698A60933}"/>
    <cellStyle name="แสดงผล 3 7 3" xfId="8102" xr:uid="{5731869D-6673-4988-B3B7-0B8207F78A9E}"/>
    <cellStyle name="แสดงผล 3 8" xfId="946" xr:uid="{9A1B2679-B28B-41EF-B333-6F804B3E0FD7}"/>
    <cellStyle name="แสดงผล 3 9" xfId="934" xr:uid="{0B7AECB8-34C4-456D-8AF2-875E60C44614}"/>
    <cellStyle name="แสดงผล 4" xfId="966" xr:uid="{B14E24C9-9CA4-41FA-9549-B6CD2008A3BD}"/>
    <cellStyle name="แสดงผล 4 2" xfId="7435" xr:uid="{03D1E87A-EA13-4294-892D-01A125A2DDB9}"/>
    <cellStyle name="แสดงผล 4 2 2" xfId="8243" xr:uid="{FA7BB44B-EE1C-469B-9EC0-013131E1A953}"/>
    <cellStyle name="แสดงผล 4 3" xfId="7806" xr:uid="{34D88DCD-3903-4526-BC97-AA981F3008F1}"/>
    <cellStyle name="แสดงผล 4 3 2" xfId="8359" xr:uid="{B6493B3E-4178-4CA8-8B3C-1D609F8571C6}"/>
    <cellStyle name="แสดงผล 4 4" xfId="7785" xr:uid="{22B89296-B892-465C-A234-09970CB86C4A}"/>
    <cellStyle name="แสดงผล 4 4 2" xfId="8338" xr:uid="{FDFC0337-8C3C-49D2-B6C0-EDBF881E8034}"/>
    <cellStyle name="แสดงผล 4 5" xfId="6150" xr:uid="{31B4176B-61E0-4D11-B0A2-92D1DD768FB9}"/>
    <cellStyle name="แสดงผล 4 5 2" xfId="8095" xr:uid="{E178C2E9-A161-4A2A-9A55-532B74657061}"/>
    <cellStyle name="แสดงผล 4 6" xfId="1799" xr:uid="{115AA36F-A36A-45FF-86A0-EF4A0643532C}"/>
    <cellStyle name="แสดงผล 4 7" xfId="7963" xr:uid="{1F4FCFAD-17ED-4AED-B61A-B1048933F609}"/>
    <cellStyle name="แสดงผล 5" xfId="1155" xr:uid="{3FB980F4-B5A8-4879-BBF0-509DB636EE6E}"/>
    <cellStyle name="แสดงผล 5 2" xfId="6262" xr:uid="{E6087340-3934-4C76-B3E7-6613372BD3A2}"/>
    <cellStyle name="แสดงผล 5 3" xfId="8107" xr:uid="{E176AE5C-A881-404D-A54B-79D1B5E7DBBA}"/>
    <cellStyle name="แสดงผล 6" xfId="1114" xr:uid="{3384BF72-4367-4DC8-BEA6-822C5A5FC844}"/>
    <cellStyle name="แสดงผล 6 2" xfId="7142" xr:uid="{46814251-9568-4423-9555-75B22EA22778}"/>
    <cellStyle name="แสดงผล 6 3" xfId="8189" xr:uid="{7CBC06D6-929B-4078-A023-5210E6DFD059}"/>
    <cellStyle name="แสดงผล 7" xfId="834" xr:uid="{3FA3673C-2164-4BF0-9AC7-99ACAAD4BD62}"/>
    <cellStyle name="แสดงผล 7 2" xfId="7098" xr:uid="{DFC6EC1F-8517-43E4-9AC8-036793C979BA}"/>
    <cellStyle name="แสดงผล 7 3" xfId="8169" xr:uid="{47E8F14D-E723-4CB2-B1B4-2936D797ECB5}"/>
    <cellStyle name="แสดงผล 8" xfId="1216" xr:uid="{219200F4-0966-4F93-AB85-709F559FE21A}"/>
    <cellStyle name="แสดงผล 8 2" xfId="7325" xr:uid="{4D7220CE-8700-4EBF-9493-C932D7D7EDA8}"/>
    <cellStyle name="แสดงผล 8 3" xfId="8224" xr:uid="{2B15488B-7326-4BC7-ADAE-26940D53ADBB}"/>
    <cellStyle name="แสดงผล 9" xfId="867" xr:uid="{E008AAF3-D03D-41C3-8CD6-6992B18DC503}"/>
    <cellStyle name="การคำนวณ" xfId="417" xr:uid="{5EDB0F21-9B62-4FF2-BD5A-FA9FD75634BD}"/>
    <cellStyle name="การคำนวณ 10" xfId="734" xr:uid="{821E9618-BE43-415A-BF8B-FCB3ADE0519D}"/>
    <cellStyle name="การคำนวณ 11" xfId="769" xr:uid="{BCAEE544-86E9-404E-AD98-B2D7E1E5C0E3}"/>
    <cellStyle name="การคำนวณ 12" xfId="761" xr:uid="{0D4E0793-557C-47AB-A67C-5E5E0FFE5E23}"/>
    <cellStyle name="การคำนวณ 13" xfId="1393" xr:uid="{F222083A-1315-4983-939A-7CC485996FBA}"/>
    <cellStyle name="การคำนวณ 14" xfId="1424" xr:uid="{2F61F600-23C9-4A57-8C6F-0E75B7945914}"/>
    <cellStyle name="การคำนวณ 15" xfId="1480" xr:uid="{D9B8948F-AA3D-40E0-A28E-DDDFEF2A7E66}"/>
    <cellStyle name="การคำนวณ 16" xfId="1431" xr:uid="{B949EC61-FD83-4D61-8760-C4AE19731D74}"/>
    <cellStyle name="การคำนวณ 17" xfId="929" xr:uid="{8C601A97-29C5-4A62-8EAE-AD3D138FF050}"/>
    <cellStyle name="การคำนวณ 18" xfId="1069" xr:uid="{F8148434-C069-4C54-8EA5-389961E9640E}"/>
    <cellStyle name="การคำนวณ 19" xfId="1504" xr:uid="{0CA2A86D-2B1A-4D54-8EAF-FF3931D781DA}"/>
    <cellStyle name="การคำนวณ 2" xfId="595" xr:uid="{D6FE0066-73F6-4994-A453-633BF81F6C46}"/>
    <cellStyle name="การคำนวณ 2 10" xfId="1218" xr:uid="{E1B9C474-53AA-4F0E-A3D6-418C686D68EA}"/>
    <cellStyle name="การคำนวณ 2 11" xfId="1270" xr:uid="{9E1C29F4-A0E4-43E5-BF91-102EB82A2BD3}"/>
    <cellStyle name="การคำนวณ 2 12" xfId="899" xr:uid="{A72579D0-A1FD-4E74-822C-37C2AB907734}"/>
    <cellStyle name="การคำนวณ 2 13" xfId="975" xr:uid="{BFEDFBA7-4EDB-48A8-98D8-F0C0EC931DF0}"/>
    <cellStyle name="การคำนวณ 2 14" xfId="807" xr:uid="{AAB0314F-85DC-43D0-A35C-9672F84A8726}"/>
    <cellStyle name="การคำนวณ 2 15" xfId="775" xr:uid="{9FB4D982-4D8E-404F-8D87-663D626CAB17}"/>
    <cellStyle name="การคำนวณ 2 16" xfId="1229" xr:uid="{B00BEA90-1437-4267-9ED6-63D3DF1810B5}"/>
    <cellStyle name="การคำนวณ 2 17" xfId="1397" xr:uid="{897CA330-8C2F-44DE-818B-3D121FDFE9F1}"/>
    <cellStyle name="การคำนวณ 2 18" xfId="1411" xr:uid="{BD6B037D-72A6-4820-AC37-6797033FC443}"/>
    <cellStyle name="การคำนวณ 2 19" xfId="1206" xr:uid="{70AD1D0D-3B90-49F2-95C0-0EEDCFC08FC2}"/>
    <cellStyle name="การคำนวณ 2 2" xfId="1092" xr:uid="{C704FD8A-7E7A-4523-AA59-C3B17A667F99}"/>
    <cellStyle name="การคำนวณ 2 2 2" xfId="2188" xr:uid="{A5B9934C-94EF-4C6B-BD52-40907AFAC9F9}"/>
    <cellStyle name="การคำนวณ 2 2 2 2" xfId="7738" xr:uid="{541E55CF-2037-4B01-8346-34C1FFB17AFE}"/>
    <cellStyle name="การคำนวณ 2 2 2 2 2" xfId="8295" xr:uid="{9659B66B-EFBD-4BE9-83ED-EAF106F339FB}"/>
    <cellStyle name="การคำนวณ 2 2 2 3" xfId="7880" xr:uid="{B268A23F-B56A-44FB-AFEC-6E74B8516F30}"/>
    <cellStyle name="การคำนวณ 2 2 2 3 2" xfId="8433" xr:uid="{B19E73FF-EB44-4A6E-AB78-BAA5DA688E4B}"/>
    <cellStyle name="การคำนวณ 2 2 2 4" xfId="7914" xr:uid="{891D9151-119B-4459-9082-15FF57335779}"/>
    <cellStyle name="การคำนวณ 2 2 2 4 2" xfId="8467" xr:uid="{08BA8131-4EAD-4C04-B04C-66856A03D6EF}"/>
    <cellStyle name="การคำนวณ 2 2 2 5" xfId="8013" xr:uid="{9EC8312C-16E3-4687-920E-3D7998537D73}"/>
    <cellStyle name="การคำนวณ 2 2 3" xfId="7533" xr:uid="{B0861E21-3CB5-4996-9F83-0EA55C3B6916}"/>
    <cellStyle name="การคำนวณ 2 2 3 2" xfId="8253" xr:uid="{64611488-3808-4BFF-8418-00B3371FEA1D}"/>
    <cellStyle name="การคำนวณ 2 2 4" xfId="7826" xr:uid="{7E74282F-F78B-47E4-9822-CD7D2A8E9929}"/>
    <cellStyle name="การคำนวณ 2 2 4 2" xfId="8379" xr:uid="{FF7B5789-3112-46A8-B732-369FAA765164}"/>
    <cellStyle name="การคำนวณ 2 2 5" xfId="7819" xr:uid="{BDFE64A3-8840-443F-95BC-2825ABA70ABF}"/>
    <cellStyle name="การคำนวณ 2 2 5 2" xfId="8372" xr:uid="{58AB52ED-792D-4E3C-8012-DA1B3E1A5027}"/>
    <cellStyle name="การคำนวณ 2 2 6" xfId="1934" xr:uid="{C03EF97E-76F5-4561-8C47-A17D1F3B269B}"/>
    <cellStyle name="การคำนวณ 2 2 7" xfId="7973" xr:uid="{C888F0E9-7536-4369-9B93-18FD11EFA1B3}"/>
    <cellStyle name="การคำนวณ 2 20" xfId="1160" xr:uid="{708FFE71-E0F6-448A-B9C3-C37A2814AF98}"/>
    <cellStyle name="การคำนวณ 2 21" xfId="1442" xr:uid="{4C329E20-BA4C-47FA-9881-0250A3716D31}"/>
    <cellStyle name="การคำนวณ 2 22" xfId="1408" xr:uid="{2E516A29-7D4C-4CDB-9017-357A302C0E56}"/>
    <cellStyle name="การคำนวณ 2 23" xfId="1438" xr:uid="{CC905AAA-3B67-4B06-9ADC-C9802B27F393}"/>
    <cellStyle name="การคำนวณ 2 24" xfId="978" xr:uid="{AE230CF0-15CB-47E3-8BCA-479EBCDCC83B}"/>
    <cellStyle name="การคำนวณ 2 25" xfId="1222" xr:uid="{D5E58E9C-E899-453E-BDD9-B76C69284520}"/>
    <cellStyle name="การคำนวณ 2 26" xfId="752" xr:uid="{F367F79E-B188-4949-ACC6-2D86EA18070E}"/>
    <cellStyle name="การคำนวณ 2 27" xfId="1145" xr:uid="{89963762-545D-43E0-858D-49DE523071E7}"/>
    <cellStyle name="การคำนวณ 2 28" xfId="1045" xr:uid="{A31CB077-A73E-40EC-AD9B-37E4D4D92750}"/>
    <cellStyle name="การคำนวณ 2 29" xfId="1399" xr:uid="{B9405523-18A0-4FB5-9D8F-E1EA93D68D03}"/>
    <cellStyle name="การคำนวณ 2 3" xfId="844" xr:uid="{7D1B9733-EE45-4A33-A737-0EF2421BBD59}"/>
    <cellStyle name="การคำนวณ 2 3 2" xfId="2199" xr:uid="{00577FF8-1ADE-4706-917D-B27ABBDCC10D}"/>
    <cellStyle name="การคำนวณ 2 3 2 2" xfId="7748" xr:uid="{B217E080-E4EA-4EB9-90B4-EEA6A4A59F7F}"/>
    <cellStyle name="การคำนวณ 2 3 2 2 2" xfId="8305" xr:uid="{C5A1DC3E-3D55-413C-955E-1A0365800F53}"/>
    <cellStyle name="การคำนวณ 2 3 2 3" xfId="7891" xr:uid="{9F242D20-F430-4A4F-B573-5EC457A25140}"/>
    <cellStyle name="การคำนวณ 2 3 2 3 2" xfId="8444" xr:uid="{247C54B0-2442-4750-8803-4AEFC72ADBD7}"/>
    <cellStyle name="การคำนวณ 2 3 2 4" xfId="7924" xr:uid="{D7C2FAA3-CBA7-4FD2-B96D-AEE6CA25BF90}"/>
    <cellStyle name="การคำนวณ 2 3 2 4 2" xfId="8477" xr:uid="{B4C27813-8521-48F0-890F-D792740ED5FE}"/>
    <cellStyle name="การคำนวณ 2 3 2 5" xfId="8024" xr:uid="{21C52110-9BE9-424D-B4F8-98C132E0AC9E}"/>
    <cellStyle name="การคำนวณ 2 3 3" xfId="7575" xr:uid="{CBCF3BE3-E536-40DF-AF89-8B1A5DB3E457}"/>
    <cellStyle name="การคำนวณ 2 3 3 2" xfId="8264" xr:uid="{E59B888B-C529-4631-8672-531554F1E1D7}"/>
    <cellStyle name="การคำนวณ 2 3 4" xfId="7838" xr:uid="{FBF7A2D6-CF00-4125-AE9D-10D98A0A1532}"/>
    <cellStyle name="การคำนวณ 2 3 4 2" xfId="8391" xr:uid="{BF904A96-1C2F-483A-864B-9E968597AED4}"/>
    <cellStyle name="การคำนวณ 2 3 5" xfId="7049" xr:uid="{093310E5-55C1-40D9-B5F7-2DE66D4C81C3}"/>
    <cellStyle name="การคำนวณ 2 3 5 2" xfId="8162" xr:uid="{A63A6FF8-30E9-4E3B-A994-E40D030D664D}"/>
    <cellStyle name="การคำนวณ 2 3 6" xfId="1983" xr:uid="{544DF942-92D4-47FE-A613-93181B23CAD5}"/>
    <cellStyle name="การคำนวณ 2 3 7" xfId="7984" xr:uid="{4ECD7071-F4E2-43CD-8281-34296EEF8921}"/>
    <cellStyle name="การคำนวณ 2 30" xfId="1592" xr:uid="{1D60D3B5-9171-4F25-9D13-8145A3BBA799}"/>
    <cellStyle name="การคำนวณ 2 31" xfId="1562" xr:uid="{AF6B8851-4555-471F-B5E8-34BB2BCCB1EC}"/>
    <cellStyle name="การคำนวณ 2 4" xfId="1073" xr:uid="{32A35FEC-D314-48D2-BFBA-1FB3EF6D6BBE}"/>
    <cellStyle name="การคำนวณ 2 4 2" xfId="7653" xr:uid="{F5576D1B-EBD1-432D-9FE1-134A98C8D6D0}"/>
    <cellStyle name="การคำนวณ 2 4 2 2" xfId="8278" xr:uid="{E38D608C-9232-4E9F-995C-08B1DACC6F04}"/>
    <cellStyle name="การคำนวณ 2 4 3" xfId="7858" xr:uid="{25D8458D-8E3C-4007-971A-07394B3C2529}"/>
    <cellStyle name="การคำนวณ 2 4 3 2" xfId="8411" xr:uid="{65071E80-7310-4CF4-9CAE-75B1F4E36F89}"/>
    <cellStyle name="การคำนวณ 2 4 4" xfId="7412" xr:uid="{0338FF36-4694-403D-8FC0-80171FCF9357}"/>
    <cellStyle name="การคำนวณ 2 4 4 2" xfId="8235" xr:uid="{65D97584-60D0-43D8-8D16-82EE1A9EDD73}"/>
    <cellStyle name="การคำนวณ 2 4 5" xfId="6933" xr:uid="{87C8F09C-44EA-4CE9-A6CE-CB5C2AE75FD9}"/>
    <cellStyle name="การคำนวณ 2 4 5 2" xfId="8149" xr:uid="{88C27A49-4EB7-4530-B840-2F9C5ADDE621}"/>
    <cellStyle name="การคำนวณ 2 4 6" xfId="2070" xr:uid="{FBB0CF39-A9F0-4881-AB52-879839637AFC}"/>
    <cellStyle name="การคำนวณ 2 4 7" xfId="7998" xr:uid="{C76B263B-2E4E-4005-B11E-01D85B452007}"/>
    <cellStyle name="การคำนวณ 2 5" xfId="863" xr:uid="{FCC11A9C-B6CE-4840-848A-0176AABC8345}"/>
    <cellStyle name="การคำนวณ 2 5 2" xfId="7391" xr:uid="{FDBE7737-5740-4574-8B92-D52967BC57D8}"/>
    <cellStyle name="การคำนวณ 2 5 2 2" xfId="8227" xr:uid="{5EBFEC88-6B9F-465F-AA9C-9968699A6DD4}"/>
    <cellStyle name="การคำนวณ 2 5 3" xfId="7788" xr:uid="{3C9D107B-15F1-481A-B01D-C0C4DBAA3A83}"/>
    <cellStyle name="การคำนวณ 2 5 3 2" xfId="8341" xr:uid="{C8A5EA68-8BEA-4D00-B922-3B1C48FE104D}"/>
    <cellStyle name="การคำนวณ 2 5 4" xfId="7773" xr:uid="{536FF2A4-1444-4255-8AE2-391F0C3D9FA8}"/>
    <cellStyle name="การคำนวณ 2 5 4 2" xfId="8326" xr:uid="{BBB5C558-6F90-45C0-B535-F3904F225BCD}"/>
    <cellStyle name="การคำนวณ 2 5 5" xfId="6630" xr:uid="{96DD964A-292E-44F4-BED0-CA45977CAE05}"/>
    <cellStyle name="การคำนวณ 2 5 5 2" xfId="8132" xr:uid="{1D1A2CC2-346B-4435-9E43-CF84FDE18E21}"/>
    <cellStyle name="การคำนวณ 2 5 6" xfId="1728" xr:uid="{BC801A0D-E840-4B66-A0B3-D822E48AE43E}"/>
    <cellStyle name="การคำนวณ 2 5 7" xfId="7952" xr:uid="{0CD3949E-8665-4320-B9F7-2C597AAF5836}"/>
    <cellStyle name="การคำนวณ 2 6" xfId="780" xr:uid="{DF9F61B4-2249-4114-9C9C-52184E7567C5}"/>
    <cellStyle name="การคำนวณ 2 6 2" xfId="7231" xr:uid="{4A93825B-35A2-42A0-AA16-409A3FFBF440}"/>
    <cellStyle name="การคำนวณ 2 6 3" xfId="8208" xr:uid="{0C918765-1F0B-4EA6-B748-380FD401591E}"/>
    <cellStyle name="การคำนวณ 2 7" xfId="920" xr:uid="{2DFC0602-774E-4782-BBD9-D4130C50124B}"/>
    <cellStyle name="การคำนวณ 2 7 2" xfId="7251" xr:uid="{47C3B129-3A7F-465F-8257-F468518865A2}"/>
    <cellStyle name="การคำนวณ 2 7 3" xfId="8214" xr:uid="{BBC50253-6A7D-4D15-AA38-DFED2F3C8BF1}"/>
    <cellStyle name="การคำนวณ 2 8" xfId="1049" xr:uid="{EBFCAC41-708E-4AFE-BD9F-B32A61260796}"/>
    <cellStyle name="การคำนวณ 2 8 2" xfId="7849" xr:uid="{1601A492-BC09-4112-9D69-30517475662D}"/>
    <cellStyle name="การคำนวณ 2 8 3" xfId="8402" xr:uid="{7E0F2625-FC4D-4624-9ADA-6ED9AA7444F0}"/>
    <cellStyle name="การคำนวณ 2 9" xfId="953" xr:uid="{AEE1EBF0-1B3D-4406-AB67-98376DFF2510}"/>
    <cellStyle name="การคำนวณ 20" xfId="1510" xr:uid="{E7D18B11-0AA4-43A2-B89F-430ED26267FD}"/>
    <cellStyle name="การคำนวณ 21" xfId="1326" xr:uid="{741DF199-78E0-4654-8732-ECBC3D725411}"/>
    <cellStyle name="การคำนวณ 22" xfId="797" xr:uid="{9B244BA3-265A-47BB-8805-B7CEC5894852}"/>
    <cellStyle name="การคำนวณ 23" xfId="1575" xr:uid="{82F87F8A-56CC-4EA5-8D39-2280E96DD137}"/>
    <cellStyle name="การคำนวณ 3" xfId="580" xr:uid="{A28E226C-B231-4199-8BAF-D93FED7F31CF}"/>
    <cellStyle name="การคำนวณ 3 10" xfId="1041" xr:uid="{BA617B08-B3FB-46DC-B99B-1116279AD510}"/>
    <cellStyle name="การคำนวณ 3 11" xfId="1269" xr:uid="{BE25020A-989D-4031-9A12-2326068A2C88}"/>
    <cellStyle name="การคำนวณ 3 12" xfId="897" xr:uid="{618A7597-A1FB-4E65-A75E-265473D0A900}"/>
    <cellStyle name="การคำนวณ 3 13" xfId="1240" xr:uid="{6F321C7A-B922-4E2B-8E26-7EA5E59B6795}"/>
    <cellStyle name="การคำนวณ 3 14" xfId="968" xr:uid="{A4572429-3F70-4B8C-A9B0-C1A822D1BA3E}"/>
    <cellStyle name="การคำนวณ 3 15" xfId="1151" xr:uid="{B25D9EDA-FACA-4296-9F89-B8E58D4687C9}"/>
    <cellStyle name="การคำนวณ 3 16" xfId="960" xr:uid="{01A8CE6F-CFAE-4817-9CDE-5576F0CA6132}"/>
    <cellStyle name="การคำนวณ 3 17" xfId="1400" xr:uid="{4222B6E8-CE3F-45B0-AB30-77192B13064C}"/>
    <cellStyle name="การคำนวณ 3 18" xfId="1436" xr:uid="{471A8640-1A8B-49DB-B916-341979AABE0F}"/>
    <cellStyle name="การคำนวณ 3 19" xfId="865" xr:uid="{B3011DEE-DDD8-46C8-9C29-E6604CA7616D}"/>
    <cellStyle name="การคำนวณ 3 2" xfId="1078" xr:uid="{664A1D8D-43F3-4BFB-B0D0-92F1718F4EFE}"/>
    <cellStyle name="การคำนวณ 3 2 2" xfId="6270" xr:uid="{5A41FFBE-0557-4DB0-9CBA-7B4D186A58F3}"/>
    <cellStyle name="การคำนวณ 3 2 3" xfId="8113" xr:uid="{1C839A88-D10C-462D-A042-53C362D62281}"/>
    <cellStyle name="การคำนวณ 3 20" xfId="1277" xr:uid="{DD971DE3-A8FF-4FE6-A767-816AF45680FB}"/>
    <cellStyle name="การคำนวณ 3 21" xfId="1100" xr:uid="{4103BF87-B0BB-4A03-82DD-9719EFB50EC5}"/>
    <cellStyle name="การคำนวณ 3 22" xfId="1333" xr:uid="{E44C6F01-498B-4437-B481-73BBC1A2D096}"/>
    <cellStyle name="การคำนวณ 3 23" xfId="1453" xr:uid="{22D3E0D2-68BB-43D6-920E-756E35800E92}"/>
    <cellStyle name="การคำนวณ 3 24" xfId="1404" xr:uid="{15D4589C-95E9-494E-A4B2-588F914848AD}"/>
    <cellStyle name="การคำนวณ 3 25" xfId="1107" xr:uid="{492E40E5-BC7D-4827-B857-EF2A24D5CACE}"/>
    <cellStyle name="การคำนวณ 3 26" xfId="1500" xr:uid="{698E9CF5-DCC3-4DF6-A47D-370134CE0067}"/>
    <cellStyle name="การคำนวณ 3 27" xfId="1010" xr:uid="{2E7364C3-29C7-4C5A-BFF8-BB8F34E6F316}"/>
    <cellStyle name="การคำนวณ 3 28" xfId="1415" xr:uid="{897692F7-0A83-449C-A7ED-415C51B45BFA}"/>
    <cellStyle name="การคำนวณ 3 29" xfId="1580" xr:uid="{32ACF820-2436-4681-A987-7D8ACD346301}"/>
    <cellStyle name="การคำนวณ 3 3" xfId="859" xr:uid="{C718CF58-88BC-443F-82AE-F39D0EDC0353}"/>
    <cellStyle name="การคำนวณ 3 3 2" xfId="7216" xr:uid="{A5474567-FDAF-4BAE-9D5D-3E86648643AB}"/>
    <cellStyle name="การคำนวณ 3 3 3" xfId="8196" xr:uid="{B610230D-BBE8-438F-8263-B8B434E26E16}"/>
    <cellStyle name="การคำนวณ 3 30" xfId="1605" xr:uid="{181E48C8-8FCA-482D-968C-1A7FC94F9AE6}"/>
    <cellStyle name="การคำนวณ 3 4" xfId="1059" xr:uid="{749F75B5-1E90-447B-92F2-F18EC6C4AC85}"/>
    <cellStyle name="การคำนวณ 3 4 2" xfId="7252" xr:uid="{18FD404F-CF67-4CE7-98A6-94ACAE323D9F}"/>
    <cellStyle name="การคำนวณ 3 4 3" xfId="8215" xr:uid="{A5240DF3-2F2D-4E9D-92DF-76EB2693A91A}"/>
    <cellStyle name="การคำนวณ 3 5" xfId="1139" xr:uid="{A26FB20E-5390-4919-9D32-70608EA4AE90}"/>
    <cellStyle name="การคำนวณ 3 5 2" xfId="7870" xr:uid="{7FA9A718-8CCC-4148-B701-D9F5271D7803}"/>
    <cellStyle name="การคำนวณ 3 5 3" xfId="8423" xr:uid="{8A43162F-04B7-4BBD-B042-6D0CC24A09A4}"/>
    <cellStyle name="การคำนวณ 3 6" xfId="789" xr:uid="{56AE4A1F-C102-42AC-B63E-B0AFC2D531D1}"/>
    <cellStyle name="การคำนวณ 3 6 2" xfId="6239" xr:uid="{FF7C0D46-92A0-4BD4-B4BD-F11D513296DF}"/>
    <cellStyle name="การคำนวณ 3 6 3" xfId="8100" xr:uid="{81B9A637-8BB9-41FC-A9AD-550F42F70A37}"/>
    <cellStyle name="การคำนวณ 3 7" xfId="826" xr:uid="{10FEED18-62CF-4D59-967A-A4D71B199E64}"/>
    <cellStyle name="การคำนวณ 3 8" xfId="1004" xr:uid="{B92E3859-6483-4275-9A23-041CADCCCD58}"/>
    <cellStyle name="การคำนวณ 3 9" xfId="961" xr:uid="{106A9755-32BC-4908-A1CD-91938551B33D}"/>
    <cellStyle name="การคำนวณ 4" xfId="967" xr:uid="{961B9722-8ECF-4242-AAAE-394458CBB724}"/>
    <cellStyle name="การคำนวณ 4 2" xfId="6695" xr:uid="{984196FE-DA6E-443C-862D-BBD95847A076}"/>
    <cellStyle name="การคำนวณ 4 2 2" xfId="8142" xr:uid="{CA2792E2-A6A4-4F92-8040-7225EA9FAAF9}"/>
    <cellStyle name="การคำนวณ 4 3" xfId="7434" xr:uid="{600ADAC6-80E0-49B9-934E-B96E69ADB57B}"/>
    <cellStyle name="การคำนวณ 4 3 2" xfId="8242" xr:uid="{7AB5E6ED-C83F-42C6-9DAF-453407A7B065}"/>
    <cellStyle name="การคำนวณ 4 4" xfId="7805" xr:uid="{AA01AB60-B8D4-477C-82D9-DF7FB2E54ACA}"/>
    <cellStyle name="การคำนวณ 4 4 2" xfId="8358" xr:uid="{6C586440-CE79-4520-AF4F-9D8D7B65BE6E}"/>
    <cellStyle name="การคำนวณ 4 5" xfId="7772" xr:uid="{8BADDD58-1C65-4A1C-B633-0F69EB788024}"/>
    <cellStyle name="การคำนวณ 4 5 2" xfId="8325" xr:uid="{A6A8E5C9-A60B-4E2C-B35A-256DF6CBFC47}"/>
    <cellStyle name="การคำนวณ 4 6" xfId="6151" xr:uid="{F716D77A-97BF-40FC-B5C1-BFF73F30F489}"/>
    <cellStyle name="การคำนวณ 4 6 2" xfId="8096" xr:uid="{4CBB84EA-8BA0-4C53-AA27-E139FCD44E1C}"/>
    <cellStyle name="การคำนวณ 4 7" xfId="1798" xr:uid="{7B3AF212-8A75-44FE-9191-C3B61CA9BFBB}"/>
    <cellStyle name="การคำนวณ 4 8" xfId="7962" xr:uid="{B3A563C3-92BA-4816-AEB1-3D6A7D9B896F}"/>
    <cellStyle name="การคำนวณ 5" xfId="1032" xr:uid="{06DFC0C8-B99D-4EB7-8FCB-C51C106DEFA4}"/>
    <cellStyle name="การคำนวณ 5 2" xfId="6263" xr:uid="{B9CDD376-B78B-43A2-8ABD-EE4F45C50E18}"/>
    <cellStyle name="การคำนวณ 5 3" xfId="8108" xr:uid="{947EF28E-2012-4CB4-879F-417D2F0FD794}"/>
    <cellStyle name="การคำนวณ 6" xfId="1179" xr:uid="{A8026DAD-5403-49CB-86B8-8E14F4D033BE}"/>
    <cellStyle name="การคำนวณ 6 2" xfId="7143" xr:uid="{75296DEE-EC62-45B2-BCCC-0776CD6824D3}"/>
    <cellStyle name="การคำนวณ 6 3" xfId="8190" xr:uid="{D76E0536-F580-4160-93E7-8311E4A5BEC9}"/>
    <cellStyle name="การคำนวณ 7" xfId="1201" xr:uid="{42082E90-1B4F-4414-BC04-76DF4D70DB13}"/>
    <cellStyle name="การคำนวณ 7 2" xfId="7056" xr:uid="{CDA9D341-7B20-434F-B338-88E535725C86}"/>
    <cellStyle name="การคำนวณ 7 3" xfId="8164" xr:uid="{2DEF6EA6-3B13-424D-B081-3E1F04FFC808}"/>
    <cellStyle name="การคำนวณ 8" xfId="1220" xr:uid="{30CB0527-3166-429F-B724-018D673FE5D1}"/>
    <cellStyle name="การคำนวณ 8 2" xfId="7324" xr:uid="{854625E3-BB54-455C-B29A-96647E99760F}"/>
    <cellStyle name="การคำนวณ 8 3" xfId="8223" xr:uid="{F615AF8E-32CE-46AA-94E0-1E533D797049}"/>
    <cellStyle name="การคำนวณ 9" xfId="1238" xr:uid="{7E787EF7-6642-4956-A97A-8562A1E91CB2}"/>
    <cellStyle name="ข้อความเตือน" xfId="418" xr:uid="{8A2C617C-121D-4548-846B-260EFE4B3A87}"/>
    <cellStyle name="ข้อความอธิบาย" xfId="419" xr:uid="{5EB7A507-CFB1-438A-9B4A-9CA8B3893C61}"/>
    <cellStyle name="ค่าธรรมเนียม" xfId="420" xr:uid="{8C2918C9-0757-4DD3-AF76-9C19876A4EA2}"/>
    <cellStyle name="ชื่อเรื่อง" xfId="421" xr:uid="{19FC1560-77E8-4694-9413-6FF34C12282D}"/>
    <cellStyle name="ณfน๔_NTCณ๘ป๙ (2)" xfId="422" xr:uid="{A5B8B28E-0705-4AE9-8A18-12AB7E8B9A82}"/>
    <cellStyle name="ดี" xfId="423" xr:uid="{2E199BFA-6124-4226-AE04-C5F620287F48}"/>
    <cellStyle name="ตามการเชื่อมโยงหลายมิติ" xfId="424" xr:uid="{1076512E-75B9-407D-A32C-377824A2288D}"/>
    <cellStyle name="ตามการเชื่อมโยงหลายมิติ 2" xfId="5907" xr:uid="{1DC48159-382E-4C6A-B631-34C4B80B043E}"/>
    <cellStyle name="ตามการเชื่อมโยงหลายมิติ 3" xfId="4286" xr:uid="{F4E8A5A4-3675-4BDD-993C-89A9732831A2}"/>
    <cellStyle name="น้บะภฒ_95" xfId="425" xr:uid="{27C4ACF3-EE06-42DA-AE5B-577AC16F7911}"/>
    <cellStyle name="ปกติ 2" xfId="4287" xr:uid="{1A992DCF-602D-409A-9289-FC456AC501C7}"/>
    <cellStyle name="ปกติ 2 2" xfId="4288" xr:uid="{691F10A6-5CBC-4F65-B0F3-F3D871D04137}"/>
    <cellStyle name="ปกติ 3" xfId="4289" xr:uid="{863F2086-63B8-45AC-B7B7-4B1F9B49765A}"/>
    <cellStyle name="ปกติ_%Target 5 M.20052" xfId="4290" xr:uid="{0D8AB7E8-F3E0-4FAE-9972-4B20F18BF494}"/>
    <cellStyle name="ป้อนค่า" xfId="426" xr:uid="{6DB60371-A356-423A-AE77-AD7180D28E63}"/>
    <cellStyle name="ป้อนค่า 10" xfId="777" xr:uid="{A94E0C8F-322E-4F46-907F-2F7F8F5DE6C6}"/>
    <cellStyle name="ป้อนค่า 11" xfId="994" xr:uid="{0C422272-D037-4E68-B98F-ED13180F1EE7}"/>
    <cellStyle name="ป้อนค่า 12" xfId="1169" xr:uid="{9A9F56EC-87E9-44FB-B603-EBA8766CF762}"/>
    <cellStyle name="ป้อนค่า 13" xfId="1263" xr:uid="{BA3D1447-2E0B-495F-98AB-C4FFF2B6AF7D}"/>
    <cellStyle name="ป้อนค่า 14" xfId="1420" xr:uid="{0DA4C16D-C436-4B23-B828-D6545C369D56}"/>
    <cellStyle name="ป้อนค่า 15" xfId="963" xr:uid="{381D400E-9B1C-4D52-8DD9-7426F7AB10DD}"/>
    <cellStyle name="ป้อนค่า 16" xfId="1426" xr:uid="{3388413A-540E-495F-9F6D-D1765D75AD83}"/>
    <cellStyle name="ป้อนค่า 17" xfId="926" xr:uid="{E6EB6BC7-06B7-4E7E-B5C0-BC290A83BA3B}"/>
    <cellStyle name="ป้อนค่า 18" xfId="1168" xr:uid="{D0A88522-7BF1-4DFF-B21A-427B85A4DA00}"/>
    <cellStyle name="ป้อนค่า 19" xfId="1493" xr:uid="{C76A4EBF-6F73-4171-A961-70E2BEB4CBBF}"/>
    <cellStyle name="ป้อนค่า 2" xfId="596" xr:uid="{7712C4FE-2C99-489E-9CD0-528F0DB73976}"/>
    <cellStyle name="ป้อนค่า 2 10" xfId="718" xr:uid="{AAFE1F24-3D3E-47FF-97E2-A8655521E9D8}"/>
    <cellStyle name="ป้อนค่า 2 11" xfId="917" xr:uid="{971758FC-1A6A-46C0-A46B-58E1352EFB6F}"/>
    <cellStyle name="ป้อนค่า 2 12" xfId="921" xr:uid="{AD2C8693-7640-4C93-8E8F-EC369BEFDB47}"/>
    <cellStyle name="ป้อนค่า 2 13" xfId="1063" xr:uid="{BC02B14E-9647-432B-B2F7-427841211982}"/>
    <cellStyle name="ป้อนค่า 2 14" xfId="1289" xr:uid="{DC44363E-BEEC-437B-85F0-B6743FD205B5}"/>
    <cellStyle name="ป้อนค่า 2 15" xfId="1144" xr:uid="{AFD78041-E115-45FD-9AFF-3EAC60A82DB2}"/>
    <cellStyle name="ป้อนค่า 2 16" xfId="1381" xr:uid="{4808F504-7382-40C4-9C6D-A01D8B94FD09}"/>
    <cellStyle name="ป้อนค่า 2 17" xfId="1156" xr:uid="{3700C702-AAF3-415D-AE50-579636E35684}"/>
    <cellStyle name="ป้อนค่า 2 18" xfId="904" xr:uid="{CF347B2A-EBE9-4666-B6B8-33EC0315254B}"/>
    <cellStyle name="ป้อนค่า 2 19" xfId="1398" xr:uid="{C9DAB228-6B08-4B49-8A97-0FAFAD6F8A7E}"/>
    <cellStyle name="ป้อนค่า 2 2" xfId="1093" xr:uid="{2BFE68B9-C6D3-46ED-8555-3D79CF400307}"/>
    <cellStyle name="ป้อนค่า 2 2 2" xfId="2190" xr:uid="{4412CAD0-64B0-4C33-990B-423EA702F1D2}"/>
    <cellStyle name="ป้อนค่า 2 2 2 2" xfId="7740" xr:uid="{8D0E2CD3-3A37-418C-8ACB-BAF9841959DE}"/>
    <cellStyle name="ป้อนค่า 2 2 2 2 2" xfId="8297" xr:uid="{4C8EEAF0-5864-44E4-84A6-48F4C42FFE10}"/>
    <cellStyle name="ป้อนค่า 2 2 2 3" xfId="7882" xr:uid="{01CA51CD-F432-4A23-891F-6608F1551EA4}"/>
    <cellStyle name="ป้อนค่า 2 2 2 3 2" xfId="8435" xr:uid="{4E299981-303D-4CDB-8B28-DD9E960A9E5F}"/>
    <cellStyle name="ป้อนค่า 2 2 2 4" xfId="7916" xr:uid="{CB898509-29DE-47CE-A45A-ECCA29FB1497}"/>
    <cellStyle name="ป้อนค่า 2 2 2 4 2" xfId="8469" xr:uid="{B056E43A-01E4-4987-BA94-869611001D7E}"/>
    <cellStyle name="ป้อนค่า 2 2 2 5" xfId="8015" xr:uid="{3734B441-9BEF-4D6C-BB26-E5E1887CD37C}"/>
    <cellStyle name="ป้อนค่า 2 2 3" xfId="7535" xr:uid="{740DD13E-CB4C-4213-8947-2853708681E8}"/>
    <cellStyle name="ป้อนค่า 2 2 3 2" xfId="8255" xr:uid="{474DB064-4FB1-4710-97D0-B134457F35C7}"/>
    <cellStyle name="ป้อนค่า 2 2 4" xfId="7828" xr:uid="{1C55A2E7-B262-41A3-9CE4-27C932B3B675}"/>
    <cellStyle name="ป้อนค่า 2 2 4 2" xfId="8381" xr:uid="{6C76F4C1-0443-4926-AC52-D9BB2F8EA71D}"/>
    <cellStyle name="ป้อนค่า 2 2 5" xfId="7250" xr:uid="{952D7A75-4D20-4B32-9752-17AEF192E7F9}"/>
    <cellStyle name="ป้อนค่า 2 2 5 2" xfId="8213" xr:uid="{1AA9CCB2-72FE-4B89-99D9-CFE91B202E64}"/>
    <cellStyle name="ป้อนค่า 2 2 6" xfId="1936" xr:uid="{A2E66FF2-BA2D-45B7-8EF7-57C886A424D6}"/>
    <cellStyle name="ป้อนค่า 2 2 7" xfId="7975" xr:uid="{B4151AA2-F790-4C82-B6FD-8943A4597FAC}"/>
    <cellStyle name="ป้อนค่า 2 20" xfId="1328" xr:uid="{D1A0CE4C-3A2F-42AE-A2DB-90914FD58F05}"/>
    <cellStyle name="ป้อนค่า 2 21" xfId="1056" xr:uid="{BE84A6E0-107C-467A-80D0-445A378BF33C}"/>
    <cellStyle name="ป้อนค่า 2 22" xfId="1365" xr:uid="{11284528-5752-4AD1-90D5-F04AB931B6DC}"/>
    <cellStyle name="ป้อนค่า 2 23" xfId="1472" xr:uid="{D8196F8E-6C29-4D17-9B5D-EDC36DB2C753}"/>
    <cellStyle name="ป้อนค่า 2 24" xfId="1460" xr:uid="{DC03D24A-4662-4D7B-87B6-8235FBC84D27}"/>
    <cellStyle name="ป้อนค่า 2 25" xfId="1475" xr:uid="{4D8F718F-0EC8-4A7C-B753-C532FC4FA447}"/>
    <cellStyle name="ป้อนค่า 2 26" xfId="932" xr:uid="{26CFE86B-5B88-4E4C-BFB4-BCFFFEAB10D3}"/>
    <cellStyle name="ป้อนค่า 2 27" xfId="754" xr:uid="{2077747D-2A1B-447D-8BD0-C439456A7C56}"/>
    <cellStyle name="ป้อนค่า 2 28" xfId="1038" xr:uid="{FB2EFC92-9B83-4548-8EFE-0B1F0CD724D4}"/>
    <cellStyle name="ป้อนค่า 2 29" xfId="759" xr:uid="{0EDD2546-EA68-4A00-A642-C149B2C577E0}"/>
    <cellStyle name="ป้อนค่า 2 3" xfId="843" xr:uid="{78C67993-B0FD-4908-B1AB-01D570ACC3B9}"/>
    <cellStyle name="ป้อนค่า 2 3 2" xfId="2201" xr:uid="{39ED50AF-E0AB-42E1-9845-A7B7F4A33DA8}"/>
    <cellStyle name="ป้อนค่า 2 3 2 2" xfId="7750" xr:uid="{06DAD303-518F-4AD7-A06E-4CECAE32E436}"/>
    <cellStyle name="ป้อนค่า 2 3 2 2 2" xfId="8307" xr:uid="{D46B8954-DE0F-4826-9925-7E5CBC073F19}"/>
    <cellStyle name="ป้อนค่า 2 3 2 3" xfId="7893" xr:uid="{D5D1783C-57B0-4881-A923-02D5EBC2EBCD}"/>
    <cellStyle name="ป้อนค่า 2 3 2 3 2" xfId="8446" xr:uid="{73AC36B3-8B8F-431D-934B-06CC7BAA6B32}"/>
    <cellStyle name="ป้อนค่า 2 3 2 4" xfId="7926" xr:uid="{0DC99FC0-259C-4602-9857-8B9C946D428B}"/>
    <cellStyle name="ป้อนค่า 2 3 2 4 2" xfId="8479" xr:uid="{D31602F5-00F2-4B25-B204-F5FB3D14B1FC}"/>
    <cellStyle name="ป้อนค่า 2 3 2 5" xfId="8026" xr:uid="{70AB17CA-B1A5-411A-A19D-553BF6A5B9F0}"/>
    <cellStyle name="ป้อนค่า 2 3 3" xfId="7577" xr:uid="{22B9BA75-F3F9-4DC8-98D8-8DBEB6E8E357}"/>
    <cellStyle name="ป้อนค่า 2 3 3 2" xfId="8266" xr:uid="{F6539FA6-B120-47E0-931C-4E87E28160E4}"/>
    <cellStyle name="ป้อนค่า 2 3 4" xfId="7840" xr:uid="{E274FA5C-941D-4268-B0D2-DD5200967A54}"/>
    <cellStyle name="ป้อนค่า 2 3 4 2" xfId="8393" xr:uid="{DEAEE9CD-4CB4-4FBA-B3E3-F253D343AED0}"/>
    <cellStyle name="ป้อนค่า 2 3 5" xfId="7452" xr:uid="{7952EBF6-8DA6-47D7-B2B1-0706A34AA2F0}"/>
    <cellStyle name="ป้อนค่า 2 3 5 2" xfId="8247" xr:uid="{B0A5F40F-D247-4C6B-9FE4-6EE7273367D4}"/>
    <cellStyle name="ป้อนค่า 2 3 6" xfId="1985" xr:uid="{3A64D800-A983-4B13-86D2-5160A54CC42A}"/>
    <cellStyle name="ป้อนค่า 2 3 7" xfId="7986" xr:uid="{1173F2EC-EA8B-4BD6-BD00-627DA7E5973A}"/>
    <cellStyle name="ป้อนค่า 2 30" xfId="1593" xr:uid="{6037C62E-AB5B-480D-869B-C97BAB9C97DF}"/>
    <cellStyle name="ป้อนค่า 2 31" xfId="1561" xr:uid="{D7B30F79-170F-43BD-97E0-B6D029B21D55}"/>
    <cellStyle name="ป้อนค่า 2 4" xfId="721" xr:uid="{CE3B032D-AB7C-42B8-92EC-4A4A475B839C}"/>
    <cellStyle name="ป้อนค่า 2 4 2" xfId="7654" xr:uid="{FB08F2DA-18A7-47A6-AA37-0E14118AAA05}"/>
    <cellStyle name="ป้อนค่า 2 4 2 2" xfId="8279" xr:uid="{6B1313BC-BACA-4CD8-9BAC-D81A5567FEA4}"/>
    <cellStyle name="ป้อนค่า 2 4 3" xfId="7859" xr:uid="{370A0D5C-58AF-41AE-912E-6EABD24F2703}"/>
    <cellStyle name="ป้อนค่า 2 4 3 2" xfId="8412" xr:uid="{3A420138-6C15-4CB6-B48B-82C9FE2F899B}"/>
    <cellStyle name="ป้อนค่า 2 4 4" xfId="7777" xr:uid="{DB045DB9-8F4F-489E-8080-D1E0FE693853}"/>
    <cellStyle name="ป้อนค่า 2 4 4 2" xfId="8330" xr:uid="{4772EAD4-1775-4718-90A7-46FF3033E386}"/>
    <cellStyle name="ป้อนค่า 2 4 5" xfId="6934" xr:uid="{7030DA54-56B2-4287-BD1E-9AB03FD3C135}"/>
    <cellStyle name="ป้อนค่า 2 4 5 2" xfId="8150" xr:uid="{0ECB1529-1ADB-410A-AD5E-46F557397FF0}"/>
    <cellStyle name="ป้อนค่า 2 4 6" xfId="2071" xr:uid="{FD3201EF-B8D8-45DF-AE47-A95E85727215}"/>
    <cellStyle name="ป้อนค่า 2 4 7" xfId="7999" xr:uid="{919B060F-8EEE-4401-8B3C-3E421A1577CC}"/>
    <cellStyle name="ป้อนค่า 2 5" xfId="993" xr:uid="{7B9A4E03-8300-4037-9A83-962B75C91890}"/>
    <cellStyle name="ป้อนค่า 2 5 2" xfId="7398" xr:uid="{71DDBC46-80E7-444C-8452-42BBDE5E0B4B}"/>
    <cellStyle name="ป้อนค่า 2 5 2 2" xfId="8231" xr:uid="{6FBF4DEF-FEB6-455C-AD11-6241ED560178}"/>
    <cellStyle name="ป้อนค่า 2 5 3" xfId="7792" xr:uid="{43D13BC1-A31C-4E1E-9690-27BBE898FC2E}"/>
    <cellStyle name="ป้อนค่า 2 5 3 2" xfId="8345" xr:uid="{E864357E-B23F-4D0B-8C40-0E43AF1ADC0B}"/>
    <cellStyle name="ป้อนค่า 2 5 4" xfId="7138" xr:uid="{15E5C903-419B-4627-B56F-9E9F1B21531C}"/>
    <cellStyle name="ป้อนค่า 2 5 4 2" xfId="8185" xr:uid="{554F75EE-2D55-42FF-8675-F2AAAA0E4A9C}"/>
    <cellStyle name="ป้อนค่า 2 5 5" xfId="6637" xr:uid="{BED6599C-2D17-40A8-BFAA-6CF89AA85F69}"/>
    <cellStyle name="ป้อนค่า 2 5 5 2" xfId="8136" xr:uid="{AD661CE1-D0CF-41AA-9814-38151C81ED69}"/>
    <cellStyle name="ป้อนค่า 2 5 6" xfId="1735" xr:uid="{8A679414-3AE0-4613-9DBD-7DCC2CCEB123}"/>
    <cellStyle name="ป้อนค่า 2 5 7" xfId="7956" xr:uid="{BDD3DFA9-3361-4F73-AB2E-0A8D841C0901}"/>
    <cellStyle name="ป้อนค่า 2 6" xfId="748" xr:uid="{F383E263-6A4F-4B18-92EE-8F18BEB1BE1E}"/>
    <cellStyle name="ป้อนค่า 2 6 2" xfId="7232" xr:uid="{F84D0384-51AC-4C68-8699-A1677C1ACD2A}"/>
    <cellStyle name="ป้อนค่า 2 6 3" xfId="8209" xr:uid="{483BD905-E269-4924-BC91-F6D0E469A7AA}"/>
    <cellStyle name="ป้อนค่า 2 7" xfId="1065" xr:uid="{F452980A-EFD8-4C5B-A453-24818EE6B8D3}"/>
    <cellStyle name="ป้อนค่า 2 7 2" xfId="7128" xr:uid="{82EA287C-7429-4148-BA65-90AE322C440C}"/>
    <cellStyle name="ป้อนค่า 2 7 3" xfId="8175" xr:uid="{57FFAE49-08C2-496E-8207-D135E2757F91}"/>
    <cellStyle name="ป้อนค่า 2 8" xfId="1051" xr:uid="{8FD273BD-BD7B-4C8F-B2D1-3E9E6AC39D79}"/>
    <cellStyle name="ป้อนค่า 2 8 2" xfId="7134" xr:uid="{8F182EEB-8231-423A-A68C-FEBEED83CFB7}"/>
    <cellStyle name="ป้อนค่า 2 8 3" xfId="8181" xr:uid="{8D38C1F3-1D92-4B6C-BCB8-D586F9F1EC17}"/>
    <cellStyle name="ป้อนค่า 2 9" xfId="1140" xr:uid="{69006115-0AA0-4971-8997-2B082897D639}"/>
    <cellStyle name="ป้อนค่า 20" xfId="1171" xr:uid="{28D77D8E-E614-4351-B807-C785A6820237}"/>
    <cellStyle name="ป้อนค่า 21" xfId="1406" xr:uid="{F0BF6E72-31B9-41D2-B4A7-578222AC5CB2}"/>
    <cellStyle name="ป้อนค่า 22" xfId="1430" xr:uid="{4A2E5115-0C3D-46B8-8446-260C8D40FBB7}"/>
    <cellStyle name="ป้อนค่า 23" xfId="1607" xr:uid="{12ECEFCA-80E9-46EE-A3E6-732323A51244}"/>
    <cellStyle name="ป้อนค่า 3" xfId="583" xr:uid="{3D44F0AD-85EE-4196-8479-3B54590D52EF}"/>
    <cellStyle name="ป้อนค่า 3 10" xfId="790" xr:uid="{8E42C574-B901-422A-A343-F23731423711}"/>
    <cellStyle name="ป้อนค่า 3 11" xfId="1215" xr:uid="{495F233E-9781-44AB-9E5E-6071D19BCE4A}"/>
    <cellStyle name="ป้อนค่า 3 12" xfId="1255" xr:uid="{60E153C6-1245-4F52-A1CB-0D51CD2F6CC1}"/>
    <cellStyle name="ป้อนค่า 3 13" xfId="885" xr:uid="{E5B83391-6BD4-44F8-B27A-701ECE34E769}"/>
    <cellStyle name="ป้อนค่า 3 14" xfId="1011" xr:uid="{F3C06CFE-B996-4DB0-A833-1BBD5CD12410}"/>
    <cellStyle name="ป้อนค่า 3 15" xfId="1376" xr:uid="{785944C7-1F59-4467-A4E7-E20D7500F4E5}"/>
    <cellStyle name="ป้อนค่า 3 16" xfId="1330" xr:uid="{AE802A28-37B8-40A2-8564-5AFFD8BA1047}"/>
    <cellStyle name="ป้อนค่า 3 17" xfId="1009" xr:uid="{9B170502-85C6-4AA4-8FAA-1148A130CCC0}"/>
    <cellStyle name="ป้อนค่า 3 18" xfId="1378" xr:uid="{6B2F01E3-9E91-411F-847E-AD6E37E115F2}"/>
    <cellStyle name="ป้อนค่า 3 19" xfId="1440" xr:uid="{FEB37EF7-AD25-42D2-AA9C-98D336D22079}"/>
    <cellStyle name="ป้อนค่า 3 2" xfId="1081" xr:uid="{A8BBE258-E39D-4C47-A865-3B1DD98B76A9}"/>
    <cellStyle name="ป้อนค่า 3 2 2" xfId="6273" xr:uid="{922ED1C2-7F58-4629-9E4C-2394B58D5521}"/>
    <cellStyle name="ป้อนค่า 3 2 3" xfId="8116" xr:uid="{317479A0-3917-4B36-8968-8642F8C4E8AF}"/>
    <cellStyle name="ป้อนค่า 3 20" xfId="757" xr:uid="{FB22B40B-819C-401B-922C-84BA32740143}"/>
    <cellStyle name="ป้อนค่า 3 21" xfId="1159" xr:uid="{C921BE7B-D58B-46A3-AAA6-33453E10BC26}"/>
    <cellStyle name="ป้อนค่า 3 22" xfId="1050" xr:uid="{960B3214-04A3-4F28-BA60-8FFCFAD0FCDC}"/>
    <cellStyle name="ป้อนค่า 3 23" xfId="1217" xr:uid="{5D898D46-8F3F-4CE4-9922-10CD4C5F23D5}"/>
    <cellStyle name="ป้อนค่า 3 24" xfId="1487" xr:uid="{61101567-5BA3-47BE-8215-DA062E0DC775}"/>
    <cellStyle name="ป้อนค่า 3 25" xfId="1364" xr:uid="{849E0500-1E05-40F5-A6D4-8F74911FBDC0}"/>
    <cellStyle name="ป้อนค่า 3 26" xfId="1445" xr:uid="{B01CC5CA-9E02-4153-B863-34B1BCDFB958}"/>
    <cellStyle name="ป้อนค่า 3 27" xfId="1444" xr:uid="{B17036A4-70B9-4B1E-AEC2-4252D405CF19}"/>
    <cellStyle name="ป้อนค่า 3 28" xfId="936" xr:uid="{AE735EB7-8BA6-4109-BCFD-F090EC78CEFD}"/>
    <cellStyle name="ป้อนค่า 3 29" xfId="1583" xr:uid="{B511B312-AD38-43B2-A282-577BF44BDBD0}"/>
    <cellStyle name="ป้อนค่า 3 3" xfId="856" xr:uid="{8EEC11FF-3490-4054-B481-ED334E64F1AD}"/>
    <cellStyle name="ป้อนค่า 3 3 2" xfId="7219" xr:uid="{50E0DB01-8D16-4360-992D-957AA6009952}"/>
    <cellStyle name="ป้อนค่า 3 3 3" xfId="8199" xr:uid="{04B3E635-7784-4B1C-BCA7-45A890CE9797}"/>
    <cellStyle name="ป้อนค่า 3 30" xfId="1578" xr:uid="{D473417E-B84B-4A00-875B-E4A9DDF73AB0}"/>
    <cellStyle name="ป้อนค่า 3 4" xfId="788" xr:uid="{BFCCF688-AFE4-496A-BDD1-D0AD35401396}"/>
    <cellStyle name="ป้อนค่า 3 4 2" xfId="7323" xr:uid="{1AA0CECF-23D7-4E21-8003-54A19C3E9ED3}"/>
    <cellStyle name="ป้อนค่า 3 4 3" xfId="8222" xr:uid="{0F3C215C-9BAA-4F84-B2A1-48B4D8B5D777}"/>
    <cellStyle name="ป้อนค่า 3 5" xfId="916" xr:uid="{EF53C8AE-368D-481D-8238-79210286EF41}"/>
    <cellStyle name="ป้อนค่า 3 5 2" xfId="7779" xr:uid="{B63840DC-3E16-4804-8C40-505F048AF59E}"/>
    <cellStyle name="ป้อนค่า 3 5 3" xfId="8332" xr:uid="{BF3C00A4-4104-46F3-8ED7-6ECC3594ECBD}"/>
    <cellStyle name="ป้อนค่า 3 6" xfId="1031" xr:uid="{F5EECD9A-8E28-4A4A-8211-FCE958EC0B16}"/>
    <cellStyle name="ป้อนค่า 3 6 2" xfId="6242" xr:uid="{DB145084-6749-4334-8A7A-EE43780FE202}"/>
    <cellStyle name="ป้อนค่า 3 6 3" xfId="8103" xr:uid="{8905AF5B-0D82-4935-AAA5-42FB192C5073}"/>
    <cellStyle name="ป้อนค่า 3 7" xfId="962" xr:uid="{0FB4C60B-5BBF-4957-8C4D-6E7DC72474FB}"/>
    <cellStyle name="ป้อนค่า 3 8" xfId="829" xr:uid="{599EDF61-79EC-4984-AF1F-3584EEC40440}"/>
    <cellStyle name="ป้อนค่า 3 9" xfId="1173" xr:uid="{AD71DA7C-68D6-44E5-92DC-183D7AE5BDC4}"/>
    <cellStyle name="ป้อนค่า 4" xfId="974" xr:uid="{3E3D968A-93A5-4151-A261-4F82E9D3D3C3}"/>
    <cellStyle name="ป้อนค่า 4 2" xfId="6694" xr:uid="{C6C9FEB1-9582-40EC-8103-0C256ED792FD}"/>
    <cellStyle name="ป้อนค่า 4 2 2" xfId="8141" xr:uid="{E4923984-757D-46A4-9846-2FECBE1A5822}"/>
    <cellStyle name="ป้อนค่า 4 3" xfId="7433" xr:uid="{B0112295-561A-4E80-A5DD-E9D5EB470255}"/>
    <cellStyle name="ป้อนค่า 4 3 2" xfId="8241" xr:uid="{E5D0F1D6-EAB5-4441-8E12-E9CEF608718D}"/>
    <cellStyle name="ป้อนค่า 4 4" xfId="7804" xr:uid="{549315AE-9552-4058-9D84-C135FAB0A35B}"/>
    <cellStyle name="ป้อนค่า 4 4 2" xfId="8357" xr:uid="{23B20F2D-68F5-47FA-A916-1E25881CAB2B}"/>
    <cellStyle name="ป้อนค่า 4 5" xfId="7867" xr:uid="{BEC204CA-83FD-4EA7-AF3F-8B35ACB88383}"/>
    <cellStyle name="ป้อนค่า 4 5 2" xfId="8420" xr:uid="{117823CE-B072-4BC5-B358-2C7A438651AD}"/>
    <cellStyle name="ป้อนค่า 4 6" xfId="6152" xr:uid="{EFA50EE4-8785-4B3F-AC11-4D803B62D001}"/>
    <cellStyle name="ป้อนค่า 4 6 2" xfId="8097" xr:uid="{634DE1D0-FF50-4423-9412-17EA65C27401}"/>
    <cellStyle name="ป้อนค่า 4 7" xfId="1797" xr:uid="{B2179461-6C33-4A18-A78E-DF5F5056BF73}"/>
    <cellStyle name="ป้อนค่า 4 8" xfId="7961" xr:uid="{A7817E07-FFBC-4984-954C-4287C3EA8500}"/>
    <cellStyle name="ป้อนค่า 5" xfId="1128" xr:uid="{3EFCEBEB-D187-482B-AC9E-8CCDFAECB31C}"/>
    <cellStyle name="ป้อนค่า 5 2" xfId="6264" xr:uid="{B02CF2AB-9F05-4A91-925C-A9DEEE192CE5}"/>
    <cellStyle name="ป้อนค่า 5 3" xfId="8109" xr:uid="{8B8153C9-FE8D-44F7-9A33-02CC948FF795}"/>
    <cellStyle name="ป้อนค่า 6" xfId="794" xr:uid="{EA68CD6C-598F-435D-8DA8-D6A37AA3D579}"/>
    <cellStyle name="ป้อนค่า 6 2" xfId="7144" xr:uid="{9B88E300-D726-483C-9688-97177F4ADA71}"/>
    <cellStyle name="ป้อนค่า 6 3" xfId="8191" xr:uid="{2564AD17-A742-4975-9BCF-752D2E795629}"/>
    <cellStyle name="ป้อนค่า 7" xfId="741" xr:uid="{85426772-C9C7-4C49-82F9-49837F9BF5F9}"/>
    <cellStyle name="ป้อนค่า 7 2" xfId="7444" xr:uid="{94B1725C-A9B2-4C67-BD45-76605E608B2C}"/>
    <cellStyle name="ป้อนค่า 7 3" xfId="8244" xr:uid="{7371A192-DADD-4902-9516-221FF3F065B0}"/>
    <cellStyle name="ป้อนค่า 8" xfId="1183" xr:uid="{559EF7C6-2B4A-4C35-8E02-328BAB917699}"/>
    <cellStyle name="ป้อนค่า 8 2" xfId="7797" xr:uid="{DA4243A9-37F2-4781-A879-8735523C369E}"/>
    <cellStyle name="ป้อนค่า 8 3" xfId="8350" xr:uid="{334D3E2D-366A-4CCC-A318-852E4039C042}"/>
    <cellStyle name="ป้อนค่า 9" xfId="785" xr:uid="{D24E10EA-8179-4A67-9A1D-8AA0A4D58376}"/>
    <cellStyle name="ปานกลาง" xfId="427" xr:uid="{BAC4684A-DE94-4C72-A3C6-C760151D8BA0}"/>
    <cellStyle name="ผลรวม" xfId="428" xr:uid="{93082B5F-F587-4FB1-9B90-0C0F3665F0EC}"/>
    <cellStyle name="ผลรวม 10" xfId="1126" xr:uid="{EBE52626-806A-4816-8E50-F1D1EBC8287D}"/>
    <cellStyle name="ผลรวม 11" xfId="1309" xr:uid="{2F996F43-56AA-486F-90AB-D8827ADFF2F8}"/>
    <cellStyle name="ผลรวม 12" xfId="1303" xr:uid="{3E3947A5-4044-4CD7-8320-7FCC8C9047FC}"/>
    <cellStyle name="ผลรวม 13" xfId="1323" xr:uid="{D69B1FFF-863B-481A-8096-E905808E5A62}"/>
    <cellStyle name="ผลรวม 14" xfId="1419" xr:uid="{AAAF0CC7-354D-4BE7-8C20-1B12E67E53F5}"/>
    <cellStyle name="ผลรวม 15" xfId="1209" xr:uid="{984930DC-470E-4D33-9C42-9660E5D0E11D}"/>
    <cellStyle name="ผลรวม 16" xfId="1463" xr:uid="{2D86B7B3-167E-44EC-A4FB-D279A99F0D05}"/>
    <cellStyle name="ผลรวม 17" xfId="1034" xr:uid="{79B9C0C0-6151-4B07-B346-ADFC17406E52}"/>
    <cellStyle name="ผลรวม 18" xfId="1465" xr:uid="{1281C1AD-A40B-4038-8BEF-7FDE2B90B6F7}"/>
    <cellStyle name="ผลรวม 19" xfId="902" xr:uid="{2698BE01-C2B2-4D98-8066-8C5081E9C3C3}"/>
    <cellStyle name="ผลรวม 2" xfId="597" xr:uid="{B607958D-1277-4631-A31C-8DD7F9B7C745}"/>
    <cellStyle name="ผลรวม 2 10" xfId="906" xr:uid="{31050661-74C4-424E-B590-681613267AE4}"/>
    <cellStyle name="ผลรวม 2 11" xfId="1015" xr:uid="{EA846DF9-38D8-489C-9DFC-13981897B735}"/>
    <cellStyle name="ผลรวม 2 12" xfId="1244" xr:uid="{B94684CF-6D71-4E02-BC6B-ABDAA36400B9}"/>
    <cellStyle name="ผลรวม 2 13" xfId="896" xr:uid="{4CC16B16-304D-4F2B-9F25-3858CA62DF68}"/>
    <cellStyle name="ผลรวม 2 14" xfId="809" xr:uid="{AB62C922-AC90-4C5D-8D74-57F0A24A9AE6}"/>
    <cellStyle name="ผลรวม 2 15" xfId="886" xr:uid="{4FDA62C9-AE4F-4A06-970E-B8D951148CC8}"/>
    <cellStyle name="ผลรวม 2 16" xfId="1414" xr:uid="{99A2129C-1EA4-4709-B856-13B5AA37CD0A}"/>
    <cellStyle name="ผลรวม 2 17" xfId="1243" xr:uid="{2A568296-89C4-4367-9C6D-33CF0FBABCD9}"/>
    <cellStyle name="ผลรวม 2 18" xfId="1194" xr:uid="{34277529-EE60-4ED9-8C47-F497C1D087C4}"/>
    <cellStyle name="ผลรวม 2 19" xfId="1356" xr:uid="{CB777E0E-D846-4BA6-8BE0-91474456DAD0}"/>
    <cellStyle name="ผลรวม 2 2" xfId="1094" xr:uid="{C5CB0578-7EBF-4C60-B254-15F269C98F88}"/>
    <cellStyle name="ผลรวม 2 2 2" xfId="2189" xr:uid="{B5F0F2A6-1D5A-4C79-9917-5BC4F62D1FD9}"/>
    <cellStyle name="ผลรวม 2 2 2 2" xfId="7739" xr:uid="{612FF94C-4928-4013-B895-29B1C3FF3F6B}"/>
    <cellStyle name="ผลรวม 2 2 2 2 2" xfId="8296" xr:uid="{8E28888D-FE3C-4C9F-89B6-60628C223621}"/>
    <cellStyle name="ผลรวม 2 2 2 3" xfId="7881" xr:uid="{FFB39F29-E44C-4378-AA4A-7674C69D54CE}"/>
    <cellStyle name="ผลรวม 2 2 2 3 2" xfId="8434" xr:uid="{79E4EF42-F2C8-41FB-B0C2-39BFF0B8D32E}"/>
    <cellStyle name="ผลรวม 2 2 2 4" xfId="7915" xr:uid="{454D0EED-C38E-4E7E-9132-BF27A10D2370}"/>
    <cellStyle name="ผลรวม 2 2 2 4 2" xfId="8468" xr:uid="{74C808E4-F3B2-4A72-A48C-612D089BCC91}"/>
    <cellStyle name="ผลรวม 2 2 2 5" xfId="8014" xr:uid="{99AAD633-45ED-476D-9988-08B6A9B72465}"/>
    <cellStyle name="ผลรวม 2 2 3" xfId="7534" xr:uid="{4A96F461-981B-411E-9F78-AA21196665E9}"/>
    <cellStyle name="ผลรวม 2 2 3 2" xfId="8254" xr:uid="{0AAE1AD9-57FD-4997-B9B1-F8247CB5A491}"/>
    <cellStyle name="ผลรวม 2 2 4" xfId="7827" xr:uid="{4877D698-4707-453A-B26C-61BE1F49DEC9}"/>
    <cellStyle name="ผลรวม 2 2 4 2" xfId="8380" xr:uid="{3B971E67-2737-4E75-B44A-963229715807}"/>
    <cellStyle name="ผลรวม 2 2 5" xfId="7135" xr:uid="{A5E12FA3-793D-4E6F-9DA1-66953E2B2466}"/>
    <cellStyle name="ผลรวม 2 2 5 2" xfId="8182" xr:uid="{39F96160-8F65-4262-8193-12E64F37CD19}"/>
    <cellStyle name="ผลรวม 2 2 6" xfId="1935" xr:uid="{184CF3C8-4699-4736-B6BC-D1E984C5F03D}"/>
    <cellStyle name="ผลรวม 2 2 7" xfId="7974" xr:uid="{DC0933B9-F9EE-4017-9783-49268CF16708}"/>
    <cellStyle name="ผลรวม 2 20" xfId="1237" xr:uid="{012FCB8E-904C-4C51-BC16-66A24029182C}"/>
    <cellStyle name="ผลรวม 2 21" xfId="1097" xr:uid="{949B2634-D89E-4A71-8333-93542DB8BEA7}"/>
    <cellStyle name="ผลรวม 2 22" xfId="1286" xr:uid="{D9499070-8ED9-4B74-A740-47343B9C9555}"/>
    <cellStyle name="ผลรวม 2 23" xfId="1353" xr:uid="{F6F8505D-2362-4692-82BB-40E26DAFE267}"/>
    <cellStyle name="ผลรวม 2 24" xfId="1432" xr:uid="{C4671CAE-7E8A-4E22-8C6F-93F453BCB27C}"/>
    <cellStyle name="ผลรวม 2 25" xfId="1385" xr:uid="{9A73CBC5-489D-4CA6-A514-0BBADB38AD9A}"/>
    <cellStyle name="ผลรวม 2 26" xfId="1134" xr:uid="{AC4D07F4-DBA8-4905-ADD7-6534D1D1A295}"/>
    <cellStyle name="ผลรวม 2 27" xfId="1373" xr:uid="{C1B16FA0-A3AE-46CA-9A76-9924ED17AE4B}"/>
    <cellStyle name="ผลรวม 2 28" xfId="1295" xr:uid="{C833A245-3B59-461B-B881-C7CB34E7272F}"/>
    <cellStyle name="ผลรวม 2 29" xfId="1403" xr:uid="{DC17BEF0-A381-4FD2-81D0-7B5D4B401E62}"/>
    <cellStyle name="ผลรวม 2 3" xfId="842" xr:uid="{775530AB-C45E-4F08-BFD8-98246F5E22AD}"/>
    <cellStyle name="ผลรวม 2 3 2" xfId="2200" xr:uid="{EBA2DF32-15E1-43FF-8968-822C52901029}"/>
    <cellStyle name="ผลรวม 2 3 2 2" xfId="7749" xr:uid="{E962113F-DD7A-4119-8F62-24C49B8C7EB8}"/>
    <cellStyle name="ผลรวม 2 3 2 2 2" xfId="8306" xr:uid="{927D3AC0-18AE-4DEF-BE61-1C31AC194C16}"/>
    <cellStyle name="ผลรวม 2 3 2 3" xfId="7892" xr:uid="{17D5EB49-4CFD-4DB1-99E0-D00A6070C4C7}"/>
    <cellStyle name="ผลรวม 2 3 2 3 2" xfId="8445" xr:uid="{0A693BDC-F28A-49C0-8C4F-11FDE4FFD438}"/>
    <cellStyle name="ผลรวม 2 3 2 4" xfId="7925" xr:uid="{0C884BC1-A847-4AA2-AAEB-6F1850092074}"/>
    <cellStyle name="ผลรวม 2 3 2 4 2" xfId="8478" xr:uid="{ABF89DFC-5301-4F40-80A8-42C5C5A3C11C}"/>
    <cellStyle name="ผลรวม 2 3 2 5" xfId="8025" xr:uid="{D4FFFDEB-FD9D-4375-A411-35B1308EFB01}"/>
    <cellStyle name="ผลรวม 2 3 3" xfId="7576" xr:uid="{BD7873E5-150E-435D-BFC2-27A0C583331B}"/>
    <cellStyle name="ผลรวม 2 3 3 2" xfId="8265" xr:uid="{CB233033-00A1-4B7B-9EA1-EF20660E8CC7}"/>
    <cellStyle name="ผลรวม 2 3 4" xfId="7839" xr:uid="{0F797B15-A773-4B7E-AB53-A14855DDE4D7}"/>
    <cellStyle name="ผลรวม 2 3 4 2" xfId="8392" xr:uid="{09BDDECA-9562-44CC-BF11-5817CF77B9CE}"/>
    <cellStyle name="ผลรวม 2 3 5" xfId="7069" xr:uid="{1EEFDABF-53A1-4A44-831F-8122D5EC0D25}"/>
    <cellStyle name="ผลรวม 2 3 5 2" xfId="8166" xr:uid="{32BE7680-B917-4F48-B14D-4EF41A76A56B}"/>
    <cellStyle name="ผลรวม 2 3 6" xfId="1984" xr:uid="{26161DB7-DE09-4042-B905-5061A34CE0C6}"/>
    <cellStyle name="ผลรวม 2 3 7" xfId="7985" xr:uid="{B0725476-F18E-40B0-9CEA-6FA1B85DD88F}"/>
    <cellStyle name="ผลรวม 2 30" xfId="1594" xr:uid="{F5207442-8BE9-468C-90D2-D2FCCF6DB6C0}"/>
    <cellStyle name="ผลรวม 2 31" xfId="1560" xr:uid="{D7F11D70-2AF7-41BF-8366-6728B268874C}"/>
    <cellStyle name="ผลรวม 2 4" xfId="760" xr:uid="{1D2A2E0B-9A94-4A53-BAEA-EACF8BF14098}"/>
    <cellStyle name="ผลรวม 2 4 2" xfId="7655" xr:uid="{AA85D906-E505-4969-8089-AC04B40A05C8}"/>
    <cellStyle name="ผลรวม 2 4 2 2" xfId="8280" xr:uid="{FF976242-C9CC-4612-8316-3C168D87202F}"/>
    <cellStyle name="ผลรวม 2 4 3" xfId="7860" xr:uid="{F8AF8F67-3A4D-471F-9BA9-8FBCBA3C54F6}"/>
    <cellStyle name="ผลรวม 2 4 3 2" xfId="8413" xr:uid="{83985CC6-0B98-41EC-973B-F051AF6E5576}"/>
    <cellStyle name="ผลรวม 2 4 4" xfId="7800" xr:uid="{F8325CBC-938D-447B-99F1-B749072A14C8}"/>
    <cellStyle name="ผลรวม 2 4 4 2" xfId="8353" xr:uid="{F0C2C563-DBCE-47A9-B0A9-1C726902269E}"/>
    <cellStyle name="ผลรวม 2 4 5" xfId="6935" xr:uid="{4FFE077A-5B01-4C04-BD3B-380A738B1E01}"/>
    <cellStyle name="ผลรวม 2 4 5 2" xfId="8151" xr:uid="{FE6A0734-38C9-4DA7-83D1-1FB276E0DCFC}"/>
    <cellStyle name="ผลรวม 2 4 6" xfId="2072" xr:uid="{F1D03FAA-4B7E-46F2-BECF-E694BD718B6A}"/>
    <cellStyle name="ผลรวม 2 4 7" xfId="8000" xr:uid="{FDB738B0-8441-495C-BC17-EE298DFA4007}"/>
    <cellStyle name="ผลรวม 2 5" xfId="940" xr:uid="{BF4F9F4B-05E9-4E3E-BC35-BC68EDE45F15}"/>
    <cellStyle name="ผลรวม 2 5 2" xfId="7400" xr:uid="{2DB606F5-1E5C-430C-AEB6-A637E5428C70}"/>
    <cellStyle name="ผลรวม 2 5 2 2" xfId="8233" xr:uid="{5FF3592B-0A69-4158-8B94-C8CA30EE5BD0}"/>
    <cellStyle name="ผลรวม 2 5 3" xfId="7794" xr:uid="{155BCB08-4274-4D29-AD7E-23E517F138E3}"/>
    <cellStyle name="ผลรวม 2 5 3 2" xfId="8347" xr:uid="{1FF8AC4C-2BC5-4EC3-AE3D-611250E5CDA3}"/>
    <cellStyle name="ผลรวม 2 5 4" xfId="7780" xr:uid="{4B4DF01F-2653-42BB-A479-C0571A09B56A}"/>
    <cellStyle name="ผลรวม 2 5 4 2" xfId="8333" xr:uid="{64A28813-CD47-4F9F-BFFE-B9EBFEBC1B50}"/>
    <cellStyle name="ผลรวม 2 5 5" xfId="6639" xr:uid="{E862B49D-A964-4205-AB29-5208A562E783}"/>
    <cellStyle name="ผลรวม 2 5 5 2" xfId="8138" xr:uid="{61BE2CF9-D6DC-4BF7-A09D-BC58DB3C4CA5}"/>
    <cellStyle name="ผลรวม 2 5 6" xfId="1737" xr:uid="{6AA5DD69-A1AB-41FA-98E7-478BDF4AF763}"/>
    <cellStyle name="ผลรวม 2 5 7" xfId="7958" xr:uid="{92609461-F0D9-4880-8585-E4F0AC175033}"/>
    <cellStyle name="ผลรวม 2 6" xfId="763" xr:uid="{00636B51-1920-4596-B1A1-EF2E11D69B7E}"/>
    <cellStyle name="ผลรวม 2 6 2" xfId="7233" xr:uid="{3FECEC65-A508-4849-B1B3-7B6023A4654A}"/>
    <cellStyle name="ผลรวม 2 6 3" xfId="8210" xr:uid="{6D2664EF-DF8A-4A52-8BAA-964745638DA0}"/>
    <cellStyle name="ผลรวม 2 7" xfId="1138" xr:uid="{7537F3CE-9CD7-4ED2-9AA5-4A35EEB883C1}"/>
    <cellStyle name="ผลรวม 2 7 2" xfId="7127" xr:uid="{457D862C-D797-40E5-90BB-0464F050D8E3}"/>
    <cellStyle name="ผลรวม 2 7 3" xfId="8174" xr:uid="{480CF3DC-B1CA-4F28-825F-42E117C9D7DF}"/>
    <cellStyle name="ผลรวม 2 8" xfId="903" xr:uid="{E4849F07-07FC-4E78-B66F-610719B47544}"/>
    <cellStyle name="ผลรวม 2 8 2" xfId="7425" xr:uid="{5D227111-D51D-4671-80D4-8ADA97AFD24C}"/>
    <cellStyle name="ผลรวม 2 8 3" xfId="8237" xr:uid="{DA7291B8-1709-4FB4-A642-6D509908D80F}"/>
    <cellStyle name="ผลรวม 2 9" xfId="765" xr:uid="{33232D5D-738E-4495-B863-96006FFF6430}"/>
    <cellStyle name="ผลรวม 20" xfId="1447" xr:uid="{4D858332-B80E-4678-8B13-AEC3209E0A99}"/>
    <cellStyle name="ผลรวม 21" xfId="970" xr:uid="{9F78BD73-B910-4A43-A60D-B6B9B1A9EB7C}"/>
    <cellStyle name="ผลรวม 22" xfId="1320" xr:uid="{2AB1D6AC-3620-4B2E-A1E3-2DEC683BC335}"/>
    <cellStyle name="ผลรวม 23" xfId="1599" xr:uid="{4156C8AD-3D5B-4957-ABEF-4F1744CAEFE6}"/>
    <cellStyle name="ผลรวม 3" xfId="581" xr:uid="{968729BB-D777-43CE-9CE0-DABAEDDF02A4}"/>
    <cellStyle name="ผลรวม 3 10" xfId="821" xr:uid="{3B687102-F1A2-448B-B115-0B17650F32EF}"/>
    <cellStyle name="ผลรวม 3 11" xfId="1239" xr:uid="{C78E635C-BED5-4497-8281-E594A441751C}"/>
    <cellStyle name="ผลรวม 3 12" xfId="720" xr:uid="{F29D7AC7-F73C-4BB2-8DAB-2917464D07BE}"/>
    <cellStyle name="ผลรวม 3 13" xfId="1214" xr:uid="{0E4FD793-52DA-4FDD-A42F-F04D661BA4FF}"/>
    <cellStyle name="ผลรวม 3 14" xfId="1105" xr:uid="{F8D181D2-54D4-45F9-B951-AF7B03E82F76}"/>
    <cellStyle name="ผลรวม 3 15" xfId="945" xr:uid="{5434A4F5-D65D-4463-AFD2-B70DD0FA1DB0}"/>
    <cellStyle name="ผลรวม 3 16" xfId="873" xr:uid="{6CBA7E78-9745-401A-B9A6-44CFA448B890}"/>
    <cellStyle name="ผลรวม 3 17" xfId="1405" xr:uid="{C3543786-9EA4-46D6-80D3-966DAF4D49C5}"/>
    <cellStyle name="ผลรวม 3 18" xfId="782" xr:uid="{A5C73FC8-70E3-47E2-9E3F-EBC99149C011}"/>
    <cellStyle name="ผลรวม 3 19" xfId="882" xr:uid="{E66A8E28-C1BF-45E1-AA72-039CCEE63A47}"/>
    <cellStyle name="ผลรวม 3 2" xfId="1079" xr:uid="{5047B932-6C43-4220-91D9-605217663E64}"/>
    <cellStyle name="ผลรวม 3 2 2" xfId="6271" xr:uid="{A739A9F1-6589-4726-A22F-BA7E77743982}"/>
    <cellStyle name="ผลรวม 3 2 3" xfId="8114" xr:uid="{5D17CE4B-D411-4BD5-9505-E5797FE2C310}"/>
    <cellStyle name="ผลรวม 3 20" xfId="1208" xr:uid="{18077DBC-708D-4C90-9531-9A6776928644}"/>
    <cellStyle name="ผลรวม 3 21" xfId="914" xr:uid="{B18AE205-6D33-4012-A003-ECFE6AEE81BD}"/>
    <cellStyle name="ผลรวม 3 22" xfId="951" xr:uid="{DF921120-5832-4B37-A494-132B69B7D759}"/>
    <cellStyle name="ผลรวม 3 23" xfId="1271" xr:uid="{F3551223-327B-479D-9BB7-9021DF28DB93}"/>
    <cellStyle name="ผลรวม 3 24" xfId="768" xr:uid="{F488A6E7-3186-44FE-8EDD-ED2D50479E9B}"/>
    <cellStyle name="ผลรวม 3 25" xfId="1299" xr:uid="{6A61E70C-4DB1-4F31-BF92-362193BF612A}"/>
    <cellStyle name="ผลรวม 3 26" xfId="1503" xr:uid="{4C731B49-61EE-428A-8902-91556208BEA6}"/>
    <cellStyle name="ผลรวม 3 27" xfId="1512" xr:uid="{666FF2E7-7BB5-4D80-BF95-B867CF748538}"/>
    <cellStyle name="ผลรวม 3 28" xfId="1275" xr:uid="{F38D1F30-FA29-4A29-8A52-26D8CEE8B923}"/>
    <cellStyle name="ผลรวม 3 29" xfId="1581" xr:uid="{5DD24344-8EF4-4285-A9BF-B7B45919A581}"/>
    <cellStyle name="ผลรวม 3 3" xfId="858" xr:uid="{8E45A709-D3A1-49CF-9FEE-0958A9B318E4}"/>
    <cellStyle name="ผลรวม 3 3 2" xfId="7217" xr:uid="{02529887-5D11-4D07-80E4-992005723F9B}"/>
    <cellStyle name="ผลรวม 3 3 3" xfId="8197" xr:uid="{B382477F-4C98-403F-A687-9ADB2032C024}"/>
    <cellStyle name="ผลรวม 3 30" xfId="1598" xr:uid="{C754FC88-87F2-4D63-A6A9-6A0877B75EAF}"/>
    <cellStyle name="ผลรวม 3 4" xfId="791" xr:uid="{47EDF10A-E311-4905-B0F2-F82372D60E55}"/>
    <cellStyle name="ผลรวม 3 4 2" xfId="7132" xr:uid="{F018DFD6-71C4-41E6-A1A0-788910251910}"/>
    <cellStyle name="ผลรวม 3 4 3" xfId="8179" xr:uid="{BDFD3773-1B6A-4F14-AB42-A02F120B04A3}"/>
    <cellStyle name="ผลรวม 3 5" xfId="912" xr:uid="{524E9D37-3B49-4193-A2BD-512B028F3391}"/>
    <cellStyle name="ผลรวม 3 5 2" xfId="7775" xr:uid="{41981290-9A3C-409D-9138-61300CA6F85B}"/>
    <cellStyle name="ผลรวม 3 5 3" xfId="8328" xr:uid="{34101D7F-AAA9-4624-BC23-B58335623342}"/>
    <cellStyle name="ผลรวม 3 6" xfId="724" xr:uid="{77FA67F5-F84F-4A12-B87E-2CB6C2F61C04}"/>
    <cellStyle name="ผลรวม 3 6 2" xfId="6240" xr:uid="{5C26C62F-BD9A-49BE-A5C9-565BF91DF470}"/>
    <cellStyle name="ผลรวม 3 6 3" xfId="8101" xr:uid="{9E9B9969-DA54-4423-91AD-1FBBB511764A}"/>
    <cellStyle name="ผลรวม 3 7" xfId="1029" xr:uid="{303E6FF1-014D-48A4-9696-4B59302D8E02}"/>
    <cellStyle name="ผลรวม 3 8" xfId="1165" xr:uid="{D5ED2256-61B2-4840-92F2-EE31724E4A45}"/>
    <cellStyle name="ผลรวม 3 9" xfId="1170" xr:uid="{688F669D-BCC4-42FC-93E0-73077134CDCD}"/>
    <cellStyle name="ผลรวม 4" xfId="976" xr:uid="{A4B0AE8E-1CB2-4EB5-9525-7F400C0A5536}"/>
    <cellStyle name="ผลรวม 4 2" xfId="6693" xr:uid="{9ADA621C-9A7E-4626-A6CB-2B1D5A546164}"/>
    <cellStyle name="ผลรวม 4 2 2" xfId="8140" xr:uid="{8B4066BA-75C8-40F5-8BD5-C8C53D0217B6}"/>
    <cellStyle name="ผลรวม 4 3" xfId="7432" xr:uid="{8486B86C-113C-488F-B2D7-41C8B3551F14}"/>
    <cellStyle name="ผลรวม 4 3 2" xfId="8240" xr:uid="{2C959670-5AD7-442C-AFBD-831E2F135D46}"/>
    <cellStyle name="ผลรวม 4 4" xfId="7803" xr:uid="{31452A3C-F2F5-4416-A4AD-62D04AA50DCA}"/>
    <cellStyle name="ผลรวม 4 4 2" xfId="8356" xr:uid="{863FC4E0-21FA-426E-B538-2B19AAD8BB5B}"/>
    <cellStyle name="ผลรวม 4 5" xfId="7813" xr:uid="{E88761B3-ED21-4ED9-95B6-D9F8EC973034}"/>
    <cellStyle name="ผลรวม 4 5 2" xfId="8366" xr:uid="{B5D8366A-8342-475A-A2E2-A9F3D88AB1AF}"/>
    <cellStyle name="ผลรวม 4 6" xfId="6153" xr:uid="{1E334134-8B89-4BD3-84AB-37E0EC3668A9}"/>
    <cellStyle name="ผลรวม 4 6 2" xfId="8098" xr:uid="{AEDF1642-6CFD-4375-8405-85B66161210E}"/>
    <cellStyle name="ผลรวม 4 7" xfId="1796" xr:uid="{DF304776-CD90-4876-8C8D-F4E2EF8C6500}"/>
    <cellStyle name="ผลรวม 4 8" xfId="7960" xr:uid="{C271A599-7261-4D72-8AB9-52B639CB0B9E}"/>
    <cellStyle name="ผลรวม 5" xfId="778" xr:uid="{FF59FBBB-8A99-4AB1-A613-79FC5931C686}"/>
    <cellStyle name="ผลรวม 5 2" xfId="6265" xr:uid="{7B890F1E-C744-46ED-AE2B-A72E094B1157}"/>
    <cellStyle name="ผลรวม 5 3" xfId="8110" xr:uid="{47058796-3E7B-4B9E-BC8F-82A26CCCB5C7}"/>
    <cellStyle name="ผลรวม 6" xfId="979" xr:uid="{25F29011-B072-40E8-A3D6-75BF491B8156}"/>
    <cellStyle name="ผลรวม 6 2" xfId="7145" xr:uid="{232287A1-FAB8-4311-92F3-E412C0DF8DE9}"/>
    <cellStyle name="ผลรวม 6 3" xfId="8192" xr:uid="{E4A8F1B7-C600-4BBA-BF56-84A6B2102908}"/>
    <cellStyle name="ผลรวม 7" xfId="1030" xr:uid="{B85E7843-D021-4216-95E6-41DBA7B9BA18}"/>
    <cellStyle name="ผลรวม 7 2" xfId="7055" xr:uid="{22695997-27C8-4A55-A9E4-303FC477DBD8}"/>
    <cellStyle name="ผลรวม 7 3" xfId="8163" xr:uid="{8BF467E3-3DF5-4C11-8C64-B5E24E4256EE}"/>
    <cellStyle name="ผลรวม 8" xfId="901" xr:uid="{66B14004-6C75-48D6-9601-85CD3ACA6F90}"/>
    <cellStyle name="ผลรวม 8 2" xfId="7133" xr:uid="{35038637-7CAA-4437-BE0B-9E83B749DC72}"/>
    <cellStyle name="ผลรวม 8 3" xfId="8180" xr:uid="{BDA0ECD8-1E23-455C-BF4F-57A170638F01}"/>
    <cellStyle name="ผลรวม 9" xfId="909" xr:uid="{A27AD8D6-0A1F-41DB-B3D7-5D9FBCB4CC65}"/>
    <cellStyle name="ฤ?ธถ [0]_95" xfId="429" xr:uid="{EE471E22-C7B3-49D4-85B9-33D978C7EE65}"/>
    <cellStyle name="ฤ?ธถ_95" xfId="430" xr:uid="{BC9ECBBB-BE31-43E3-BFEA-4422AC4ADE66}"/>
    <cellStyle name="ฤธถ [0]_95" xfId="431" xr:uid="{E7FB2DEE-C9EF-4D76-9D48-96B31B96F96A}"/>
    <cellStyle name="ฤธถ_95" xfId="432" xr:uid="{B3B0CA48-E2EF-488D-907A-6EA29170AEA3}"/>
    <cellStyle name="ลEญ [0]_laroux" xfId="433" xr:uid="{2FB8138B-768C-4F5E-A211-20C175D3B7F4}"/>
    <cellStyle name="ลEญ_laroux" xfId="434" xr:uid="{F678325A-9A8F-4C20-869B-23ED9309EB83}"/>
    <cellStyle name="ล๋ศญ [0]_95" xfId="435" xr:uid="{2634F37F-4E2A-4F20-89FD-F4C0E5083206}"/>
    <cellStyle name="ล๋ศญ_95" xfId="436" xr:uid="{FDFB1053-C8AD-4F07-8E1A-3DF88CE72624}"/>
    <cellStyle name="วฅมุ_4ฟ๙ฝวภ๛" xfId="437" xr:uid="{ACE2A0EE-38F5-4EEE-B365-0A367754AB5E}"/>
    <cellStyle name="ส่วนที่ถูกเน้น1" xfId="438" xr:uid="{479F9CDE-7193-430A-A032-EC509E467720}"/>
    <cellStyle name="ส่วนที่ถูกเน้น2" xfId="439" xr:uid="{75A15DF9-14B4-4FE6-9B49-B42EED6498A1}"/>
    <cellStyle name="ส่วนที่ถูกเน้น3" xfId="440" xr:uid="{75F51C53-069A-4FBD-AC62-17D9466B4526}"/>
    <cellStyle name="ส่วนที่ถูกเน้น4" xfId="441" xr:uid="{34DCBA7C-08D1-4317-84DE-BCA6044E63D7}"/>
    <cellStyle name="ส่วนที่ถูกเน้น5" xfId="442" xr:uid="{FACD23EA-AB60-4BAF-8474-54210098DACE}"/>
    <cellStyle name="ส่วนที่ถูกเน้น6" xfId="443" xr:uid="{C23DC577-29D0-4286-9EAF-3B4F5201B3C2}"/>
    <cellStyle name="หมายเหตุ" xfId="444" xr:uid="{082D6AC1-5A20-4987-815A-4B89D491D5F0}"/>
    <cellStyle name="หมายเหตุ 10" xfId="1188" xr:uid="{6B1988C0-A4E0-4626-8A1C-C9476EBFBF75}"/>
    <cellStyle name="หมายเหตุ 10 2" xfId="4292" xr:uid="{1F8EA28F-E3AF-42A5-8482-415E7465E6C3}"/>
    <cellStyle name="หมายเหตุ 10 3" xfId="8046" xr:uid="{7F495843-9481-4633-B50A-464C7CBEDAA6}"/>
    <cellStyle name="หมายเหตุ 11" xfId="1022" xr:uid="{0B8BB330-4AC4-49CE-A2C0-D9D9BFC220D9}"/>
    <cellStyle name="หมายเหตุ 11 2" xfId="4293" xr:uid="{1EBD2214-5568-4A45-92E2-4DB855A0799B}"/>
    <cellStyle name="หมายเหตุ 11 3" xfId="8047" xr:uid="{3D5A6B21-17F1-464F-A1C8-D2AA8DAB692D}"/>
    <cellStyle name="หมายเหตุ 12" xfId="1223" xr:uid="{7989A599-BC75-4054-9A57-19CA4EBE9D09}"/>
    <cellStyle name="หมายเหตุ 12 2" xfId="4294" xr:uid="{F89DB658-E514-4BF9-9C61-1597356C2040}"/>
    <cellStyle name="หมายเหตุ 12 3" xfId="8048" xr:uid="{8CA8117D-6B04-4D75-A69D-7DBC6411B6A1}"/>
    <cellStyle name="หมายเหตุ 13" xfId="1390" xr:uid="{9641277D-8796-42A0-A387-42D3F9DC7291}"/>
    <cellStyle name="หมายเหตุ 13 2" xfId="4295" xr:uid="{0D3D2E0A-BE29-42EC-960A-D6AF22084C57}"/>
    <cellStyle name="หมายเหตุ 13 3" xfId="8049" xr:uid="{C668BBB3-50F1-4758-99B4-F9DA73DA08BC}"/>
    <cellStyle name="หมายเหตุ 14" xfId="1418" xr:uid="{838A277B-71CA-4922-8E1D-5AD86B19DA9F}"/>
    <cellStyle name="หมายเหตุ 14 2" xfId="4296" xr:uid="{43C04FAE-6AA2-4ADE-A248-4C50272D87C5}"/>
    <cellStyle name="หมายเหตุ 14 3" xfId="8050" xr:uid="{928D029B-7787-492A-BCE8-7A76B6879D1F}"/>
    <cellStyle name="หมายเหตุ 15" xfId="1296" xr:uid="{C106DD2B-A8B1-4F25-93AD-7BF667C2BBE7}"/>
    <cellStyle name="หมายเหตุ 15 2" xfId="4297" xr:uid="{8270B24F-535B-4650-A704-38AFCD8E760A}"/>
    <cellStyle name="หมายเหตุ 15 3" xfId="8051" xr:uid="{B067589C-E377-426A-870D-62E3C7F4B373}"/>
    <cellStyle name="หมายเหตุ 16" xfId="1258" xr:uid="{AD2D538A-DFD9-4FFA-8914-D56137C7D3A9}"/>
    <cellStyle name="หมายเหตุ 16 2" xfId="5909" xr:uid="{C7776A27-771D-44BE-929A-413FF3C131D2}"/>
    <cellStyle name="หมายเหตุ 16 3" xfId="8089" xr:uid="{476291DD-C1F5-4E71-A9A1-1BEED7FF6BFA}"/>
    <cellStyle name="หมายเหตุ 17" xfId="1489" xr:uid="{6D24A751-DF7D-4AF8-8CFA-BB23D6CD38AE}"/>
    <cellStyle name="หมายเหตุ 17 2" xfId="6155" xr:uid="{9305A226-3B28-4936-90D4-8B63E18FFB9D}"/>
    <cellStyle name="หมายเหตุ 17 3" xfId="8099" xr:uid="{E15E30AA-1197-46B6-A69A-FB812C70F569}"/>
    <cellStyle name="หมายเหตุ 18" xfId="1115" xr:uid="{BF4E1F8A-E327-43F0-A620-F172D4B094F7}"/>
    <cellStyle name="หมายเหตุ 18 2" xfId="6266" xr:uid="{15E13DB3-4014-43F9-91AC-F1164D0023AD}"/>
    <cellStyle name="หมายเหตุ 18 3" xfId="8111" xr:uid="{D94C71B7-BE99-4CDE-A244-1476703454F0}"/>
    <cellStyle name="หมายเหตุ 19" xfId="853" xr:uid="{96540A25-C773-409A-BE00-E09B04E75B9E}"/>
    <cellStyle name="หมายเหตุ 19 2" xfId="7146" xr:uid="{CA112D87-AD92-4FAA-8FBA-4A70604E456A}"/>
    <cellStyle name="หมายเหตุ 19 3" xfId="8193" xr:uid="{1046AB9C-6E38-4E54-A05F-9A80BD764F83}"/>
    <cellStyle name="หมายเหตุ 2" xfId="598" xr:uid="{F11DEF4C-17E0-4F31-A06F-E03A66D8B8B4}"/>
    <cellStyle name="หมายเหตุ 2 10" xfId="771" xr:uid="{CB321918-0394-42A2-BA20-F122FA93A10D}"/>
    <cellStyle name="หมายเหตุ 2 11" xfId="1205" xr:uid="{04CDA3DE-B76F-435A-90DD-64C6B31AC33C}"/>
    <cellStyle name="หมายเหตุ 2 12" xfId="1274" xr:uid="{AC8B0123-F9B4-43F2-92EA-81967D80D39F}"/>
    <cellStyle name="หมายเหตุ 2 13" xfId="1363" xr:uid="{4D91CC5D-B2CF-4C61-A548-EF2C3A659DB5}"/>
    <cellStyle name="หมายเหตุ 2 14" xfId="1036" xr:uid="{DD10CFBB-D167-463F-BA71-B3CF93B0494B}"/>
    <cellStyle name="หมายเหตุ 2 15" xfId="933" xr:uid="{543EE535-6CD0-49D2-B0FE-1E3B60606361}"/>
    <cellStyle name="หมายเหตุ 2 16" xfId="1351" xr:uid="{DEA9FA99-515C-4CF1-AF4D-35E5F4EA4ADA}"/>
    <cellStyle name="หมายเหตุ 2 17" xfId="727" xr:uid="{DFA47915-CBB6-4D69-A4D5-135F162516E3}"/>
    <cellStyle name="หมายเหตุ 2 18" xfId="1002" xr:uid="{0D712C64-1ABD-4EBC-911C-769CEC796638}"/>
    <cellStyle name="หมายเหตุ 2 19" xfId="880" xr:uid="{FC56CF5A-53E6-4246-9338-B3AC4A25F983}"/>
    <cellStyle name="หมายเหตุ 2 2" xfId="1095" xr:uid="{B2708704-0A18-4487-888C-E305DECB2EAA}"/>
    <cellStyle name="หมายเหตุ 2 2 2" xfId="2184" xr:uid="{8CF86693-A56B-451A-AF1E-D5C088129689}"/>
    <cellStyle name="หมายเหตุ 2 2 2 2" xfId="7734" xr:uid="{C7E7A144-1BF5-4873-8AFE-B1DADE1C700E}"/>
    <cellStyle name="หมายเหตุ 2 2 2 2 2" xfId="8291" xr:uid="{EB20F44E-37CE-489B-A47D-0F2B387EAC89}"/>
    <cellStyle name="หมายเหตุ 2 2 2 3" xfId="7876" xr:uid="{4B9F3FDC-DC92-4A68-97A0-9D0E032EBBB4}"/>
    <cellStyle name="หมายเหตุ 2 2 2 3 2" xfId="8429" xr:uid="{F16FCE14-AC65-4BAA-A964-51DD1AB86E8E}"/>
    <cellStyle name="หมายเหตุ 2 2 2 4" xfId="7910" xr:uid="{1FE1C6AA-E4B1-45BB-8348-7442E011A0B8}"/>
    <cellStyle name="หมายเหตุ 2 2 2 4 2" xfId="8463" xr:uid="{68F39CB5-69E9-48F8-815C-E34600C17E02}"/>
    <cellStyle name="หมายเหตุ 2 2 2 5" xfId="8009" xr:uid="{292F2B51-A568-4084-A772-F09970970558}"/>
    <cellStyle name="หมายเหตุ 2 2 3" xfId="6817" xr:uid="{E58E5DE1-FD47-4006-B624-330E71340E7F}"/>
    <cellStyle name="หมายเหตุ 2 2 3 2" xfId="8143" xr:uid="{8DCA6960-2433-47F2-95CF-36B37711AC29}"/>
    <cellStyle name="หมายเหตุ 2 2 4" xfId="7528" xr:uid="{D741E47B-4A05-4C41-B529-E702FBBE3254}"/>
    <cellStyle name="หมายเหตุ 2 2 4 2" xfId="8249" xr:uid="{28291532-475F-4DE2-B231-03BB462F20B4}"/>
    <cellStyle name="หมายเหตุ 2 2 5" xfId="7822" xr:uid="{D2989CC1-45FB-4E35-A981-5BBBCA6868DC}"/>
    <cellStyle name="หมายเหตุ 2 2 5 2" xfId="8375" xr:uid="{BE5DD4D0-EEB0-4A52-9B2D-F3CAC41CD441}"/>
    <cellStyle name="หมายเหตุ 2 2 6" xfId="7811" xr:uid="{3B3904ED-C348-42BF-8560-19762D2739C2}"/>
    <cellStyle name="หมายเหตุ 2 2 6 2" xfId="8364" xr:uid="{12017C36-A85C-44D5-A9D0-7D1BDE35DD45}"/>
    <cellStyle name="หมายเหตุ 2 2 7" xfId="1929" xr:uid="{ADDE1CDF-0CF3-4C2E-AAEA-89DCBB45839C}"/>
    <cellStyle name="หมายเหตุ 2 2 8" xfId="7969" xr:uid="{2FD3F35D-DC4E-44C2-930F-8C3CEC48A2DA}"/>
    <cellStyle name="หมายเหตุ 2 20" xfId="1383" xr:uid="{2DEDE073-5B08-4EF3-8EAB-3AEE3FFF1F5C}"/>
    <cellStyle name="หมายเหตุ 2 21" xfId="938" xr:uid="{A852D6C9-1E7C-426B-B541-0626018676BA}"/>
    <cellStyle name="หมายเหตุ 2 22" xfId="1048" xr:uid="{C3A72688-F728-45D7-AEE0-F6283C8E7DA1}"/>
    <cellStyle name="หมายเหตุ 2 23" xfId="1466" xr:uid="{8CE39DA8-AEEA-4B1E-AB82-3652822A94D0}"/>
    <cellStyle name="หมายเหตุ 2 24" xfId="1057" xr:uid="{38FE3D5D-46EB-461A-9F1D-2AF8DB566026}"/>
    <cellStyle name="หมายเหตุ 2 25" xfId="1175" xr:uid="{07866879-BEE7-48A0-A1EF-1FFD27C9B83B}"/>
    <cellStyle name="หมายเหตุ 2 26" xfId="887" xr:uid="{3C05CDE9-A945-4BF5-A706-C8BFB55BBBCE}"/>
    <cellStyle name="หมายเหตุ 2 27" xfId="751" xr:uid="{446B536A-A298-4206-BB38-F59E8D205054}"/>
    <cellStyle name="หมายเหตุ 2 28" xfId="1495" xr:uid="{7795B3D5-A6FD-4344-9175-C18EE6B30816}"/>
    <cellStyle name="หมายเหตุ 2 29" xfId="1457" xr:uid="{85996626-3380-4166-AC09-3AD4ADB96928}"/>
    <cellStyle name="หมายเหตุ 2 3" xfId="841" xr:uid="{5C949A7F-D522-460D-9759-2C94BAA34BA6}"/>
    <cellStyle name="หมายเหตุ 2 3 2" xfId="2195" xr:uid="{B48EA57B-C850-4527-91C4-DD301BFB2A47}"/>
    <cellStyle name="หมายเหตุ 2 3 2 2" xfId="7744" xr:uid="{8022CD74-5BAB-4855-8958-59A04D68CECC}"/>
    <cellStyle name="หมายเหตุ 2 3 2 2 2" xfId="8301" xr:uid="{B9A5AE3D-CCF5-4489-880F-594DA10E0C17}"/>
    <cellStyle name="หมายเหตุ 2 3 2 3" xfId="7887" xr:uid="{967B1161-4D62-4D6E-8B3D-C7B52CF1FA57}"/>
    <cellStyle name="หมายเหตุ 2 3 2 3 2" xfId="8440" xr:uid="{2D3B45B5-4BCA-46FE-9C01-A1C5931E725E}"/>
    <cellStyle name="หมายเหตุ 2 3 2 4" xfId="7920" xr:uid="{85E4452E-7CA4-428D-8266-0A77FB474A35}"/>
    <cellStyle name="หมายเหตุ 2 3 2 4 2" xfId="8473" xr:uid="{452A0661-B992-43FF-A259-2B3B3B7A6212}"/>
    <cellStyle name="หมายเหตุ 2 3 2 5" xfId="8020" xr:uid="{D2DB9570-123C-4806-8352-51FDAC5B7F47}"/>
    <cellStyle name="หมายเหตุ 2 3 3" xfId="7571" xr:uid="{1FDA6188-012D-4490-9DB1-07C6B5BDEB56}"/>
    <cellStyle name="หมายเหตุ 2 3 3 2" xfId="8260" xr:uid="{4420061B-375D-4F18-8C90-7147344F82AD}"/>
    <cellStyle name="หมายเหตุ 2 3 4" xfId="7834" xr:uid="{D0153C2B-94BC-4663-A4C9-7A08DCE5C3F7}"/>
    <cellStyle name="หมายเหตุ 2 3 4 2" xfId="8387" xr:uid="{58AF9A08-5468-4CAB-A0B0-7224EDC74D27}"/>
    <cellStyle name="หมายเหตุ 2 3 5" xfId="7048" xr:uid="{0C40F53A-57C0-428D-A668-7CCF3D7C714F}"/>
    <cellStyle name="หมายเหตุ 2 3 5 2" xfId="8161" xr:uid="{866D0F74-AA3C-4C43-B110-BBA45D5185C6}"/>
    <cellStyle name="หมายเหตุ 2 3 6" xfId="1979" xr:uid="{D9386C3A-2744-42F8-912D-C3DEA859ABBD}"/>
    <cellStyle name="หมายเหตุ 2 3 7" xfId="7980" xr:uid="{2AEE1392-0A3C-410B-A5FF-0DC0C9B6656F}"/>
    <cellStyle name="หมายเหตุ 2 30" xfId="1595" xr:uid="{73201E1A-390C-4A75-93EE-A16CBAFDDA6E}"/>
    <cellStyle name="หมายเหตุ 2 31" xfId="1559" xr:uid="{29EC6674-952F-4A79-9945-03C69EA178B8}"/>
    <cellStyle name="หมายเหตุ 2 4" xfId="722" xr:uid="{9F927B5B-01EB-4E63-B606-F69A7DE539C9}"/>
    <cellStyle name="หมายเหตุ 2 4 2" xfId="7656" xr:uid="{63FD3E99-6948-4894-839A-E04D25059F7D}"/>
    <cellStyle name="หมายเหตุ 2 4 2 2" xfId="8281" xr:uid="{AD9BDA41-21C7-4885-8C72-751DBFDC4775}"/>
    <cellStyle name="หมายเหตุ 2 4 3" xfId="7861" xr:uid="{1041E36B-0DA8-45C5-9719-17652D1F5E0D}"/>
    <cellStyle name="หมายเหตุ 2 4 3 2" xfId="8414" xr:uid="{AB3C1244-DC39-4DAF-982F-D1D1A9008B23}"/>
    <cellStyle name="หมายเหตุ 2 4 4" xfId="7863" xr:uid="{34F4428A-3C3A-43CE-B120-6DB877E0024D}"/>
    <cellStyle name="หมายเหตุ 2 4 4 2" xfId="8416" xr:uid="{3558AC8D-5B5E-4124-B9FC-4ECB8C6A4463}"/>
    <cellStyle name="หมายเหตุ 2 4 5" xfId="6936" xr:uid="{DB1AAE48-B3A8-4252-9097-C04702A2F8F2}"/>
    <cellStyle name="หมายเหตุ 2 4 5 2" xfId="8152" xr:uid="{5521A586-6607-4769-BE6D-03E75B3415F1}"/>
    <cellStyle name="หมายเหตุ 2 4 6" xfId="2073" xr:uid="{95C9765C-03BC-4D23-9218-67C612A95EE3}"/>
    <cellStyle name="หมายเหตุ 2 4 7" xfId="8001" xr:uid="{07FF986B-D32F-4BC3-B6FF-08EB33235EEF}"/>
    <cellStyle name="หมายเหตุ 2 5" xfId="992" xr:uid="{9382ADB1-3B4E-4B67-8F30-1926EB6F33F9}"/>
    <cellStyle name="หมายเหตุ 2 5 2" xfId="7390" xr:uid="{F54A9E89-DAC0-4BF0-9679-BAC29E570E56}"/>
    <cellStyle name="หมายเหตุ 2 5 2 2" xfId="8226" xr:uid="{CA2D3910-88B7-4211-9C70-B68E5D2984A2}"/>
    <cellStyle name="หมายเหตุ 2 5 3" xfId="7787" xr:uid="{A7A46AE1-B35A-439A-ADB8-6E72AE9BA5CD}"/>
    <cellStyle name="หมายเหตุ 2 5 3 2" xfId="8340" xr:uid="{81F7267D-76CE-4E9D-94DC-23DF60BC15DE}"/>
    <cellStyle name="หมายเหตุ 2 5 4" xfId="7868" xr:uid="{18DB9A26-BC90-4227-AEFE-F850376DA99D}"/>
    <cellStyle name="หมายเหตุ 2 5 4 2" xfId="8421" xr:uid="{E1188751-6C16-42B7-8BA0-222F1123649A}"/>
    <cellStyle name="หมายเหตุ 2 5 5" xfId="6629" xr:uid="{C3723EFA-492D-4956-A207-4D7D50974922}"/>
    <cellStyle name="หมายเหตุ 2 5 5 2" xfId="8131" xr:uid="{0018AB9B-A67F-41D2-9D89-4B53D54CB34D}"/>
    <cellStyle name="หมายเหตุ 2 5 6" xfId="1727" xr:uid="{24C9024F-361B-4BEC-8BD7-C8C880522BF3}"/>
    <cellStyle name="หมายเหตุ 2 5 7" xfId="7951" xr:uid="{14BA24A5-9FA2-4FEC-A79F-48AF2874B014}"/>
    <cellStyle name="หมายเหตุ 2 6" xfId="786" xr:uid="{00E7D6CC-56F6-4C85-BAF2-CE62AC920D06}"/>
    <cellStyle name="หมายเหตุ 2 6 2" xfId="7234" xr:uid="{6B6B4DDD-1A3E-4A81-BE60-66A0BDA3D386}"/>
    <cellStyle name="หมายเหตุ 2 6 3" xfId="8211" xr:uid="{9D929C50-55A3-4AB0-B3D4-D968C1ABF723}"/>
    <cellStyle name="หมายเหตุ 2 7" xfId="1012" xr:uid="{28FA0F4A-A07D-4247-8958-709A78E7A0D2}"/>
    <cellStyle name="หมายเหตุ 2 7 2" xfId="7321" xr:uid="{E864D71D-DE5E-49E1-9CAC-17D8B2AB13B5}"/>
    <cellStyle name="หมายเหตุ 2 7 3" xfId="8220" xr:uid="{19FDED6D-1B91-4391-9CA7-4A4ED255B2DA}"/>
    <cellStyle name="หมายเหตุ 2 8" xfId="1052" xr:uid="{3B073982-CBD2-4B1E-A267-6CE3219953EA}"/>
    <cellStyle name="หมายเหตุ 2 8 2" xfId="7782" xr:uid="{60E08286-294D-4E8D-BD34-3A51C18A738A}"/>
    <cellStyle name="หมายเหตุ 2 8 3" xfId="8335" xr:uid="{CE13904F-7467-4D48-BF8E-192E3DE545AE}"/>
    <cellStyle name="หมายเหตุ 2 9" xfId="1146" xr:uid="{B4DE32AD-C1A0-473D-B712-FDDB423F1C5B}"/>
    <cellStyle name="หมายเหตุ 2 9 2" xfId="4298" xr:uid="{CCBCD009-D07E-4C3A-BF9B-208D6EA66F4D}"/>
    <cellStyle name="หมายเหตุ 2 9 3" xfId="8052" xr:uid="{5F1FF0CE-0A96-4A01-BA0B-EC3FFA18FD2D}"/>
    <cellStyle name="หมายเหตุ 20" xfId="1433" xr:uid="{329BCD4D-CC00-4559-A5B4-CC6D52E2ACDF}"/>
    <cellStyle name="หมายเหตุ 20 2" xfId="7673" xr:uid="{B4D70BA9-11C4-4D1A-B13D-138F7BE4CC1F}"/>
    <cellStyle name="หมายเหตุ 20 3" xfId="8285" xr:uid="{802BA7AE-4A7C-494E-8C5A-1B6AF8FA7B72}"/>
    <cellStyle name="หมายเหตุ 21" xfId="1334" xr:uid="{41A5DA07-2462-4AA9-B841-2975458173D3}"/>
    <cellStyle name="หมายเหตุ 21 2" xfId="7796" xr:uid="{6FA25CAF-D92F-4701-AB53-09700DA487BE}"/>
    <cellStyle name="หมายเหตุ 21 3" xfId="8349" xr:uid="{944B8DD7-E95F-47EA-A51D-E6602F22F5BC}"/>
    <cellStyle name="หมายเหตุ 22" xfId="1429" xr:uid="{C3DF6277-44E8-4226-97C0-7F1EDDE87349}"/>
    <cellStyle name="หมายเหตุ 22 2" xfId="4291" xr:uid="{6458663D-8D16-444B-8557-76920FCCA2D7}"/>
    <cellStyle name="หมายเหตุ 22 3" xfId="8045" xr:uid="{9A4678E7-E007-4D1E-9C80-B62AF4B40404}"/>
    <cellStyle name="หมายเหตุ 23" xfId="1606" xr:uid="{2F4A4E5D-29F8-4D86-A079-F2EC990A7E45}"/>
    <cellStyle name="หมายเหตุ 3" xfId="592" xr:uid="{7BAFFFEF-4D3B-4B04-8E1F-844A4539148C}"/>
    <cellStyle name="หมายเหตุ 3 10" xfId="987" xr:uid="{2C3DB5EC-F1AE-4AE3-B4F2-C07C03216337}"/>
    <cellStyle name="หมายเหตุ 3 11" xfId="1135" xr:uid="{02702D90-84A8-47AC-BB0E-68007E0A0D87}"/>
    <cellStyle name="หมายเหตุ 3 12" xfId="1066" xr:uid="{BBFEB8AE-6A97-4F98-90C4-A12516608D1C}"/>
    <cellStyle name="หมายเหตุ 3 13" xfId="756" xr:uid="{A3DFBDFF-FC04-425E-A53A-1B07B8B54E9F}"/>
    <cellStyle name="หมายเหตุ 3 14" xfId="948" xr:uid="{4204229E-5D5E-4625-B004-A11FD7C0B1FA}"/>
    <cellStyle name="หมายเหตุ 3 15" xfId="1210" xr:uid="{CD70062D-AA33-4904-9656-6A400DB7CC41}"/>
    <cellStyle name="หมายเหตุ 3 16" xfId="1388" xr:uid="{465A597E-49B8-4C06-BB24-88BC4B8BE6E9}"/>
    <cellStyle name="หมายเหตุ 3 17" xfId="954" xr:uid="{7AC489D2-D50A-4699-A309-377737CC7A6A}"/>
    <cellStyle name="หมายเหตุ 3 18" xfId="958" xr:uid="{DE3ECB82-A1F8-44B6-9515-5CFDDD052719}"/>
    <cellStyle name="หมายเหตุ 3 19" xfId="907" xr:uid="{A60DDF90-41C4-4412-9B7F-9605A0F422B2}"/>
    <cellStyle name="หมายเหตุ 3 2" xfId="1089" xr:uid="{3ADF356F-A81B-4EAF-8E36-680B508506D2}"/>
    <cellStyle name="หมายเหตุ 3 2 2" xfId="6248" xr:uid="{CCB06A38-C09A-49FB-A475-5A27798CC9A3}"/>
    <cellStyle name="หมายเหตุ 3 2 3" xfId="8106" xr:uid="{F8AC89D6-2DE0-41EC-96EB-4046A9547CD2}"/>
    <cellStyle name="หมายเหตุ 3 20" xfId="1148" xr:uid="{E7E27D1B-5255-44F1-89FD-E91F856311D8}"/>
    <cellStyle name="หมายเหตุ 3 21" xfId="805" xr:uid="{D6CA1BC4-AA5E-4A57-B748-27EDAD8DDCFF}"/>
    <cellStyle name="หมายเหตุ 3 22" xfId="1272" xr:uid="{1DAEAB4F-0A79-479C-A29D-FD96FC439F48}"/>
    <cellStyle name="หมายเหตุ 3 23" xfId="819" xr:uid="{0C55D236-7065-4EEF-AB80-C8B5040C6F0A}"/>
    <cellStyle name="หมายเหตุ 3 24" xfId="719" xr:uid="{F7C02004-4521-4394-8BC5-A8916EEA16EF}"/>
    <cellStyle name="หมายเหตุ 3 25" xfId="1454" xr:uid="{1D62C022-F294-4169-882F-AC02AE69C67B}"/>
    <cellStyle name="หมายเหตุ 3 26" xfId="891" xr:uid="{1530AE85-9769-44CC-A702-A27BA7F47F07}"/>
    <cellStyle name="หมายเหตุ 3 27" xfId="1421" xr:uid="{CB0B9D99-5AE0-4B1D-BFA3-2F5423B80042}"/>
    <cellStyle name="หมายเหตุ 3 28" xfId="1035" xr:uid="{2888658C-046F-4299-BE72-1C7BAEFAE1BD}"/>
    <cellStyle name="หมายเหตุ 3 29" xfId="1589" xr:uid="{95924BAC-693F-4CA4-A1DC-F3217ABE06AC}"/>
    <cellStyle name="หมายเหตุ 3 3" xfId="847" xr:uid="{E3F1F342-BAB5-4DBC-9371-39F967244068}"/>
    <cellStyle name="หมายเหตุ 3 3 2" xfId="6277" xr:uid="{1695A4A1-F314-4A5C-8305-372D813B7945}"/>
    <cellStyle name="หมายเหตุ 3 3 3" xfId="8120" xr:uid="{B04EA529-0FBF-49BF-A078-6B13FAEB00DD}"/>
    <cellStyle name="หมายเหตุ 3 30" xfId="1565" xr:uid="{9D91517D-1EE9-42D7-8F40-BFC38BE02017}"/>
    <cellStyle name="หมายเหตุ 3 4" xfId="1054" xr:uid="{A623BF67-170B-4B3D-9F95-E7993F052455}"/>
    <cellStyle name="หมายเหตุ 3 4 2" xfId="7228" xr:uid="{B4897E1E-7A64-46B1-9727-98E0016E4E34}"/>
    <cellStyle name="หมายเหตุ 3 4 3" xfId="8205" xr:uid="{22EED74F-2167-4791-BA4D-E5F82C414EDA}"/>
    <cellStyle name="หมายเหตุ 3 5" xfId="1141" xr:uid="{730477E4-67C2-4409-8539-E96587D49D1D}"/>
    <cellStyle name="หมายเหตุ 3 5 2" xfId="7322" xr:uid="{BD691B7B-8DA3-4DA5-8C72-68723A4EE133}"/>
    <cellStyle name="หมายเหตุ 3 5 3" xfId="8221" xr:uid="{8A62B777-DFD9-4BB5-878C-C08574B5A0E8}"/>
    <cellStyle name="หมายเหตุ 3 6" xfId="784" xr:uid="{E74D8F0A-D61C-4AD6-8B66-200E8AB5E517}"/>
    <cellStyle name="หมายเหตุ 3 6 2" xfId="7784" xr:uid="{BB9ABF49-D554-4C28-96A7-04B21A1C4CD1}"/>
    <cellStyle name="หมายเหตุ 3 6 3" xfId="8337" xr:uid="{F75B6EC9-19BF-4BB1-B469-3398FB4DF4AB}"/>
    <cellStyle name="หมายเหตุ 3 7" xfId="973" xr:uid="{081A5518-91FE-4CC7-B669-7EC5896F7012}"/>
    <cellStyle name="หมายเหตุ 3 7 2" xfId="4299" xr:uid="{6AF70DA5-DA89-471C-BD68-23F95C5F2EC5}"/>
    <cellStyle name="หมายเหตุ 3 7 3" xfId="8053" xr:uid="{3923D34C-A39D-4651-A0D4-906F5C4E1438}"/>
    <cellStyle name="หมายเหตุ 3 8" xfId="1197" xr:uid="{C1CFE627-DB14-4349-B35F-189829B8B524}"/>
    <cellStyle name="หมายเหตุ 3 9" xfId="1071" xr:uid="{0525E082-066C-4AC0-9004-B386ED819E45}"/>
    <cellStyle name="หมายเหตุ 4" xfId="988" xr:uid="{D9042E8A-5C6A-4D97-BAF5-9693351DD98C}"/>
    <cellStyle name="หมายเหตุ 4 2" xfId="6691" xr:uid="{BB5FD48F-45F7-4AA4-B129-CAFDA5327A49}"/>
    <cellStyle name="หมายเหตุ 4 2 2" xfId="8139" xr:uid="{644B659D-DCCF-4BF2-B3EA-50A78C2CE3E8}"/>
    <cellStyle name="หมายเหตุ 4 3" xfId="7431" xr:uid="{0D150B58-CFB1-4F8C-9B2D-9FC28684230D}"/>
    <cellStyle name="หมายเหตุ 4 3 2" xfId="8239" xr:uid="{F0D1042C-4BF4-44FB-8C10-1F7686DB05A9}"/>
    <cellStyle name="หมายเหตุ 4 4" xfId="7802" xr:uid="{1407168C-A920-437A-8CEE-255878D94AAD}"/>
    <cellStyle name="หมายเหตุ 4 4 2" xfId="8355" xr:uid="{407A71CC-40C1-4417-941A-D8BDD0926BB7}"/>
    <cellStyle name="หมายเหตุ 4 5" xfId="7799" xr:uid="{F3632FBC-534B-43B9-86EB-B0AA1F2D74AE}"/>
    <cellStyle name="หมายเหตุ 4 5 2" xfId="8352" xr:uid="{BBA22801-E726-475F-B768-4ED89E450010}"/>
    <cellStyle name="หมายเหตุ 4 6" xfId="4300" xr:uid="{17B2F837-0B14-4207-8102-4F7514EF4EBD}"/>
    <cellStyle name="หมายเหตุ 4 6 2" xfId="8054" xr:uid="{8CC551DB-199B-4E09-922B-21CFD65ACB1A}"/>
    <cellStyle name="หมายเหตุ 4 7" xfId="1794" xr:uid="{9615CD80-5FEF-4DCA-BA06-18197351E2C9}"/>
    <cellStyle name="หมายเหตุ 4 8" xfId="7959" xr:uid="{7206CF4E-3A42-4F01-B5C0-439F32FA13AD}"/>
    <cellStyle name="หมายเหตุ 5" xfId="1026" xr:uid="{1D67E4AD-6BF8-4F0B-BCDC-A8CFE4A71D74}"/>
    <cellStyle name="หมายเหตุ 5 2" xfId="4301" xr:uid="{F8F199A0-FBFF-45C4-B3A6-A3B17586409E}"/>
    <cellStyle name="หมายเหตุ 5 3" xfId="8055" xr:uid="{4A19439D-DC0B-4DF2-A7B8-CAE1863AA2D5}"/>
    <cellStyle name="หมายเหตุ 6" xfId="802" xr:uid="{3949685A-186C-460D-BDF7-60ABB10754D5}"/>
    <cellStyle name="หมายเหตุ 6 2" xfId="4302" xr:uid="{10DF1296-5DDA-4AE8-ABC9-449537861666}"/>
    <cellStyle name="หมายเหตุ 6 3" xfId="8056" xr:uid="{ED09F159-84B2-4D96-8305-CFF24830C046}"/>
    <cellStyle name="หมายเหตุ 7" xfId="1008" xr:uid="{62BE5012-32BE-40A6-AB4B-79CE227DE267}"/>
    <cellStyle name="หมายเหตุ 7 2" xfId="4303" xr:uid="{2F85562E-64F7-4965-96AB-CC000AB4854A}"/>
    <cellStyle name="หมายเหตุ 7 3" xfId="8057" xr:uid="{EF3797A0-D383-4312-B1AA-21EC7260392B}"/>
    <cellStyle name="หมายเหตุ 8" xfId="1147" xr:uid="{99B595EA-5C60-42E6-A990-B01216769053}"/>
    <cellStyle name="หมายเหตุ 8 2" xfId="4304" xr:uid="{866465EB-888E-444A-9D05-34AE1FDB6C4F}"/>
    <cellStyle name="หมายเหตุ 8 3" xfId="8058" xr:uid="{F63CA93A-A737-465A-A73B-24CF24C6E6E3}"/>
    <cellStyle name="หมายเหตุ 9" xfId="918" xr:uid="{9BD7C7CD-BC0D-4C81-9AE4-CECA0B62DC4C}"/>
    <cellStyle name="หมายเหตุ 9 2" xfId="4305" xr:uid="{9CF726FE-FC94-4C97-9DD5-198B33B45E6F}"/>
    <cellStyle name="หมายเหตุ 9 3" xfId="8059" xr:uid="{E9EA21E0-FC5D-45DB-84E2-0A18DBBDC5CA}"/>
    <cellStyle name="หัวเรื่อง 1" xfId="445" xr:uid="{E2BEDB6D-6A8F-4D9D-8C24-12B8C0066245}"/>
    <cellStyle name="หัวเรื่อง 2" xfId="446" xr:uid="{E33984E1-5FC7-470A-8408-8BE14C387E83}"/>
    <cellStyle name="หัวเรื่อง 3" xfId="447" xr:uid="{BDCE32A6-F6E1-4E0C-B380-E57AB4AFF169}"/>
    <cellStyle name="หัวเรื่อง 4" xfId="448" xr:uid="{F1E22612-CE6F-4686-8855-493B51773447}"/>
    <cellStyle name="ơ᪒＀＀＀＀＀＀＀＀＀＀＀＀＀＀＀＀＀＀＀＀＀＀＀＀＀＀＀＀ma_QTR94_95_1ฟ๙ศธบ๑ณปฟช (2)" xfId="449" xr:uid="{44BC04B2-F10E-425F-817F-BF1E03C32340}"/>
    <cellStyle name="…_x000e__x000a_ธ๎_x000c_U_x0001_ฅ_x0005_ด_x000a__x0007__x0001__x0001_" xfId="450" xr:uid="{54285645-DCE1-4904-97F6-9F84D448E39C}"/>
    <cellStyle name="_x001d_๐7_x000c_๎_x0017__x000d_เU_x0001_า_x0006_|!_x0007__x0001__x0001_" xfId="451" xr:uid="{D48CDC52-C9E6-480F-905B-6DC427F69DAF}"/>
    <cellStyle name="_x001d_๐7_x000c_๎_x0017__x000d_เU_x0001_า_x0006_!_x0007__x0001__x0001_" xfId="452" xr:uid="{0307D1A9-F5E4-4F92-8460-9700FE9A60D2}"/>
    <cellStyle name="_xddb0_̟ᩒb_xdddc_̟ᩢb_xde1c_̟ᩲbơ᪂bơ᪒＀＀＀＀＀＀＀＀＀＀＀＀＀＀＀＀＀＀＀＀＀＀＀＀＀＀＀＀ma_QTR94_95_1ฟ๙ศธบ๑ณปฟช (2)" xfId="453" xr:uid="{D988DEE4-4CE5-474F-90A5-5969E55B44BB}"/>
    <cellStyle name="백분율_95" xfId="454" xr:uid="{37363259-89BF-4E01-AD19-92381667211F}"/>
    <cellStyle name="콤마 [0]_12월" xfId="455" xr:uid="{8271F7B9-1184-48E7-A602-03194A8F3455}"/>
    <cellStyle name="콤마_12월" xfId="456" xr:uid="{8A94B742-4117-43C1-AFC0-B18554547380}"/>
    <cellStyle name="통화 [0]_12월" xfId="457" xr:uid="{9F8B30AD-7191-4BF8-87EB-A71B27A143C5}"/>
    <cellStyle name="통화_12월" xfId="458" xr:uid="{DC845D3A-5BD5-4D29-9028-ED295006390C}"/>
    <cellStyle name="표준_1.6GB" xfId="459" xr:uid="{7260BC41-4065-4359-B2DA-2202031E580A}"/>
    <cellStyle name="一般_0006(1)" xfId="460" xr:uid="{ECC38948-748E-42B3-9A84-7BF01D5F1F61}"/>
    <cellStyle name="千分位[0]_LC (2)" xfId="461" xr:uid="{6F731009-FB9C-4318-A8E9-349E209ADD7E}"/>
    <cellStyle name="千分位_IPE(T) 2002 J5" xfId="4306" xr:uid="{5F075DFF-B10B-41CF-BE69-98C1B51DF328}"/>
    <cellStyle name="未定義" xfId="462" xr:uid="{E9248A17-9C5C-4C61-97DB-93A981F9DB6C}"/>
    <cellStyle name="桁区切り [0.00]_4550" xfId="463" xr:uid="{A0C4F084-A077-4C5B-B9AD-945E36C4C44D}"/>
    <cellStyle name="桁区切り_4550" xfId="464" xr:uid="{E74709FC-21BB-4271-8202-21372C88A51D}"/>
    <cellStyle name="標準_(3)売掛金" xfId="465" xr:uid="{5D6DC3CD-6FD6-44DE-B663-4DEFE0C33FD1}"/>
    <cellStyle name="爼ﾗ靉ﾁ篦ｧﾋﾅﾒﾂﾁﾔｵﾔ" xfId="466" xr:uid="{C08A8823-ED4B-45AB-9183-57FCCB840690}"/>
    <cellStyle name="貨幣 [0]_liz-ss" xfId="467" xr:uid="{4EF804C1-201D-4EF4-81E2-86B248C37ED0}"/>
    <cellStyle name="貨幣[0]_LC (2)" xfId="468" xr:uid="{9BBA92D0-00E6-4495-BFC0-0D5FCE76E436}"/>
    <cellStyle name="貨幣_BrakedownGoodIntransit" xfId="4307" xr:uid="{08574E5D-EE58-43A7-AA88-63171C92F62E}"/>
    <cellStyle name="通貨 [0.00]_BI(A)" xfId="469" xr:uid="{F2A68A19-A0B0-4A9D-8CA1-BD3A965225E9}"/>
    <cellStyle name="通貨_BI(A)" xfId="470" xr:uid="{4D9A937C-2D0B-4D02-8160-CFC0AFF7403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tra%20Pak%20E&amp;L\Documents%20and%20Settings\AABSUser\My%20Documents\Fixed%20assets%20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frederick.lau\My%20Documents\00%20%20AUDIT%20AWPS\CHACO420\ye%202004%20(1)\AWP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U-2003-98\TU-2003\TU-2003\DELTA-5\Del-2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ouisk\Local%20Settings\Temporary%20Internet%20Files\OLK2\184TPD%200312%20Liquifier%20-%20to%20shareholder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Current%20Spreadsheets\Breakeven%20analysis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nolasetkul\Desktop\JOB\TPIPL\2015\TPIPL%20Q2'15\Working%20Paper\TPI%20Concrete\G%20-%20Property%20Plant%20and%20Equipment\TPIC_G2-3000_Investment%20Property%20Q2'15%20V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navarro\Desktop\Jan%20Worksheets\SPREADSHEETS\FLASH\September%202005\Weekly%20Revenue%20Projection%20(version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jintana.k.TRAFFIC-CORNER\Local%20Settings\Temporary%20Internet%20Files\OLK1C\sunisa\MANAGER\Q2\Audit%20paper\Q%202'06\Documents%20and%20Settings\nuttinee\My%20Documents\Westpac\October9900_nc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elfin\Desktop\MMR%202014\P&amp;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omboonporntawee\Desktop\KPMG\LTX\2017\Q2\WP\LTX%20ZC300%20Q2%20YE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Leadsheet_Oct'2016_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thongmanee1\Desktop\Leschaco_YE\LSTH\2.%20WPs\LSTH_T300%20T400-Taxation_YE2016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awitree\Workplace\Workpaper\OUE%20Group\2010\The%20Group\OUE\Hard%20close\Hotel\Chris\GE%20100%20(Hotel)%20v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วัดใต้"/>
      <sheetName val="คำอธิบาย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T-2"/>
      <sheetName val="Store"/>
      <sheetName val="JobSetup"/>
      <sheetName val="Proposal Form"/>
      <sheetName val="BQ-Ext  "/>
      <sheetName val="Sch 2"/>
      <sheetName val="Commun"/>
      <sheetName val="Mapping accoun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asset"/>
      <sheetName val="Designated P&amp;L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TB 1-3"/>
      <sheetName val=" ANALYSIS 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Accure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Note 19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300"/>
      <sheetName val="V330 Confirmation"/>
      <sheetName val="V320 re-value"/>
      <sheetName val="ValueList"/>
      <sheetName val="PL"/>
      <sheetName val="SalesForecast (2)"/>
      <sheetName val="เครื่องตกแต่ง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M?bel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ezers"/>
      <sheetName val="Mach &amp; equip"/>
      <sheetName val="Building"/>
      <sheetName val="Comp equip"/>
      <sheetName val="FFE"/>
      <sheetName val="MV"/>
      <sheetName val="TOTALSHOPS"/>
      <sheetName val="sapactivexlhiddensheet"/>
      <sheetName val="JobDetails"/>
      <sheetName val="Capex"/>
      <sheetName val="FF-21(a)"/>
      <sheetName val="MFA00"/>
      <sheetName val="10"/>
      <sheetName val="Business Unit"/>
      <sheetName val="QUERY"/>
      <sheetName val="Cust"/>
      <sheetName val="addl cost"/>
      <sheetName val="accumdeprn"/>
      <sheetName val="C1"/>
      <sheetName val="1120"/>
      <sheetName val="FF-5"/>
      <sheetName val="MDN"/>
      <sheetName val="NGA"/>
      <sheetName val="Data Sheet "/>
      <sheetName val="C101"/>
      <sheetName val="G301(01)"/>
      <sheetName val="U110"/>
      <sheetName val="FSA"/>
      <sheetName val="U100"/>
      <sheetName val="0898ACREV"/>
      <sheetName val="P&amp;L01"/>
      <sheetName val="MasterNEW"/>
      <sheetName val="PRO.OT1"/>
      <sheetName val="ARP_U501"/>
      <sheetName val="CRA-Detail"/>
      <sheetName val="CA Sheet"/>
      <sheetName val="U2.2"/>
      <sheetName val="H101"/>
      <sheetName val="esxa"/>
      <sheetName val="G1"/>
      <sheetName val="To Generate"/>
      <sheetName val="U1"/>
      <sheetName val="K101 "/>
      <sheetName val="I101"/>
      <sheetName val="M101"/>
      <sheetName val="G101"/>
      <sheetName val="T101 "/>
      <sheetName val="A4.2"/>
      <sheetName val="附表Sales"/>
      <sheetName val="合成単価作成・-BLDG"/>
      <sheetName val="Costing"/>
      <sheetName val="jun94"/>
      <sheetName val="U memo"/>
      <sheetName val="Main"/>
      <sheetName val="Total"/>
      <sheetName val="Data"/>
      <sheetName val="A.R 01"/>
      <sheetName val="Drop down list"/>
      <sheetName val="MARLIN"/>
      <sheetName val="A"/>
      <sheetName val="rates"/>
      <sheetName val="B"/>
      <sheetName val="Danh sach "/>
      <sheetName val="BUD-9"/>
      <sheetName val="JUL03"/>
      <sheetName val="Freez"/>
      <sheetName val="Mach "/>
      <sheetName val="Build"/>
      <sheetName val="Comp "/>
      <sheetName val="Permanent info"/>
      <sheetName val="H1_MGS"/>
      <sheetName val="Summary"/>
      <sheetName val="UA101"/>
      <sheetName val="UA|VA101"/>
      <sheetName val="809"/>
      <sheetName val="3000"/>
      <sheetName val="其他营业收入调整"/>
      <sheetName val="Note"/>
      <sheetName val="U1.6"/>
      <sheetName val="U1.2"/>
      <sheetName val="U1.5"/>
      <sheetName val="U1.1"/>
      <sheetName val="U1.3"/>
      <sheetName val="Dept"/>
      <sheetName val="BPR"/>
      <sheetName val="Marco"/>
      <sheetName val="unpaid"/>
      <sheetName val="Balance Sheet"/>
      <sheetName val="Income Statement"/>
      <sheetName val="Farm1"/>
      <sheetName val="MMIP(JU)"/>
      <sheetName val="F-1&amp;F-2"/>
      <sheetName val="Access Query Import"/>
      <sheetName val="BOX SUM"/>
      <sheetName val="FIN GOOD"/>
      <sheetName val="WDF Ex Hermes"/>
      <sheetName val="Input"/>
      <sheetName val="IBA&amp;HP"/>
      <sheetName val="Inc&amp;Exp"/>
      <sheetName val="FA"/>
      <sheetName val="Mach _ equip"/>
      <sheetName val="Control"/>
      <sheetName val="Addition"/>
      <sheetName val="CA"/>
      <sheetName val="SCH B"/>
      <sheetName val="DCF Inputs"/>
      <sheetName val="DEPN 2001"/>
      <sheetName val="105070202"/>
      <sheetName val="PLFS"/>
      <sheetName val="PL ARP"/>
      <sheetName val="DAILY BANK"/>
      <sheetName val="Renovation"/>
      <sheetName val="SRM - BS"/>
      <sheetName val="Sheet1"/>
      <sheetName val="AR JAN'02"/>
      <sheetName val="K3 - Depr reasonableness"/>
      <sheetName val="D"/>
      <sheetName val="BS-M"/>
      <sheetName val="Dep"/>
      <sheetName val="PROOF"/>
      <sheetName val="sumdepn01"/>
      <sheetName val="Sheet2"/>
      <sheetName val="Breakdown (1)"/>
      <sheetName val="Prior yr"/>
      <sheetName val="General"/>
      <sheetName val="Schedule 11"/>
      <sheetName val="FF-21"/>
      <sheetName val="Links"/>
      <sheetName val="gl"/>
      <sheetName val="E2 AR listing(not used)"/>
      <sheetName val="LOOSECHKLIST"/>
      <sheetName val="Control sheet"/>
      <sheetName val="cover"/>
      <sheetName val="CA-O7"/>
      <sheetName val="Reference"/>
      <sheetName val="Summary Output &amp; assumptions"/>
      <sheetName val="Volume - new"/>
      <sheetName val="APL liner Savings"/>
      <sheetName val=" IA Details"/>
      <sheetName val=" IA Details (Rev)"/>
      <sheetName val="master"/>
      <sheetName val="BS control"/>
      <sheetName val="P&amp;L"/>
      <sheetName val="Data - Invoice Input"/>
      <sheetName val="April Spot 1 (2)"/>
      <sheetName val="March Spot 1 (2)"/>
      <sheetName val="Parameter"/>
      <sheetName val="EHK"/>
      <sheetName val="C"/>
      <sheetName val="1 LeadSchedule"/>
      <sheetName val="dsum"/>
      <sheetName val="invto"/>
      <sheetName val="EarningsReport"/>
      <sheetName val="Aoi Data"/>
      <sheetName val="Report-Source"/>
      <sheetName val="Doubtful"/>
      <sheetName val="BS@29JUN08"/>
      <sheetName val="Profit &amp; Loss"/>
      <sheetName val="P&amp;L_Year"/>
      <sheetName val="P&amp;L_Forecast"/>
      <sheetName val="tax comp"/>
      <sheetName val="Picco-2004"/>
      <sheetName val="A3-100"/>
      <sheetName val="APL Group"/>
      <sheetName val="Consol details JulyAug08"/>
      <sheetName val="Consol details 1H FY0708"/>
      <sheetName val="HTX"/>
      <sheetName val="PECL"/>
      <sheetName val="PECT"/>
      <sheetName val="PEM"/>
      <sheetName val="FF-3"/>
      <sheetName val="XL4Poppy"/>
      <sheetName val="N-Other creditors lead sched"/>
      <sheetName val="Schedule IX. Fixed Assets"/>
      <sheetName val="Schedule III. Resource Plan"/>
      <sheetName val="Sign-Off"/>
      <sheetName val="Schedule IV. Staffing&amp;Training"/>
      <sheetName val="I1_2002"/>
      <sheetName val="Inventory"/>
      <sheetName val="เงินกู้ธนชาติ"/>
      <sheetName val="เงินกู้ MGC"/>
      <sheetName val="Total TB"/>
      <sheetName val="BS"/>
      <sheetName val="profitability"/>
      <sheetName val="FF-2 (1)"/>
      <sheetName val="J"/>
      <sheetName val="Journal"/>
      <sheetName val="Chemlist"/>
      <sheetName val="WPL"/>
      <sheetName val="lookup"/>
      <sheetName val="FF402-WIP movement"/>
      <sheetName val="FF403-WIP movement"/>
      <sheetName val="U1.4"/>
      <sheetName val="FF-50"/>
      <sheetName val="GeneralInfo"/>
      <sheetName val="E601"/>
      <sheetName val="A6.301 Journal review"/>
      <sheetName val="Nleave2"/>
      <sheetName val="F101"/>
      <sheetName val="F302"/>
      <sheetName val="F401"/>
      <sheetName val="03 Detailed"/>
      <sheetName val="01 Bid Price summary"/>
      <sheetName val="BOQ-1"/>
      <sheetName val="F1 - Lead"/>
      <sheetName val="OID Schedule"/>
      <sheetName val="U1 P&amp;L"/>
      <sheetName val="A39"/>
      <sheetName val="InvoiceList"/>
      <sheetName val="P &amp; L"/>
      <sheetName val="E304"/>
      <sheetName val="Exchange Rate"/>
      <sheetName val="G201"/>
      <sheetName val="G301"/>
      <sheetName val="U401"/>
      <sheetName val="ARP-U501"/>
      <sheetName val="cashflowcomp"/>
      <sheetName val="Deferred Revenue Nov 04"/>
      <sheetName val="Sheet3"/>
      <sheetName val="EYAR"/>
      <sheetName val="Green details"/>
      <sheetName val="&lt;E3&gt; - Doubtful debts"/>
      <sheetName val="&lt;F1&gt; - Lead"/>
      <sheetName val="UB-20"/>
      <sheetName val="NanoTech recharge"/>
      <sheetName val="List_Control"/>
      <sheetName val="1030002 A"/>
      <sheetName val="1030006 A"/>
      <sheetName val="1030004 A"/>
      <sheetName val="Fixed assets register"/>
      <sheetName val="A4.102"/>
      <sheetName val="A4.104"/>
      <sheetName val="Other Rev"/>
      <sheetName val="Actual"/>
      <sheetName val="workings"/>
      <sheetName val="U1 - Lead"/>
      <sheetName val="E101 Lead"/>
      <sheetName val="6542"/>
      <sheetName val="GRAPH"/>
      <sheetName val="TB"/>
      <sheetName val="INFO"/>
      <sheetName val="C02DPL"/>
      <sheetName val="Revenue"/>
      <sheetName val="100% Capacity and Throughput"/>
      <sheetName val="POR"/>
      <sheetName val="Contracts"/>
      <sheetName val="sales"/>
      <sheetName val="UFPrn20030904093309"/>
      <sheetName val="Deferrred Revenue Apr 04"/>
      <sheetName val="FF-6"/>
      <sheetName val="SWHOLD-SAL"/>
      <sheetName val="CPBBO"/>
      <sheetName val="E1"/>
      <sheetName val="银行存款余额验证表"/>
      <sheetName val="trading"/>
      <sheetName val="Ex Rate"/>
      <sheetName val="U2 - Sales"/>
      <sheetName val="acs"/>
      <sheetName val="471100"/>
      <sheetName val="0000"/>
      <sheetName val="Mach_&amp;_equip"/>
      <sheetName val="Comp_equip"/>
      <sheetName val="MFA"/>
      <sheetName val="K2 Depreciation test"/>
      <sheetName val="sintesi per referenza"/>
      <sheetName val="F202 Goods-In-Transit Listing"/>
      <sheetName val="F201 Inventory Listing"/>
      <sheetName val="U"/>
      <sheetName val="U1|2"/>
      <sheetName val="Rosenberg Tools"/>
      <sheetName val="Specialty"/>
      <sheetName val="Canada Motors"/>
      <sheetName val=" AWOC Tools"/>
      <sheetName val="tonghop"/>
      <sheetName val="HP"/>
      <sheetName val="6balancesheet2000"/>
      <sheetName val="chn01 e"/>
      <sheetName val="G2 Prepaid Expenses"/>
      <sheetName val="5 Analysis"/>
      <sheetName val="By Ctry"/>
      <sheetName val="OE"/>
      <sheetName val="U1.1 - detailed P&amp;L"/>
      <sheetName val="U7 - AAFES ex fee-reasonable"/>
      <sheetName val="L-CFPL P&amp;L"/>
      <sheetName val="A8.102 PM.TE"/>
      <sheetName val="O101-Prov for tax lead schedule"/>
      <sheetName val="dtxl"/>
      <sheetName val="ANEP"/>
      <sheetName val="Lookup Table"/>
      <sheetName val="PWA 13-9"/>
      <sheetName val="NAF"/>
      <sheetName val="FF_3"/>
      <sheetName val="K201"/>
      <sheetName val="Sub Acc"/>
      <sheetName val="Cover Page"/>
      <sheetName val="F101.2"/>
      <sheetName val="Sch. 9 - Administration"/>
      <sheetName val="CONT"/>
      <sheetName val="M-2"/>
      <sheetName val="Eingaben"/>
      <sheetName val="List_30"/>
      <sheetName val="2002"/>
      <sheetName val="Sales for 2001"/>
      <sheetName val="U301 - payroll flux"/>
      <sheetName val="Arrangement Fees"/>
      <sheetName val="Assumption"/>
      <sheetName val="Ship Operating Costs"/>
      <sheetName val="Fact Sheet"/>
      <sheetName val="Revenue &amp; Comm"/>
      <sheetName val="Dropdown List"/>
      <sheetName val="TSD Input"/>
      <sheetName val="Depreciation"/>
      <sheetName val="SMSTemp"/>
      <sheetName val="JB"/>
      <sheetName val="ALHJ-Pivot"/>
      <sheetName val="GHJ-Pivot"/>
      <sheetName val="CTG-Pivot"/>
      <sheetName val="Accounts Payable"/>
      <sheetName val="FF-13"/>
      <sheetName val="Pricing"/>
      <sheetName val="Change on 30 Aug"/>
      <sheetName val="E5.3 (f)"/>
      <sheetName val="AMAL97"/>
      <sheetName val="I101 - AR"/>
      <sheetName val="I102 - AP"/>
      <sheetName val="NC"/>
      <sheetName val="Interim --&gt; Top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ch10-rm2"/>
      <sheetName val="sch6-rm"/>
      <sheetName val="other-rm"/>
      <sheetName val="U4"/>
      <sheetName val="1257"/>
      <sheetName val="A2-3"/>
      <sheetName val="U3"/>
      <sheetName val="Cost Centre"/>
      <sheetName val="GL Account"/>
      <sheetName val="list"/>
      <sheetName val="Front"/>
      <sheetName val="MYOB_Mapping"/>
      <sheetName val="MYOB_TB"/>
      <sheetName val="MYOB GL"/>
      <sheetName val="Trial Balance (Mth)"/>
      <sheetName val="Trial Balance"/>
      <sheetName val="Sales_COGS"/>
      <sheetName val="Cash"/>
      <sheetName val="Debtors"/>
      <sheetName val="Other Assets"/>
      <sheetName val="EDB Receivable"/>
      <sheetName val="Fixed Assets Summary"/>
      <sheetName val="Fixed Assets Details"/>
      <sheetName val="Creditors"/>
      <sheetName val="Accruals"/>
      <sheetName val="Bonus Accruals"/>
      <sheetName val="IC Plan"/>
      <sheetName val="WA Inc"/>
      <sheetName val="WA Protocol"/>
      <sheetName val="WA Ireland"/>
      <sheetName val="WA MRL"/>
      <sheetName val="Reval JV"/>
      <sheetName val="Allocations"/>
      <sheetName val="CEX_port charges"/>
      <sheetName val="Macros"/>
      <sheetName val="A4.4 (FY06)"/>
      <sheetName val="K3"/>
      <sheetName val="O1"/>
      <sheetName val="P_Par"/>
      <sheetName val="P_Prt"/>
      <sheetName val="SPack"/>
      <sheetName val="T2-Stat review"/>
      <sheetName val="Macro1"/>
      <sheetName val="Payment AP"/>
      <sheetName val="Marges internes"/>
      <sheetName val="M201"/>
      <sheetName val="Working"/>
      <sheetName val="E201"/>
      <sheetName val="TTL"/>
      <sheetName val="VCC 11110-461"/>
      <sheetName val="A16C"/>
      <sheetName val="U201"/>
      <sheetName val="sch3-rm"/>
      <sheetName val="Sales - Machinery &amp; Equipment"/>
      <sheetName val="Validation"/>
      <sheetName val="Parameters"/>
      <sheetName val="1_sum_05"/>
      <sheetName val="EAST_METRO"/>
      <sheetName val="MEYCAUAYAN"/>
      <sheetName val="spareparts"/>
      <sheetName val="VENDORS"/>
      <sheetName val="PM,TE&amp;SAD"/>
      <sheetName val="U301"/>
      <sheetName val="Sheet 1"/>
      <sheetName val="Res Bad Debt"/>
      <sheetName val="Res Allow"/>
      <sheetName val="Appx B"/>
      <sheetName val="Contacts"/>
      <sheetName val="MALE"/>
      <sheetName val="SING"/>
      <sheetName val="SRI L"/>
      <sheetName val="VIET"/>
      <sheetName val="VB101"/>
      <sheetName val="E101 - Lead"/>
      <sheetName val="F101 - inventory "/>
      <sheetName val="O101 - Lead"/>
      <sheetName val="U101 - Lead"/>
      <sheetName val="CHINA"/>
      <sheetName val="U1101"/>
      <sheetName val="TB 0108"/>
      <sheetName val="Bonus and WH"/>
      <sheetName val="Movement"/>
      <sheetName val="O1 PY"/>
      <sheetName val="M1"/>
      <sheetName val="H1"/>
      <sheetName val="FA1"/>
      <sheetName val="SCHE-F"/>
      <sheetName val="C-63"/>
      <sheetName val="FF-2"/>
      <sheetName val="MediumTotal"/>
      <sheetName val="C1-Cash"/>
      <sheetName val="L-Expense"/>
      <sheetName val="dghn"/>
      <sheetName val="Currency deposit-MYR"/>
      <sheetName val="TAX SCHEDULE"/>
      <sheetName val="Other payables "/>
      <sheetName val="AR - Alt Work"/>
      <sheetName val="Intercompany balance"/>
      <sheetName val="EDBV"/>
      <sheetName val="TBal"/>
      <sheetName val="BS15"/>
      <sheetName val="VA101"/>
      <sheetName val="UB101"/>
      <sheetName val="VD101"/>
      <sheetName val="A4.101"/>
      <sheetName val="765"/>
      <sheetName val="PL"/>
      <sheetName val="COV"/>
      <sheetName val="BALANCESHEET"/>
      <sheetName val="SummaryQ106"/>
      <sheetName val="Paid"/>
      <sheetName val="Draws"/>
      <sheetName val="EligilbeForTrueUp"/>
      <sheetName val="Payroll Data"/>
      <sheetName val="M&amp;E"/>
      <sheetName val="OPI"/>
      <sheetName val="U102-U104 Detail"/>
      <sheetName val="LinkData"/>
      <sheetName val="G1 - Lead"/>
      <sheetName val="ES"/>
      <sheetName val="K101 FA Lead"/>
      <sheetName val="U1.7"/>
      <sheetName val="DFA"/>
      <sheetName val="tax-ss"/>
      <sheetName val="Orders"/>
      <sheetName val="VAS TB"/>
      <sheetName val="far"/>
      <sheetName val="Sch 1-18"/>
      <sheetName val="NS02"/>
      <sheetName val="TC"/>
      <sheetName val="U_dis"/>
      <sheetName val="FF-4"/>
      <sheetName val="#REF"/>
      <sheetName val="working tab "/>
      <sheetName val="LET"/>
      <sheetName val="Financ. Overview"/>
      <sheetName val="Toolbox"/>
      <sheetName val="威娜"/>
      <sheetName val="B-3"/>
      <sheetName val="Assumptions"/>
      <sheetName val="Salesfor2001"/>
      <sheetName val="Chiet tinh"/>
      <sheetName val="A-1"/>
      <sheetName val="Work Cap 2"/>
      <sheetName val="Payroll and Exp"/>
      <sheetName val="Balance_Sheet"/>
      <sheetName val="Income_Statement"/>
      <sheetName val="U1_6"/>
      <sheetName val="U1_2"/>
      <sheetName val="U1_5"/>
      <sheetName val="U1_1"/>
      <sheetName val="U1_3"/>
      <sheetName val="Access_Query_Import"/>
      <sheetName val="BOX_SUM"/>
      <sheetName val="FIN_GOOD"/>
      <sheetName val="WDF_Ex_Hermes"/>
      <sheetName val="FF-2_(1)"/>
      <sheetName val="K101_"/>
      <sheetName val="U1_4"/>
      <sheetName val="Data_Sheet_"/>
      <sheetName val="FF402-WIP_movement"/>
      <sheetName val="FF403-WIP_movement"/>
      <sheetName val="U2_2"/>
      <sheetName val="F1_-_Lead"/>
      <sheetName val="CA_Sheet"/>
      <sheetName val="03_Detailed"/>
      <sheetName val="01_Bid_Price_summary"/>
      <sheetName val="A6_301_Journal_review"/>
      <sheetName val="Ex_Rate"/>
      <sheetName val="MYOB_GL"/>
      <sheetName val="Trial_Balance_(Mth)"/>
      <sheetName val="Trial_Balance"/>
      <sheetName val="Other_Assets"/>
      <sheetName val="EDB_Receivable"/>
      <sheetName val="Fixed_Assets_Summary"/>
      <sheetName val="Fixed_Assets_Details"/>
      <sheetName val="Bonus_Accruals"/>
      <sheetName val="IC_Plan"/>
      <sheetName val="WA_Inc"/>
      <sheetName val="WA_Protocol"/>
      <sheetName val="WA_Ireland"/>
      <sheetName val="WA_MRL"/>
      <sheetName val="Reval_JV"/>
      <sheetName val="调整后帐龄及明细表"/>
      <sheetName val="个人往来12月帐龄"/>
      <sheetName val="SS"/>
      <sheetName val="FF_13"/>
      <sheetName val="A3-1"/>
      <sheetName val="6A CA"/>
      <sheetName val="IS"/>
      <sheetName val="HBOSubRev"/>
      <sheetName val="I-10"/>
      <sheetName val="Fixed Assets"/>
      <sheetName val="#17020 LT Deposit"/>
      <sheetName val="G02"/>
      <sheetName val="Settings"/>
      <sheetName val="PBC - Geo Vel"/>
      <sheetName val="0100"/>
      <sheetName val="TNT"/>
      <sheetName val="LABELS-PRODUCT"/>
      <sheetName val="EXIT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Menu"/>
      <sheetName val="FRS"/>
      <sheetName val="Chart_of_Accounts"/>
      <sheetName val="Exc Rate ok"/>
      <sheetName val="GLA-PL"/>
      <sheetName val="co_code"/>
      <sheetName val="Desc "/>
      <sheetName val="H101 "/>
      <sheetName val="N101"/>
      <sheetName val="other revenue"/>
      <sheetName val="Leave Entitlement etc"/>
      <sheetName val=" A2-1 CLA"/>
      <sheetName val="A2-2 Audit Adj"/>
      <sheetName val="G1 Other Debtors"/>
      <sheetName val="P1 Accruals"/>
      <sheetName val="H1 Investments"/>
      <sheetName val="I301 Interco reval"/>
      <sheetName val="封面"/>
      <sheetName val="Disposal"/>
      <sheetName val="&lt;G1&gt; - Lead"/>
      <sheetName val="F101 Inventories Lead"/>
      <sheetName val="F201 (PF) Inven Recon_Oct_Luxur"/>
      <sheetName val="F201b (PF) Luxury SAP"/>
      <sheetName val="F201 (F) Inv Recon_Dec_Luxury"/>
      <sheetName val="F201b (F) Luxury SAP"/>
      <sheetName val="F202 (PF) Inv Recon_Oct_SoChoco"/>
      <sheetName val="F202b (PF) SoChocolate SAP"/>
      <sheetName val="F202(F) Inven Recon_Dec_SoChoco"/>
      <sheetName val="F202b (F) SoChocolate SAP"/>
      <sheetName val="F203 (PF) Inv Recon_Oct_Special"/>
      <sheetName val="F203 (F) Inv Recon_Dec_Special"/>
      <sheetName val="F301 (F) NRV Test Specialty"/>
      <sheetName val="F302 (F) EYMicro Start"/>
      <sheetName val="F302.1(F) EY Microstart-Special"/>
      <sheetName val="F303 (F) NRV Test Confectionary"/>
      <sheetName val="F304 (F) EY Microstart_Confec"/>
      <sheetName val="F304.1(F) EYMicrostart- Confec"/>
      <sheetName val="F305 (F) NRV Test Luxury"/>
      <sheetName val="F306 (F) EY Microstart_Luxury"/>
      <sheetName val="F306.1(F) EYMicrostart-Luxury"/>
      <sheetName val="F401 (PF) Prov for Stock Obso"/>
      <sheetName val="F401 (F) Prov for Stock Obso"/>
      <sheetName val="F401a_ (F) Provision Movement"/>
      <sheetName val="F402 (PF) Stock Obso"/>
      <sheetName val="F403 F -Stock Obso prov summary"/>
      <sheetName val="F403.1F_Luxury Fashion - FYI"/>
      <sheetName val="F403.2F_Billabong - FYI"/>
      <sheetName val="F403.3F_DISCOVER - FYI"/>
      <sheetName val="F403.4F_CONFEC - FYI"/>
      <sheetName val="F403.5F_PANDORA - FYI"/>
      <sheetName val="Confec Aging_FYI"/>
      <sheetName val="2012 FF Memo"/>
      <sheetName val="FF Memo"/>
      <sheetName val="F501 (F) SIT Scorecard"/>
      <sheetName val="F502 (F) EY Microstart"/>
      <sheetName val="F503(F)Scorecard items selected"/>
      <sheetName val="FYI-Luxury Fashion Aging"/>
      <sheetName val="A4.202 Balance sheet"/>
      <sheetName val="HP-lead"/>
      <sheetName val="Dec08"/>
      <sheetName val="Market"/>
      <sheetName val="100%_Capacity_and_Throughput"/>
      <sheetName val="1030002_A"/>
      <sheetName val="1030004_A"/>
      <sheetName val="1030006_A"/>
      <sheetName val="E2_AR_listing(not_used)"/>
      <sheetName val="BS_control"/>
      <sheetName val="Sales_for_2001"/>
      <sheetName val="U301_-_payroll_flux"/>
      <sheetName val="Mach___equip"/>
      <sheetName val="DEPN_2001"/>
      <sheetName val="To_Generate"/>
      <sheetName val="DCF_Inputs"/>
      <sheetName val="K2_Depreciation_test"/>
      <sheetName val="Arrangement_Fees"/>
      <sheetName val="Ship_Operating_Costs"/>
      <sheetName val="Fact_Sheet"/>
      <sheetName val="Revenue_&amp;_Comm"/>
      <sheetName val="Dropdown_List"/>
      <sheetName val="TSD_Input"/>
      <sheetName val="sum-JantoJun'03"/>
      <sheetName val="1"/>
      <sheetName val="2"/>
      <sheetName val="3"/>
      <sheetName val="4"/>
      <sheetName val="5"/>
      <sheetName val="6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FF-1"/>
      <sheetName val="U201 (K)"/>
      <sheetName val="AP 01"/>
      <sheetName val="EURWBN £"/>
      <sheetName val="EUROPE CIRCUITS"/>
      <sheetName val="USD&amp;UKL Rates"/>
      <sheetName val="Mach_&amp;_equip1"/>
      <sheetName val="Comp_equip1"/>
      <sheetName val="LOCAL"/>
      <sheetName val="YTD"/>
      <sheetName val="O1 - Lead"/>
      <sheetName val="calculation"/>
      <sheetName val="EXCH"/>
      <sheetName val="MEX_CxP_MCIAS-INTER"/>
      <sheetName val="MXO_CxC_INTER"/>
      <sheetName val="1048"/>
      <sheetName val="表三甲"/>
      <sheetName val="5 Analysis_x0000_惲&quot;[Fixed assets r"/>
      <sheetName val="98-FS"/>
      <sheetName val="DEPOSIT-PPYMT"/>
      <sheetName val="SCH1"/>
      <sheetName val="103"/>
      <sheetName val="Obsol 2004"/>
      <sheetName val="O2 TC"/>
      <sheetName val="U11"/>
      <sheetName val="U-50"/>
      <sheetName val="all dept master"/>
      <sheetName val=" FYI PY TB"/>
      <sheetName val="M101 Creditors lead"/>
      <sheetName val="E101"/>
      <sheetName val="M-1 Interim"/>
      <sheetName val="Close"/>
      <sheetName val="A10"/>
      <sheetName val="A9"/>
      <sheetName val="O103"/>
      <sheetName val="Exhibits"/>
      <sheetName val="B2.204"/>
      <sheetName val="热力"/>
      <sheetName val="U101"/>
      <sheetName val="B-4"/>
      <sheetName val="2009-Adjm"/>
      <sheetName val="2010-Adjm"/>
      <sheetName val="Mach_&amp;_equip2"/>
      <sheetName val="Comp_equip2"/>
      <sheetName val="TAX COM"/>
      <sheetName val="Cash Flow"/>
      <sheetName val="AR APR'02"/>
      <sheetName val="details"/>
      <sheetName val="Fixed assets(a)"/>
      <sheetName val="6544(New)"/>
      <sheetName val="6442(New)"/>
      <sheetName val="NTFS_Taxation"/>
      <sheetName val="DPL2"/>
      <sheetName val="APM _ DPL"/>
      <sheetName val="_REF"/>
      <sheetName val="nta_fa_company"/>
      <sheetName val="Ageing May"/>
      <sheetName val="Apr"/>
      <sheetName val="Feb"/>
      <sheetName val="Jan"/>
      <sheetName val="Mar"/>
      <sheetName val="4 Analysis"/>
      <sheetName val="U5 - Mgt fee"/>
      <sheetName val="Source data for charts"/>
      <sheetName val="Pnl"/>
      <sheetName val="2009 - Consol SGD reformat"/>
      <sheetName val="N301 Cut Off"/>
      <sheetName val="provisions"/>
      <sheetName val="financial statements"/>
      <sheetName val="P305"/>
      <sheetName val="G-35-3"/>
      <sheetName val="A3.1"/>
      <sheetName val="N3. accrued - others"/>
      <sheetName val="FS"/>
      <sheetName val="J3.4"/>
      <sheetName val="J1"/>
      <sheetName val="CBO0497"/>
      <sheetName val="GL Trans"/>
      <sheetName val="Source"/>
      <sheetName val="Bulk Change List"/>
      <sheetName val="ctrl"/>
      <sheetName val="Work Program"/>
      <sheetName val="Deferred_Revenue_Nov_04"/>
      <sheetName val="Exchange_Rate"/>
      <sheetName val="&lt;E3&gt;_-_Doubtful_debts"/>
      <sheetName val="&lt;F1&gt;_-_Lead"/>
      <sheetName val="U1_P&amp;L"/>
      <sheetName val="AR_JAN'02"/>
      <sheetName val="Green_details"/>
      <sheetName val="NanoTech_recharge"/>
      <sheetName val="A4_102"/>
      <sheetName val="A4_104"/>
      <sheetName val="Fixed_assets_register"/>
      <sheetName val="Other_Rev"/>
      <sheetName val="sintesi_per_referenza"/>
      <sheetName val="F202_Goods-In-Transit_Listing"/>
      <sheetName val="F201_Inventory_Listing"/>
      <sheetName val="Rosenberg_Tools"/>
      <sheetName val="Canada_Motors"/>
      <sheetName val="_AWOC_Tools"/>
      <sheetName val="Summary_Output_&amp;_assumptions"/>
      <sheetName val="Volume_-_new"/>
      <sheetName val="APL_liner_Savings"/>
      <sheetName val="_IA_Details"/>
      <sheetName val="_IA_Details_(Rev)"/>
      <sheetName val="Control_sheet"/>
      <sheetName val="Data_-_Invoice_Input"/>
      <sheetName val="April_Spot_1_(2)"/>
      <sheetName val="March_Spot_1_(2)"/>
      <sheetName val="N-Other_creditors_lead_sched"/>
      <sheetName val="Schedule_IX__Fixed_Assets"/>
      <sheetName val="Schedule_III__Resource_Plan"/>
      <sheetName val="Schedule_IV__Staffing&amp;Training"/>
      <sheetName val="Aoi_Data"/>
      <sheetName val="1_LeadSchedule"/>
      <sheetName val="Profit_&amp;_Loss"/>
      <sheetName val="APL_Group"/>
      <sheetName val="Consol_details_JulyAug08"/>
      <sheetName val="Consol_details_1H_FY0708"/>
      <sheetName val="tax_comp"/>
      <sheetName val="addl_cost"/>
      <sheetName val="เงินกู้_MGC"/>
      <sheetName val="DAILY_BANK"/>
      <sheetName val="PL_ARP"/>
      <sheetName val="SRM_-_BS"/>
      <sheetName val="Breakdown_(1)"/>
      <sheetName val="K3_-_Depr_reasonableness"/>
      <sheetName val="Schedule_11"/>
      <sheetName val="Prior_yr"/>
      <sheetName val="SCH_B"/>
      <sheetName val="E101_Lead"/>
      <sheetName val="U1_-_Lead"/>
      <sheetName val="Drop_down_list"/>
      <sheetName val="I101_-_AR"/>
      <sheetName val="I102_-_AP"/>
      <sheetName val="Interim_--&gt;_Top"/>
      <sheetName val="Business_Unit"/>
      <sheetName val="Deferrred_Revenue_Apr_04"/>
      <sheetName val="Total_TB"/>
      <sheetName val="U2_-_Sales"/>
      <sheetName val="chn01_e"/>
      <sheetName val="G2_Prepaid_Expenses"/>
      <sheetName val="5_Analysis"/>
      <sheetName val="By_Ctry"/>
      <sheetName val="U1_1_-_detailed_P&amp;L"/>
      <sheetName val="U7_-_AAFES_ex_fee-reasonable"/>
      <sheetName val="L-CFPL_P&amp;L"/>
      <sheetName val="A8_102_PM_TE"/>
      <sheetName val="O101-Prov_for_tax_lead_schedule"/>
      <sheetName val="Lookup_Table"/>
      <sheetName val="PWA_13-9"/>
      <sheetName val="Sub_Acc"/>
      <sheetName val="Cover_Page"/>
      <sheetName val="F101_2"/>
      <sheetName val="Sch__9_-_Administration"/>
      <sheetName val="Danh_sach_"/>
      <sheetName val="T101_"/>
      <sheetName val="A4_2"/>
      <sheetName val="PRO_OT1"/>
      <sheetName val="U_memo"/>
      <sheetName val="A_R_01"/>
      <sheetName val="Permanent_info"/>
      <sheetName val="Accounts_Payable"/>
      <sheetName val="Change_on_30_Aug"/>
      <sheetName val="E5_3_(f)"/>
      <sheetName val="Cost_Centre"/>
      <sheetName val="GL_Account"/>
      <sheetName val="Appx_B"/>
      <sheetName val="E101_-_Lead"/>
      <sheetName val="F101_-_inventory_"/>
      <sheetName val="O101_-_Lead"/>
      <sheetName val="U101_-_Lead"/>
      <sheetName val="Legal_&amp;_HR"/>
      <sheetName val="Staff_Costs"/>
      <sheetName val="Sales_&amp;_Marketing"/>
      <sheetName val="CEX_port_charges"/>
      <sheetName val="OID_Schedule"/>
      <sheetName val="A4_4_(FY06)"/>
      <sheetName val="T2-Stat_review"/>
      <sheetName val="Payment_AP"/>
      <sheetName val="Marges_internes"/>
      <sheetName val="VCC_11110-461"/>
      <sheetName val="Sales_-_Machinery_&amp;_Equipment"/>
      <sheetName val="Sheet_1"/>
      <sheetName val="Res_Bad_Debt"/>
      <sheetName val="Res_Allow"/>
      <sheetName val="SRI_L"/>
      <sheetName val="TB_0108"/>
      <sheetName val="Bonus_and_WH"/>
      <sheetName val="O1_PY"/>
      <sheetName val="A4_101"/>
      <sheetName val="Payroll_Data"/>
      <sheetName val="U102-U104_Detail"/>
      <sheetName val="G1_-_Lead"/>
      <sheetName val="VAS_TB"/>
      <sheetName val="Mach_"/>
      <sheetName val="Comp_"/>
      <sheetName val="H101_"/>
      <sheetName val="Savvis POPs"/>
      <sheetName val="ACTINV"/>
      <sheetName val="30JUN"/>
      <sheetName val="PA"/>
      <sheetName val="HP99"/>
      <sheetName val="ADD"/>
      <sheetName val="JDE"/>
      <sheetName val="A3|1"/>
      <sheetName val="FX"/>
      <sheetName val="ZZFY"/>
      <sheetName val="Data_Sheet_1"/>
      <sheetName val="CA_Sheet1"/>
      <sheetName val="U2_21"/>
      <sheetName val="To_Generate1"/>
      <sheetName val="K101_1"/>
      <sheetName val="U1_61"/>
      <sheetName val="U1_21"/>
      <sheetName val="U1_51"/>
      <sheetName val="U1_11"/>
      <sheetName val="U1_31"/>
      <sheetName val="Balance_Sheet1"/>
      <sheetName val="Income_Statement1"/>
      <sheetName val="Access_Query_Import1"/>
      <sheetName val="BOX_SUM1"/>
      <sheetName val="FIN_GOOD1"/>
      <sheetName val="WDF_Ex_Hermes1"/>
      <sheetName val="Mach___equip1"/>
      <sheetName val="DCF_Inputs1"/>
      <sheetName val="DEPN_20011"/>
      <sheetName val="E2_AR_listing(not_used)1"/>
      <sheetName val="BS_control1"/>
      <sheetName val="FF-2_(1)1"/>
      <sheetName val="FF402-WIP_movement1"/>
      <sheetName val="FF403-WIP_movement1"/>
      <sheetName val="U1_41"/>
      <sheetName val="A6_301_Journal_review1"/>
      <sheetName val="03_Detailed1"/>
      <sheetName val="01_Bid_Price_summary1"/>
      <sheetName val="F1_-_Lead1"/>
      <sheetName val="P_&amp;_L"/>
      <sheetName val="1030002_A1"/>
      <sheetName val="1030006_A1"/>
      <sheetName val="1030004_A1"/>
      <sheetName val="100%_Capacity_and_Throughput1"/>
      <sheetName val="Ex_Rate1"/>
      <sheetName val="K2_Depreciation_test1"/>
      <sheetName val="Sales_for_20011"/>
      <sheetName val="U301_-_payroll_flux1"/>
      <sheetName val="Arrangement_Fees1"/>
      <sheetName val="Ship_Operating_Costs1"/>
      <sheetName val="MYOB_GL1"/>
      <sheetName val="Trial_Balance_(Mth)1"/>
      <sheetName val="Trial_Balance1"/>
      <sheetName val="Other_Assets1"/>
      <sheetName val="EDB_Receivable1"/>
      <sheetName val="Fixed_Assets_Summary1"/>
      <sheetName val="Fixed_Assets_Details1"/>
      <sheetName val="Bonus_Accruals1"/>
      <sheetName val="IC_Plan1"/>
      <sheetName val="WA_Inc1"/>
      <sheetName val="WA_Protocol1"/>
      <sheetName val="WA_Ireland1"/>
      <sheetName val="WA_MRL1"/>
      <sheetName val="Reval_JV1"/>
      <sheetName val="Currency_deposit-MYR"/>
      <sheetName val="TAX_SCHEDULE"/>
      <sheetName val="Other_payables_"/>
      <sheetName val="AR_-_Alt_Work"/>
      <sheetName val="Intercompany_balance"/>
      <sheetName val="K101_FA_Lead"/>
      <sheetName val="U1_7"/>
      <sheetName val="Sch_1-18"/>
      <sheetName val="working_tab_"/>
      <sheetName val="Financ__Overview"/>
      <sheetName val="Chiet_tinh"/>
      <sheetName val="Work_Cap_2"/>
      <sheetName val="Payroll_and_Exp"/>
      <sheetName val="6A_CA"/>
      <sheetName val="Fixed_Assets"/>
      <sheetName val="#17020_LT_Deposit"/>
      <sheetName val="PBC_-_Geo_Vel"/>
      <sheetName val="Exc_Rate_ok"/>
      <sheetName val="Desc_"/>
      <sheetName val="other_revenue"/>
      <sheetName val="Leave_Entitlement_etc"/>
      <sheetName val="_A2-1_CLA"/>
      <sheetName val="A2-2_Audit_Adj"/>
      <sheetName val="G1_Other_Debtors"/>
      <sheetName val="P1_Accruals"/>
      <sheetName val="H1_Investments"/>
      <sheetName val="I301_Interco_reval"/>
      <sheetName val="&lt;G1&gt;_-_Lead"/>
      <sheetName val="F101_Inventories_Lead"/>
      <sheetName val="F201_(PF)_Inven_Recon_Oct_Luxur"/>
      <sheetName val="F201b_(PF)_Luxury_SAP"/>
      <sheetName val="F201_(F)_Inv_Recon_Dec_Luxury"/>
      <sheetName val="F201b_(F)_Luxury_SAP"/>
      <sheetName val="F202_(PF)_Inv_Recon_Oct_SoChoco"/>
      <sheetName val="F202b_(PF)_SoChocolate_SAP"/>
      <sheetName val="F202(F)_Inven_Recon_Dec_SoChoco"/>
      <sheetName val="F202b_(F)_SoChocolate_SAP"/>
      <sheetName val="F203_(PF)_Inv_Recon_Oct_Special"/>
      <sheetName val="F203_(F)_Inv_Recon_Dec_Special"/>
      <sheetName val="F301_(F)_NRV_Test_Specialty"/>
      <sheetName val="F302_(F)_EYMicro_Start"/>
      <sheetName val="F302_1(F)_EY_Microstart-Special"/>
      <sheetName val="F303_(F)_NRV_Test_Confectionary"/>
      <sheetName val="F304_(F)_EY_Microstart_Confec"/>
      <sheetName val="F304_1(F)_EYMicrostart-_Confec"/>
      <sheetName val="F305_(F)_NRV_Test_Luxury"/>
      <sheetName val="F306_(F)_EY_Microstart_Luxury"/>
      <sheetName val="F306_1(F)_EYMicrostart-Luxury"/>
      <sheetName val="F401_(PF)_Prov_for_Stock_Obso"/>
      <sheetName val="F401_(F)_Prov_for_Stock_Obso"/>
      <sheetName val="F401a__(F)_Provision_Movement"/>
      <sheetName val="F402_(PF)_Stock_Obso"/>
      <sheetName val="F403_F_-Stock_Obso_prov_summary"/>
      <sheetName val="F403_1F_Luxury_Fashion_-_FYI"/>
      <sheetName val="F403_2F_Billabong_-_FYI"/>
      <sheetName val="F403_3F_DISCOVER_-_FYI"/>
      <sheetName val="F403_4F_CONFEC_-_FYI"/>
      <sheetName val="F403_5F_PANDORA_-_FYI"/>
      <sheetName val="Confec_Aging_FYI"/>
      <sheetName val="2012_FF_Memo"/>
      <sheetName val="FF_Memo"/>
      <sheetName val="F501_(F)_SIT_Scorecard"/>
      <sheetName val="F502_(F)_EY_Microstart"/>
      <sheetName val="F503(F)Scorecard_items_selected"/>
      <sheetName val="FYI-Luxury_Fashion_Aging"/>
      <sheetName val="A4_202_Balance_sheet"/>
      <sheetName val="C101 Lead"/>
      <sheetName val="Notes"/>
      <sheetName val="Director"/>
      <sheetName val="Setup"/>
      <sheetName val="Deferred Tax"/>
      <sheetName val="taux"/>
      <sheetName val="Prod"/>
      <sheetName val="ADMIN"/>
      <sheetName val="dep08"/>
      <sheetName val="Ck Expenses"/>
      <sheetName val=""/>
      <sheetName val="MC-BIL"/>
      <sheetName val="Inputs"/>
      <sheetName val="Debt4yr"/>
      <sheetName val="Tables"/>
      <sheetName val="Title Page"/>
      <sheetName val="Investition"/>
      <sheetName val="A4.101 TB_"/>
      <sheetName val="Appendix II PL"/>
      <sheetName val="A8.101 PM TE SAD"/>
      <sheetName val="M2"/>
      <sheetName val="9471"/>
      <sheetName val="2007年1-6月份原材料购进明细账"/>
      <sheetName val="대차대조표-공시형"/>
      <sheetName val="Ã«ÀûÂÊ·ÖÎö±í"/>
      <sheetName val="Corp Rates"/>
      <sheetName val="fasset"/>
      <sheetName val="A3.2 PL"/>
      <sheetName val="70"/>
      <sheetName val="TermLoans"/>
      <sheetName val="P for DD- interim"/>
      <sheetName val="Bank"/>
      <sheetName val="P Cash Pmts 2003"/>
      <sheetName val="Summary - 2006"/>
      <sheetName val="pivot-leavetaken"/>
      <sheetName val="AGENT"/>
      <sheetName val="BS+PL"/>
      <sheetName val="detailed"/>
      <sheetName val="Marketing Expense"/>
      <sheetName val="AUG02"/>
      <sheetName val="E"/>
      <sheetName val="B- 1"/>
      <sheetName val="01ADDL_F_A_"/>
      <sheetName val="Payable Fee - Liquidity (supp)"/>
      <sheetName val="#REF!"/>
      <sheetName val="depn-Sep 03"/>
      <sheetName val="NSEmployee Listing.Exec"/>
      <sheetName val="Detail "/>
      <sheetName val="关联交易-存款"/>
      <sheetName val="U10&amp;20"/>
      <sheetName val="FYI-Budget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Schedule of Motor Vehicles as at 30th September 2000</v>
          </cell>
        </row>
        <row r="52">
          <cell r="D52" t="str">
            <v>Feb 91</v>
          </cell>
          <cell r="E52" t="str">
            <v>E 4</v>
          </cell>
          <cell r="F52">
            <v>535</v>
          </cell>
        </row>
        <row r="53">
          <cell r="D53" t="str">
            <v>Mar 91</v>
          </cell>
          <cell r="E53" t="str">
            <v>E 5</v>
          </cell>
          <cell r="F53">
            <v>750</v>
          </cell>
        </row>
        <row r="54">
          <cell r="D54" t="str">
            <v>May 91</v>
          </cell>
          <cell r="E54" t="str">
            <v>E 6</v>
          </cell>
          <cell r="F54">
            <v>5219</v>
          </cell>
        </row>
        <row r="55">
          <cell r="D55" t="str">
            <v>Jun 91</v>
          </cell>
          <cell r="E55" t="str">
            <v>E 7</v>
          </cell>
          <cell r="F55">
            <v>32488</v>
          </cell>
        </row>
        <row r="56">
          <cell r="D56" t="str">
            <v>Jun 91</v>
          </cell>
          <cell r="E56" t="str">
            <v>E 8</v>
          </cell>
          <cell r="F56">
            <v>124831</v>
          </cell>
        </row>
        <row r="57">
          <cell r="D57" t="str">
            <v>Jul 91</v>
          </cell>
          <cell r="E57" t="str">
            <v>E 9</v>
          </cell>
          <cell r="F57">
            <v>8826</v>
          </cell>
        </row>
        <row r="58">
          <cell r="D58" t="str">
            <v>Aug 91</v>
          </cell>
          <cell r="E58" t="str">
            <v>E 10</v>
          </cell>
          <cell r="F58">
            <v>6049</v>
          </cell>
        </row>
        <row r="59">
          <cell r="D59" t="str">
            <v>Aug 91</v>
          </cell>
          <cell r="E59" t="str">
            <v>E 11</v>
          </cell>
          <cell r="F59">
            <v>2437</v>
          </cell>
        </row>
        <row r="60">
          <cell r="D60" t="str">
            <v>Aug 91</v>
          </cell>
          <cell r="E60" t="str">
            <v>E 12</v>
          </cell>
          <cell r="F60">
            <v>5566</v>
          </cell>
        </row>
        <row r="61">
          <cell r="D61" t="str">
            <v>Sep 91</v>
          </cell>
          <cell r="E61" t="str">
            <v>E 13</v>
          </cell>
          <cell r="F61">
            <v>2540</v>
          </cell>
        </row>
        <row r="62">
          <cell r="D62" t="str">
            <v>Sep 91</v>
          </cell>
          <cell r="E62" t="str">
            <v>E 14</v>
          </cell>
          <cell r="F62">
            <v>1620</v>
          </cell>
        </row>
        <row r="63">
          <cell r="D63" t="str">
            <v>Sep 91</v>
          </cell>
          <cell r="E63" t="str">
            <v>E 15</v>
          </cell>
          <cell r="F63">
            <v>6220</v>
          </cell>
        </row>
        <row r="64">
          <cell r="D64" t="str">
            <v>Oct 91</v>
          </cell>
          <cell r="E64" t="str">
            <v>E 16</v>
          </cell>
          <cell r="F64">
            <v>1500</v>
          </cell>
        </row>
        <row r="65">
          <cell r="D65" t="str">
            <v>Dec 91</v>
          </cell>
          <cell r="E65" t="str">
            <v>E 17</v>
          </cell>
          <cell r="F65">
            <v>6959</v>
          </cell>
        </row>
        <row r="66">
          <cell r="D66" t="str">
            <v>Dec 91</v>
          </cell>
          <cell r="E66" t="str">
            <v>E 18</v>
          </cell>
          <cell r="F66">
            <v>103771</v>
          </cell>
        </row>
        <row r="67">
          <cell r="D67" t="str">
            <v>Dec 91</v>
          </cell>
          <cell r="E67" t="str">
            <v>E 19</v>
          </cell>
          <cell r="F67">
            <v>1470</v>
          </cell>
        </row>
        <row r="68">
          <cell r="D68" t="str">
            <v>Dec 91</v>
          </cell>
          <cell r="E68" t="str">
            <v>E 20</v>
          </cell>
          <cell r="F68">
            <v>3700</v>
          </cell>
        </row>
        <row r="69">
          <cell r="D69" t="str">
            <v>Feb 92</v>
          </cell>
          <cell r="E69" t="str">
            <v>E 22</v>
          </cell>
          <cell r="F69">
            <v>7260</v>
          </cell>
        </row>
        <row r="70">
          <cell r="D70" t="str">
            <v>Feb 92</v>
          </cell>
          <cell r="E70" t="str">
            <v>E 23</v>
          </cell>
          <cell r="F70">
            <v>1600</v>
          </cell>
        </row>
        <row r="71">
          <cell r="D71" t="str">
            <v>May 92</v>
          </cell>
          <cell r="E71" t="str">
            <v>E 24</v>
          </cell>
          <cell r="F71">
            <v>4588</v>
          </cell>
        </row>
        <row r="72">
          <cell r="D72" t="str">
            <v>May 92</v>
          </cell>
          <cell r="E72" t="str">
            <v>E 25</v>
          </cell>
          <cell r="F72">
            <v>3443</v>
          </cell>
        </row>
        <row r="73">
          <cell r="D73" t="str">
            <v>May 92</v>
          </cell>
          <cell r="E73" t="str">
            <v>E 26</v>
          </cell>
          <cell r="F73">
            <v>13249</v>
          </cell>
        </row>
        <row r="74">
          <cell r="D74" t="str">
            <v>Jun 92</v>
          </cell>
          <cell r="E74" t="str">
            <v>E 27</v>
          </cell>
          <cell r="F74">
            <v>5600</v>
          </cell>
        </row>
        <row r="75">
          <cell r="D75" t="str">
            <v>Jul 92</v>
          </cell>
          <cell r="E75" t="str">
            <v>E 29</v>
          </cell>
          <cell r="F75">
            <v>7000</v>
          </cell>
        </row>
        <row r="76">
          <cell r="D76" t="str">
            <v>Jul 92</v>
          </cell>
          <cell r="E76" t="str">
            <v>E 30</v>
          </cell>
          <cell r="F76">
            <v>1370</v>
          </cell>
        </row>
        <row r="77">
          <cell r="D77" t="str">
            <v>Jul 92</v>
          </cell>
          <cell r="E77" t="str">
            <v>E 31</v>
          </cell>
          <cell r="F77">
            <v>3925</v>
          </cell>
        </row>
        <row r="78">
          <cell r="D78" t="str">
            <v>Jul 92</v>
          </cell>
          <cell r="E78" t="str">
            <v>E 32</v>
          </cell>
          <cell r="F78">
            <v>3443</v>
          </cell>
        </row>
        <row r="79">
          <cell r="D79" t="str">
            <v>Jul 92</v>
          </cell>
          <cell r="E79" t="str">
            <v>E 33</v>
          </cell>
          <cell r="F79">
            <v>2208</v>
          </cell>
        </row>
        <row r="80">
          <cell r="D80" t="str">
            <v>Aug 92</v>
          </cell>
          <cell r="E80" t="str">
            <v>E 34</v>
          </cell>
          <cell r="F80">
            <v>1677</v>
          </cell>
        </row>
        <row r="81">
          <cell r="D81" t="str">
            <v>Aug 92</v>
          </cell>
          <cell r="E81" t="str">
            <v>E 35</v>
          </cell>
          <cell r="F81">
            <v>1370</v>
          </cell>
        </row>
        <row r="82">
          <cell r="D82" t="str">
            <v>Aug 92</v>
          </cell>
          <cell r="E82" t="str">
            <v>E 36</v>
          </cell>
          <cell r="F82">
            <v>14000</v>
          </cell>
        </row>
        <row r="83">
          <cell r="D83" t="str">
            <v>Sep 92</v>
          </cell>
          <cell r="E83" t="str">
            <v>E 37</v>
          </cell>
          <cell r="F83">
            <v>3500</v>
          </cell>
        </row>
        <row r="84">
          <cell r="D84" t="str">
            <v>Sep 92</v>
          </cell>
          <cell r="E84" t="str">
            <v>E 38</v>
          </cell>
          <cell r="F84">
            <v>1284</v>
          </cell>
        </row>
        <row r="85">
          <cell r="D85" t="str">
            <v>Oct 92</v>
          </cell>
          <cell r="E85" t="str">
            <v>E 39</v>
          </cell>
          <cell r="F85">
            <v>2490</v>
          </cell>
        </row>
        <row r="86">
          <cell r="D86" t="str">
            <v>Nov 92</v>
          </cell>
          <cell r="E86" t="str">
            <v>E 40</v>
          </cell>
          <cell r="F86">
            <v>3630</v>
          </cell>
        </row>
        <row r="87">
          <cell r="D87" t="str">
            <v>Nov 92</v>
          </cell>
          <cell r="E87" t="str">
            <v>E 41</v>
          </cell>
          <cell r="F87">
            <v>18720</v>
          </cell>
        </row>
        <row r="88">
          <cell r="D88" t="str">
            <v>Dec 92</v>
          </cell>
          <cell r="E88" t="str">
            <v>E 42</v>
          </cell>
          <cell r="F88">
            <v>7688</v>
          </cell>
        </row>
        <row r="89">
          <cell r="D89" t="str">
            <v>Dec 92</v>
          </cell>
          <cell r="E89" t="str">
            <v>E 43</v>
          </cell>
          <cell r="F89">
            <v>880</v>
          </cell>
        </row>
        <row r="90">
          <cell r="D90" t="str">
            <v>Dec 92</v>
          </cell>
          <cell r="E90" t="str">
            <v>E 44</v>
          </cell>
          <cell r="F90">
            <v>3872</v>
          </cell>
        </row>
        <row r="91">
          <cell r="D91" t="str">
            <v>Jan 93</v>
          </cell>
          <cell r="E91" t="str">
            <v>E 45</v>
          </cell>
          <cell r="F91">
            <v>1284</v>
          </cell>
        </row>
        <row r="92">
          <cell r="D92" t="str">
            <v>Jan 93</v>
          </cell>
          <cell r="E92" t="str">
            <v>E 46</v>
          </cell>
          <cell r="F92">
            <v>3354</v>
          </cell>
        </row>
        <row r="93">
          <cell r="D93" t="str">
            <v>Feb 93</v>
          </cell>
          <cell r="E93" t="str">
            <v>E 47</v>
          </cell>
          <cell r="F93">
            <v>2000</v>
          </cell>
        </row>
        <row r="94">
          <cell r="D94" t="str">
            <v>Mar 93</v>
          </cell>
          <cell r="E94" t="str">
            <v>E 48</v>
          </cell>
          <cell r="F94">
            <v>3649</v>
          </cell>
        </row>
        <row r="95">
          <cell r="D95" t="str">
            <v>Mar 93</v>
          </cell>
          <cell r="E95" t="str">
            <v>E 49</v>
          </cell>
          <cell r="F95">
            <v>3600</v>
          </cell>
        </row>
        <row r="96">
          <cell r="D96" t="str">
            <v>Mar 93</v>
          </cell>
          <cell r="E96" t="str">
            <v>E 50</v>
          </cell>
          <cell r="F96">
            <v>1500</v>
          </cell>
        </row>
        <row r="98">
          <cell r="F98">
            <v>460180</v>
          </cell>
        </row>
        <row r="103">
          <cell r="F103" t="str">
            <v/>
          </cell>
        </row>
        <row r="104">
          <cell r="D104" t="str">
            <v>Year</v>
          </cell>
          <cell r="E104" t="str">
            <v>Plant</v>
          </cell>
          <cell r="F104" t="str">
            <v>Original Cost</v>
          </cell>
        </row>
        <row r="105">
          <cell r="D105" t="str">
            <v>Of</v>
          </cell>
          <cell r="E105" t="str">
            <v>Card</v>
          </cell>
          <cell r="F105" t="str">
            <v>Opening</v>
          </cell>
        </row>
        <row r="106">
          <cell r="D106" t="str">
            <v>Purchase</v>
          </cell>
          <cell r="E106" t="str">
            <v>No</v>
          </cell>
          <cell r="F106" t="str">
            <v>Balance</v>
          </cell>
        </row>
        <row r="107">
          <cell r="F107" t="str">
            <v>$</v>
          </cell>
        </row>
        <row r="109">
          <cell r="F109">
            <v>460180</v>
          </cell>
        </row>
        <row r="111">
          <cell r="D111" t="str">
            <v>Apr 93</v>
          </cell>
          <cell r="E111" t="str">
            <v>E 51</v>
          </cell>
          <cell r="F111">
            <v>4966</v>
          </cell>
        </row>
        <row r="112">
          <cell r="D112" t="str">
            <v>Apr 93</v>
          </cell>
          <cell r="E112" t="str">
            <v>E 52</v>
          </cell>
          <cell r="F112">
            <v>10280</v>
          </cell>
        </row>
        <row r="113">
          <cell r="D113" t="str">
            <v>Apr 93</v>
          </cell>
          <cell r="E113" t="str">
            <v>E 53</v>
          </cell>
          <cell r="F113">
            <v>7364</v>
          </cell>
        </row>
        <row r="114">
          <cell r="D114" t="str">
            <v>Apr 93</v>
          </cell>
          <cell r="E114" t="str">
            <v>E 54</v>
          </cell>
          <cell r="F114">
            <v>4046</v>
          </cell>
        </row>
        <row r="115">
          <cell r="D115" t="str">
            <v>Jun 93</v>
          </cell>
          <cell r="E115" t="str">
            <v>E 55</v>
          </cell>
          <cell r="F115">
            <v>5650</v>
          </cell>
        </row>
        <row r="116">
          <cell r="D116" t="str">
            <v>Jun 93</v>
          </cell>
          <cell r="E116" t="str">
            <v>E 56</v>
          </cell>
          <cell r="F116">
            <v>298</v>
          </cell>
        </row>
        <row r="117">
          <cell r="D117" t="str">
            <v>Jun 93</v>
          </cell>
          <cell r="E117" t="str">
            <v>E 57</v>
          </cell>
          <cell r="F117">
            <v>650</v>
          </cell>
        </row>
        <row r="118">
          <cell r="D118" t="str">
            <v>Jun 93</v>
          </cell>
          <cell r="E118" t="str">
            <v>E 58</v>
          </cell>
          <cell r="F118">
            <v>500</v>
          </cell>
        </row>
        <row r="119">
          <cell r="D119" t="str">
            <v>Jul 93</v>
          </cell>
          <cell r="E119" t="str">
            <v>E 59</v>
          </cell>
          <cell r="F119">
            <v>2563</v>
          </cell>
        </row>
        <row r="120">
          <cell r="D120" t="str">
            <v>Aug 93</v>
          </cell>
          <cell r="E120" t="str">
            <v>E 60</v>
          </cell>
          <cell r="F120">
            <v>1363</v>
          </cell>
        </row>
        <row r="121">
          <cell r="D121" t="str">
            <v>Aug 93</v>
          </cell>
          <cell r="E121" t="str">
            <v>E 61</v>
          </cell>
          <cell r="F121">
            <v>1278</v>
          </cell>
        </row>
        <row r="122">
          <cell r="D122" t="str">
            <v>Aug 93</v>
          </cell>
          <cell r="E122" t="str">
            <v>E 62</v>
          </cell>
          <cell r="F122">
            <v>750</v>
          </cell>
        </row>
        <row r="123">
          <cell r="D123" t="str">
            <v>Oct 93</v>
          </cell>
          <cell r="E123" t="str">
            <v>E 63</v>
          </cell>
          <cell r="F123">
            <v>21639</v>
          </cell>
        </row>
        <row r="124">
          <cell r="D124" t="str">
            <v>Nov 93</v>
          </cell>
          <cell r="E124" t="str">
            <v>E 64</v>
          </cell>
          <cell r="F124">
            <v>5736</v>
          </cell>
        </row>
        <row r="125">
          <cell r="D125" t="str">
            <v>Nov 93</v>
          </cell>
          <cell r="E125" t="str">
            <v>E 65</v>
          </cell>
          <cell r="F125">
            <v>1363</v>
          </cell>
        </row>
        <row r="126">
          <cell r="D126" t="str">
            <v>Nov 93</v>
          </cell>
          <cell r="E126" t="str">
            <v>E 66</v>
          </cell>
          <cell r="F126">
            <v>3211</v>
          </cell>
        </row>
        <row r="127">
          <cell r="D127" t="str">
            <v>Nov 93</v>
          </cell>
          <cell r="E127" t="str">
            <v>E 67</v>
          </cell>
          <cell r="F127">
            <v>6373</v>
          </cell>
        </row>
        <row r="128">
          <cell r="D128" t="str">
            <v>Dec 93</v>
          </cell>
          <cell r="E128" t="str">
            <v>E 68</v>
          </cell>
          <cell r="F128">
            <v>1075</v>
          </cell>
        </row>
        <row r="129">
          <cell r="D129" t="str">
            <v>Dec 93</v>
          </cell>
          <cell r="E129" t="str">
            <v>E 69</v>
          </cell>
          <cell r="F129">
            <v>2700</v>
          </cell>
        </row>
        <row r="130">
          <cell r="D130" t="str">
            <v>Jan 94</v>
          </cell>
          <cell r="E130" t="str">
            <v>E 70</v>
          </cell>
          <cell r="F130">
            <v>4730</v>
          </cell>
        </row>
        <row r="131">
          <cell r="D131" t="str">
            <v>Mar 94</v>
          </cell>
          <cell r="E131" t="str">
            <v>E 71</v>
          </cell>
          <cell r="F131">
            <v>1393</v>
          </cell>
        </row>
        <row r="132">
          <cell r="D132" t="str">
            <v>Mar 94</v>
          </cell>
          <cell r="E132" t="str">
            <v>E 72</v>
          </cell>
          <cell r="F132">
            <v>1687</v>
          </cell>
        </row>
        <row r="133">
          <cell r="D133" t="str">
            <v>Apr 94</v>
          </cell>
          <cell r="E133" t="str">
            <v>E 73</v>
          </cell>
          <cell r="F133">
            <v>1412</v>
          </cell>
        </row>
        <row r="134">
          <cell r="D134" t="str">
            <v>Apr 94</v>
          </cell>
          <cell r="E134" t="str">
            <v>E 74</v>
          </cell>
          <cell r="F134">
            <v>4020</v>
          </cell>
        </row>
        <row r="135">
          <cell r="D135" t="str">
            <v>Apr 94</v>
          </cell>
          <cell r="E135" t="str">
            <v>E 75</v>
          </cell>
          <cell r="F135">
            <v>2786</v>
          </cell>
        </row>
        <row r="136">
          <cell r="D136" t="str">
            <v>May 94</v>
          </cell>
          <cell r="E136" t="str">
            <v>E 76</v>
          </cell>
          <cell r="F136">
            <v>570</v>
          </cell>
        </row>
        <row r="137">
          <cell r="D137" t="str">
            <v>Jun 94</v>
          </cell>
          <cell r="E137" t="str">
            <v>E 77</v>
          </cell>
          <cell r="F137">
            <v>5190</v>
          </cell>
        </row>
        <row r="138">
          <cell r="D138" t="str">
            <v>Sep 94</v>
          </cell>
          <cell r="E138" t="str">
            <v>E 78</v>
          </cell>
          <cell r="F138">
            <v>1463</v>
          </cell>
        </row>
        <row r="139">
          <cell r="D139" t="str">
            <v>Nov 94</v>
          </cell>
          <cell r="E139" t="str">
            <v>E 79</v>
          </cell>
          <cell r="F139">
            <v>990</v>
          </cell>
        </row>
        <row r="140">
          <cell r="D140" t="str">
            <v>Feb 95</v>
          </cell>
          <cell r="E140" t="str">
            <v>E 80</v>
          </cell>
          <cell r="F140">
            <v>6340</v>
          </cell>
        </row>
        <row r="141">
          <cell r="D141" t="str">
            <v>Feb 95</v>
          </cell>
          <cell r="E141" t="str">
            <v>E 81</v>
          </cell>
          <cell r="F141">
            <v>2000</v>
          </cell>
        </row>
        <row r="142">
          <cell r="D142" t="str">
            <v>Feb 95</v>
          </cell>
          <cell r="E142" t="str">
            <v>E 82</v>
          </cell>
          <cell r="F142">
            <v>14615</v>
          </cell>
        </row>
        <row r="143">
          <cell r="D143" t="str">
            <v>May 95</v>
          </cell>
          <cell r="E143" t="str">
            <v>E 83</v>
          </cell>
          <cell r="F143">
            <v>2949</v>
          </cell>
        </row>
        <row r="144">
          <cell r="D144" t="str">
            <v>May 95</v>
          </cell>
          <cell r="E144" t="str">
            <v>E 84</v>
          </cell>
          <cell r="F144">
            <v>1220</v>
          </cell>
        </row>
        <row r="145">
          <cell r="D145" t="str">
            <v>May 95</v>
          </cell>
          <cell r="E145" t="str">
            <v>E 85</v>
          </cell>
          <cell r="F145">
            <v>1550</v>
          </cell>
        </row>
        <row r="146">
          <cell r="D146" t="str">
            <v>May 95</v>
          </cell>
          <cell r="E146" t="str">
            <v>E 86</v>
          </cell>
          <cell r="F146">
            <v>5369</v>
          </cell>
        </row>
        <row r="147">
          <cell r="D147" t="str">
            <v>May 95</v>
          </cell>
          <cell r="E147" t="str">
            <v>E 87</v>
          </cell>
          <cell r="F147">
            <v>6880</v>
          </cell>
        </row>
        <row r="148">
          <cell r="D148" t="str">
            <v>May 95</v>
          </cell>
          <cell r="E148" t="str">
            <v>E 88</v>
          </cell>
          <cell r="F148">
            <v>4800</v>
          </cell>
        </row>
        <row r="149">
          <cell r="D149" t="str">
            <v>Jun 95</v>
          </cell>
          <cell r="E149" t="str">
            <v>E 89</v>
          </cell>
          <cell r="F149">
            <v>164547</v>
          </cell>
        </row>
        <row r="150">
          <cell r="D150" t="str">
            <v>Jun 95</v>
          </cell>
          <cell r="E150" t="str">
            <v>E 90</v>
          </cell>
          <cell r="F150">
            <v>3632</v>
          </cell>
        </row>
        <row r="151">
          <cell r="D151" t="str">
            <v>Aug 95</v>
          </cell>
          <cell r="E151" t="str">
            <v>E 91</v>
          </cell>
          <cell r="F151">
            <v>5026</v>
          </cell>
        </row>
        <row r="152">
          <cell r="D152" t="str">
            <v>Oct 95</v>
          </cell>
          <cell r="E152" t="str">
            <v>E 92</v>
          </cell>
          <cell r="F152">
            <v>2648</v>
          </cell>
        </row>
        <row r="153">
          <cell r="D153" t="str">
            <v>Oct 95</v>
          </cell>
          <cell r="E153" t="str">
            <v>E 93</v>
          </cell>
          <cell r="F153">
            <v>2320</v>
          </cell>
        </row>
        <row r="154">
          <cell r="D154" t="str">
            <v>Jan'96</v>
          </cell>
          <cell r="E154" t="str">
            <v>E 94</v>
          </cell>
          <cell r="F154">
            <v>5438</v>
          </cell>
        </row>
        <row r="155">
          <cell r="D155" t="str">
            <v>Apr'96</v>
          </cell>
          <cell r="E155" t="str">
            <v>E 95</v>
          </cell>
          <cell r="F155">
            <v>1899</v>
          </cell>
        </row>
        <row r="156">
          <cell r="D156" t="str">
            <v>Apr'96</v>
          </cell>
          <cell r="E156" t="str">
            <v>E 96</v>
          </cell>
          <cell r="F156">
            <v>2599</v>
          </cell>
        </row>
        <row r="158">
          <cell r="F158">
            <v>800058</v>
          </cell>
        </row>
        <row r="163">
          <cell r="F163" t="str">
            <v/>
          </cell>
        </row>
        <row r="164">
          <cell r="D164" t="str">
            <v>Year</v>
          </cell>
          <cell r="E164" t="str">
            <v>Plant</v>
          </cell>
          <cell r="F164" t="str">
            <v>Original Cost</v>
          </cell>
        </row>
        <row r="165">
          <cell r="D165" t="str">
            <v>Of</v>
          </cell>
          <cell r="E165" t="str">
            <v>Card</v>
          </cell>
          <cell r="F165" t="str">
            <v>Opening</v>
          </cell>
        </row>
        <row r="166">
          <cell r="D166" t="str">
            <v>Purchase</v>
          </cell>
          <cell r="E166" t="str">
            <v>No</v>
          </cell>
          <cell r="F166" t="str">
            <v>Balance</v>
          </cell>
        </row>
        <row r="167">
          <cell r="F167" t="str">
            <v>$</v>
          </cell>
        </row>
        <row r="169">
          <cell r="F169">
            <v>800058</v>
          </cell>
        </row>
        <row r="171">
          <cell r="D171" t="str">
            <v>May'96</v>
          </cell>
          <cell r="E171" t="str">
            <v>E 97</v>
          </cell>
          <cell r="F171">
            <v>690</v>
          </cell>
        </row>
        <row r="172">
          <cell r="D172" t="str">
            <v>May'96</v>
          </cell>
          <cell r="E172" t="str">
            <v>E 98</v>
          </cell>
          <cell r="F172">
            <v>2300</v>
          </cell>
        </row>
        <row r="173">
          <cell r="D173" t="str">
            <v>Jul'96</v>
          </cell>
          <cell r="E173" t="str">
            <v>E 99</v>
          </cell>
          <cell r="F173">
            <v>12640</v>
          </cell>
        </row>
        <row r="174">
          <cell r="D174" t="str">
            <v>Jun'97</v>
          </cell>
          <cell r="E174" t="str">
            <v>E 100</v>
          </cell>
          <cell r="F174">
            <v>6153</v>
          </cell>
        </row>
        <row r="175">
          <cell r="D175" t="str">
            <v>Jun'97</v>
          </cell>
          <cell r="E175" t="str">
            <v>E 101</v>
          </cell>
          <cell r="F175">
            <v>5253</v>
          </cell>
        </row>
        <row r="176">
          <cell r="D176" t="str">
            <v>Aug'97</v>
          </cell>
          <cell r="E176" t="str">
            <v>E 102</v>
          </cell>
          <cell r="F176">
            <v>1999</v>
          </cell>
        </row>
        <row r="177">
          <cell r="D177" t="str">
            <v>Sep'97</v>
          </cell>
          <cell r="E177" t="str">
            <v>E 103</v>
          </cell>
          <cell r="F177">
            <v>2280</v>
          </cell>
        </row>
        <row r="178">
          <cell r="D178" t="str">
            <v>Sep'97</v>
          </cell>
          <cell r="E178" t="str">
            <v>E 104</v>
          </cell>
          <cell r="F178">
            <v>625</v>
          </cell>
        </row>
        <row r="179">
          <cell r="D179" t="str">
            <v>Oct'97</v>
          </cell>
          <cell r="E179" t="str">
            <v>E 105</v>
          </cell>
          <cell r="F179">
            <v>810</v>
          </cell>
        </row>
        <row r="180">
          <cell r="D180" t="str">
            <v>Oct'97</v>
          </cell>
          <cell r="E180" t="str">
            <v>E 106</v>
          </cell>
          <cell r="F180">
            <v>2140</v>
          </cell>
        </row>
        <row r="181">
          <cell r="D181" t="str">
            <v>Nov'97</v>
          </cell>
          <cell r="E181" t="str">
            <v>E 107</v>
          </cell>
          <cell r="F181">
            <v>1780</v>
          </cell>
        </row>
        <row r="182">
          <cell r="D182" t="str">
            <v>Nov'97</v>
          </cell>
          <cell r="E182" t="str">
            <v>E 108</v>
          </cell>
          <cell r="F182">
            <v>3932</v>
          </cell>
        </row>
        <row r="183">
          <cell r="D183" t="str">
            <v>Nov'97</v>
          </cell>
          <cell r="E183" t="str">
            <v>E 109</v>
          </cell>
          <cell r="F183">
            <v>2600</v>
          </cell>
        </row>
        <row r="184">
          <cell r="D184" t="str">
            <v>Nov'97</v>
          </cell>
          <cell r="E184" t="str">
            <v>E 110</v>
          </cell>
          <cell r="F184">
            <v>2630</v>
          </cell>
        </row>
        <row r="185">
          <cell r="D185" t="str">
            <v>Nov'97</v>
          </cell>
          <cell r="E185" t="str">
            <v>E 111</v>
          </cell>
          <cell r="F185">
            <v>625</v>
          </cell>
        </row>
        <row r="186">
          <cell r="D186" t="str">
            <v>Nov'97</v>
          </cell>
          <cell r="E186" t="str">
            <v>E 112</v>
          </cell>
          <cell r="F186">
            <v>625</v>
          </cell>
        </row>
        <row r="187">
          <cell r="D187" t="str">
            <v>Nov'97</v>
          </cell>
          <cell r="E187" t="str">
            <v>E 113</v>
          </cell>
          <cell r="F187">
            <v>625</v>
          </cell>
        </row>
        <row r="188">
          <cell r="D188" t="str">
            <v>Nov'97</v>
          </cell>
          <cell r="E188" t="str">
            <v>E 114</v>
          </cell>
          <cell r="F188">
            <v>625</v>
          </cell>
        </row>
        <row r="189">
          <cell r="D189" t="str">
            <v>Nov'97</v>
          </cell>
          <cell r="E189" t="str">
            <v>E 115</v>
          </cell>
          <cell r="F189">
            <v>17877</v>
          </cell>
        </row>
        <row r="190">
          <cell r="D190" t="str">
            <v>Dec'97</v>
          </cell>
          <cell r="E190" t="str">
            <v>E 116</v>
          </cell>
          <cell r="F190">
            <v>1780</v>
          </cell>
        </row>
        <row r="191">
          <cell r="D191" t="str">
            <v>Dec'97</v>
          </cell>
          <cell r="E191" t="str">
            <v>E 117</v>
          </cell>
          <cell r="F191">
            <v>625</v>
          </cell>
        </row>
        <row r="192">
          <cell r="D192" t="str">
            <v>Dec'97</v>
          </cell>
          <cell r="E192" t="str">
            <v>E 118</v>
          </cell>
          <cell r="F192">
            <v>1780</v>
          </cell>
        </row>
        <row r="193">
          <cell r="D193" t="str">
            <v>Dec'97</v>
          </cell>
          <cell r="E193" t="str">
            <v>E 120</v>
          </cell>
          <cell r="F193">
            <v>2325</v>
          </cell>
        </row>
        <row r="194">
          <cell r="D194" t="str">
            <v>Feb'98</v>
          </cell>
          <cell r="E194" t="str">
            <v>E 121</v>
          </cell>
          <cell r="F194">
            <v>2572</v>
          </cell>
        </row>
        <row r="195">
          <cell r="D195" t="str">
            <v>Feb'98</v>
          </cell>
          <cell r="E195" t="str">
            <v>E 122</v>
          </cell>
          <cell r="F195">
            <v>810</v>
          </cell>
        </row>
        <row r="196">
          <cell r="D196" t="str">
            <v>Mar'98</v>
          </cell>
          <cell r="E196" t="str">
            <v>E 123</v>
          </cell>
          <cell r="F196">
            <v>1968</v>
          </cell>
        </row>
        <row r="197">
          <cell r="D197" t="str">
            <v>Mar'98</v>
          </cell>
          <cell r="E197" t="str">
            <v>E 124</v>
          </cell>
          <cell r="F197">
            <v>1968</v>
          </cell>
        </row>
        <row r="198">
          <cell r="D198" t="str">
            <v>Mar'98</v>
          </cell>
          <cell r="E198" t="str">
            <v>E 125</v>
          </cell>
          <cell r="F198">
            <v>625</v>
          </cell>
        </row>
        <row r="199">
          <cell r="D199" t="str">
            <v>Mar'98</v>
          </cell>
          <cell r="E199" t="str">
            <v>E 126</v>
          </cell>
          <cell r="F199">
            <v>625</v>
          </cell>
        </row>
        <row r="200">
          <cell r="D200" t="str">
            <v>Jun'98</v>
          </cell>
          <cell r="E200" t="str">
            <v>E 127</v>
          </cell>
          <cell r="F200">
            <v>2385</v>
          </cell>
        </row>
        <row r="201">
          <cell r="D201" t="str">
            <v>Jun'98</v>
          </cell>
          <cell r="E201" t="str">
            <v>E 128</v>
          </cell>
          <cell r="F201">
            <v>645</v>
          </cell>
        </row>
        <row r="202">
          <cell r="D202" t="str">
            <v>Jul'98</v>
          </cell>
          <cell r="E202" t="str">
            <v>E 129</v>
          </cell>
          <cell r="F202">
            <v>790</v>
          </cell>
        </row>
        <row r="203">
          <cell r="D203" t="str">
            <v>Jul'98</v>
          </cell>
          <cell r="E203" t="str">
            <v>E 130</v>
          </cell>
          <cell r="F203">
            <v>3000</v>
          </cell>
        </row>
        <row r="204">
          <cell r="D204" t="str">
            <v>Sep'98</v>
          </cell>
          <cell r="E204" t="str">
            <v>E 131</v>
          </cell>
          <cell r="F204">
            <v>780</v>
          </cell>
        </row>
        <row r="205">
          <cell r="D205" t="str">
            <v>Oct'98</v>
          </cell>
          <cell r="E205" t="str">
            <v>E 138</v>
          </cell>
          <cell r="F205">
            <v>2282</v>
          </cell>
        </row>
        <row r="206">
          <cell r="D206" t="str">
            <v>Dec'98</v>
          </cell>
          <cell r="E206" t="str">
            <v>E 148</v>
          </cell>
          <cell r="F206">
            <v>600</v>
          </cell>
        </row>
        <row r="207">
          <cell r="D207" t="str">
            <v>Jan'99</v>
          </cell>
          <cell r="E207" t="str">
            <v>E 153</v>
          </cell>
          <cell r="F207">
            <v>4100</v>
          </cell>
        </row>
        <row r="208">
          <cell r="D208" t="str">
            <v>Feb'99</v>
          </cell>
          <cell r="E208" t="str">
            <v>E 156</v>
          </cell>
          <cell r="F208">
            <v>599</v>
          </cell>
        </row>
        <row r="209">
          <cell r="D209" t="str">
            <v>Mar'99</v>
          </cell>
          <cell r="E209" t="str">
            <v>E 159</v>
          </cell>
          <cell r="F209">
            <v>4650</v>
          </cell>
        </row>
        <row r="210">
          <cell r="D210" t="str">
            <v>Apr'99</v>
          </cell>
          <cell r="E210" t="str">
            <v>E 160</v>
          </cell>
          <cell r="F210">
            <v>5400</v>
          </cell>
        </row>
        <row r="211">
          <cell r="D211" t="str">
            <v>Apr'99</v>
          </cell>
          <cell r="E211" t="str">
            <v>E 161</v>
          </cell>
          <cell r="F211">
            <v>3198</v>
          </cell>
        </row>
        <row r="213">
          <cell r="F213">
            <v>909774</v>
          </cell>
        </row>
        <row r="221">
          <cell r="F221" t="str">
            <v/>
          </cell>
        </row>
        <row r="222">
          <cell r="D222" t="str">
            <v>Year</v>
          </cell>
          <cell r="E222" t="str">
            <v>Plant</v>
          </cell>
          <cell r="F222" t="str">
            <v>Original Cost</v>
          </cell>
        </row>
        <row r="223">
          <cell r="D223" t="str">
            <v>Of</v>
          </cell>
          <cell r="E223" t="str">
            <v>Card</v>
          </cell>
          <cell r="F223" t="str">
            <v>Opening</v>
          </cell>
        </row>
        <row r="224">
          <cell r="D224" t="str">
            <v>Purchase</v>
          </cell>
          <cell r="E224" t="str">
            <v>No</v>
          </cell>
          <cell r="F224" t="str">
            <v>Balance</v>
          </cell>
        </row>
        <row r="225">
          <cell r="F225" t="str">
            <v>$</v>
          </cell>
        </row>
        <row r="227">
          <cell r="F227">
            <v>909774</v>
          </cell>
        </row>
        <row r="230">
          <cell r="D230" t="str">
            <v>May'99</v>
          </cell>
          <cell r="E230" t="str">
            <v>E 163</v>
          </cell>
          <cell r="F230">
            <v>1980</v>
          </cell>
        </row>
        <row r="231">
          <cell r="D231" t="str">
            <v>Jul'99</v>
          </cell>
          <cell r="E231" t="str">
            <v>E 168</v>
          </cell>
          <cell r="F231">
            <v>11440</v>
          </cell>
        </row>
        <row r="232">
          <cell r="D232" t="str">
            <v>Jul'99</v>
          </cell>
          <cell r="E232" t="str">
            <v>E 169</v>
          </cell>
          <cell r="F232">
            <v>1595</v>
          </cell>
        </row>
        <row r="233">
          <cell r="D233" t="str">
            <v>Jul'99</v>
          </cell>
          <cell r="E233" t="str">
            <v>E 170</v>
          </cell>
          <cell r="F233">
            <v>4532</v>
          </cell>
        </row>
        <row r="234">
          <cell r="D234" t="str">
            <v>Jul'99</v>
          </cell>
          <cell r="E234" t="str">
            <v>E 171</v>
          </cell>
          <cell r="F234">
            <v>2910</v>
          </cell>
        </row>
        <row r="235">
          <cell r="D235" t="str">
            <v>Sep'99</v>
          </cell>
          <cell r="E235" t="str">
            <v>E 172</v>
          </cell>
          <cell r="F235">
            <v>1480</v>
          </cell>
        </row>
        <row r="236">
          <cell r="D236" t="str">
            <v>Sep'99</v>
          </cell>
          <cell r="E236" t="str">
            <v>E 173</v>
          </cell>
          <cell r="F236">
            <v>2960</v>
          </cell>
        </row>
        <row r="237">
          <cell r="D237" t="str">
            <v>Sep'99</v>
          </cell>
          <cell r="E237" t="str">
            <v>E 175</v>
          </cell>
          <cell r="F237">
            <v>21175</v>
          </cell>
        </row>
        <row r="238">
          <cell r="D238" t="str">
            <v>Oct'99</v>
          </cell>
          <cell r="E238" t="str">
            <v>E 176</v>
          </cell>
          <cell r="F238">
            <v>127210</v>
          </cell>
        </row>
        <row r="239">
          <cell r="D239" t="str">
            <v>Oct'99</v>
          </cell>
          <cell r="E239" t="str">
            <v>E 177</v>
          </cell>
          <cell r="F239">
            <v>740</v>
          </cell>
        </row>
        <row r="240">
          <cell r="D240" t="str">
            <v>Nov'99</v>
          </cell>
          <cell r="E240" t="str">
            <v>E 178</v>
          </cell>
          <cell r="F240">
            <v>1810</v>
          </cell>
        </row>
        <row r="241">
          <cell r="D241" t="str">
            <v>Nov'99</v>
          </cell>
          <cell r="E241" t="str">
            <v>E 179</v>
          </cell>
          <cell r="F241">
            <v>2300</v>
          </cell>
        </row>
        <row r="242">
          <cell r="D242" t="str">
            <v>Nov'99</v>
          </cell>
          <cell r="E242" t="str">
            <v>E 180</v>
          </cell>
          <cell r="F242">
            <v>560</v>
          </cell>
        </row>
        <row r="243">
          <cell r="D243" t="str">
            <v>Dec'99</v>
          </cell>
          <cell r="E243" t="str">
            <v>E 181</v>
          </cell>
          <cell r="F243">
            <v>2300</v>
          </cell>
        </row>
        <row r="244">
          <cell r="D244" t="str">
            <v>Dec'99</v>
          </cell>
          <cell r="E244" t="str">
            <v>E 182</v>
          </cell>
          <cell r="F244">
            <v>12076</v>
          </cell>
        </row>
        <row r="245">
          <cell r="D245" t="str">
            <v>Dec'99</v>
          </cell>
          <cell r="E245" t="str">
            <v>E 185</v>
          </cell>
          <cell r="F245">
            <v>7998</v>
          </cell>
        </row>
        <row r="246">
          <cell r="D246" t="str">
            <v>Dec'99</v>
          </cell>
          <cell r="E246" t="str">
            <v>E 187</v>
          </cell>
          <cell r="F246">
            <v>1870</v>
          </cell>
        </row>
        <row r="247">
          <cell r="D247" t="str">
            <v>Jan'00</v>
          </cell>
          <cell r="E247" t="str">
            <v>E 188</v>
          </cell>
          <cell r="F247">
            <v>12260</v>
          </cell>
        </row>
        <row r="248">
          <cell r="D248" t="str">
            <v>Jan'00</v>
          </cell>
          <cell r="E248" t="str">
            <v>E 189</v>
          </cell>
          <cell r="F248">
            <v>4218</v>
          </cell>
        </row>
        <row r="249">
          <cell r="D249" t="str">
            <v>Jan'00</v>
          </cell>
          <cell r="E249" t="str">
            <v>E 190</v>
          </cell>
          <cell r="F249">
            <v>3999</v>
          </cell>
        </row>
        <row r="250">
          <cell r="D250" t="str">
            <v>Jan'00</v>
          </cell>
          <cell r="E250" t="str">
            <v>E 191</v>
          </cell>
          <cell r="F250">
            <v>9300</v>
          </cell>
        </row>
        <row r="251">
          <cell r="D251" t="str">
            <v>Jan'00</v>
          </cell>
          <cell r="E251" t="str">
            <v>E 192</v>
          </cell>
          <cell r="F251">
            <v>5282</v>
          </cell>
        </row>
        <row r="252">
          <cell r="D252" t="str">
            <v>Jan'00</v>
          </cell>
          <cell r="E252" t="str">
            <v>E 193</v>
          </cell>
          <cell r="F252">
            <v>4500</v>
          </cell>
        </row>
        <row r="253">
          <cell r="D253" t="str">
            <v>Feb'00</v>
          </cell>
          <cell r="E253" t="str">
            <v>E 194</v>
          </cell>
          <cell r="F253">
            <v>10000</v>
          </cell>
        </row>
        <row r="254">
          <cell r="D254" t="str">
            <v>Feb'00</v>
          </cell>
          <cell r="E254" t="str">
            <v>E 195</v>
          </cell>
          <cell r="F254">
            <v>5000</v>
          </cell>
        </row>
        <row r="255">
          <cell r="D255" t="str">
            <v>Mar'00</v>
          </cell>
          <cell r="E255" t="str">
            <v>E 196</v>
          </cell>
          <cell r="F255">
            <v>1820</v>
          </cell>
        </row>
        <row r="256">
          <cell r="D256" t="str">
            <v>Mar'00</v>
          </cell>
          <cell r="E256" t="str">
            <v>E 197</v>
          </cell>
          <cell r="F256">
            <v>4000</v>
          </cell>
        </row>
        <row r="257">
          <cell r="D257" t="str">
            <v>Mar'00</v>
          </cell>
          <cell r="E257" t="str">
            <v>E 198</v>
          </cell>
          <cell r="F257">
            <v>2109</v>
          </cell>
        </row>
        <row r="258">
          <cell r="D258" t="str">
            <v>Mar'00</v>
          </cell>
          <cell r="E258" t="str">
            <v>E 199</v>
          </cell>
          <cell r="F258">
            <v>4858</v>
          </cell>
        </row>
        <row r="259">
          <cell r="D259" t="str">
            <v>Mar'00</v>
          </cell>
          <cell r="E259" t="str">
            <v>E 201</v>
          </cell>
          <cell r="F259">
            <v>1709</v>
          </cell>
        </row>
        <row r="260">
          <cell r="D260" t="str">
            <v>Mar'00</v>
          </cell>
          <cell r="E260" t="str">
            <v>E 202</v>
          </cell>
          <cell r="F260">
            <v>1788</v>
          </cell>
        </row>
        <row r="261">
          <cell r="D261" t="str">
            <v>May'00</v>
          </cell>
          <cell r="E261" t="str">
            <v>E 210</v>
          </cell>
          <cell r="F261">
            <v>4218</v>
          </cell>
        </row>
        <row r="262">
          <cell r="D262" t="str">
            <v>May'00</v>
          </cell>
          <cell r="E262" t="str">
            <v>E 211</v>
          </cell>
          <cell r="F262">
            <v>2669</v>
          </cell>
        </row>
        <row r="263">
          <cell r="D263" t="str">
            <v>Jun'00</v>
          </cell>
          <cell r="E263" t="str">
            <v>E 212</v>
          </cell>
          <cell r="F263">
            <v>1833</v>
          </cell>
        </row>
        <row r="264">
          <cell r="D264" t="str">
            <v>Jun'00</v>
          </cell>
          <cell r="E264" t="str">
            <v>E 216</v>
          </cell>
          <cell r="F264">
            <v>2192</v>
          </cell>
        </row>
        <row r="265">
          <cell r="D265" t="str">
            <v>Jun'00</v>
          </cell>
          <cell r="E265" t="str">
            <v>E 217</v>
          </cell>
          <cell r="F265">
            <v>1833</v>
          </cell>
        </row>
        <row r="266">
          <cell r="D266" t="str">
            <v>Jun'00</v>
          </cell>
          <cell r="E266" t="str">
            <v>E 218</v>
          </cell>
          <cell r="F266">
            <v>1820</v>
          </cell>
        </row>
        <row r="267">
          <cell r="D267" t="str">
            <v>Jul'00</v>
          </cell>
          <cell r="E267" t="str">
            <v>E 219</v>
          </cell>
          <cell r="F267">
            <v>2248</v>
          </cell>
        </row>
        <row r="268">
          <cell r="D268" t="str">
            <v>Sep'00</v>
          </cell>
          <cell r="E268" t="str">
            <v>E 222</v>
          </cell>
          <cell r="F268">
            <v>3238</v>
          </cell>
        </row>
        <row r="269">
          <cell r="D269" t="str">
            <v>Sep'00</v>
          </cell>
          <cell r="E269" t="str">
            <v>E 223</v>
          </cell>
          <cell r="F269">
            <v>4654</v>
          </cell>
        </row>
        <row r="270">
          <cell r="D270" t="str">
            <v>Sep'00</v>
          </cell>
          <cell r="E270" t="str">
            <v>E 224</v>
          </cell>
          <cell r="F270">
            <v>1619</v>
          </cell>
        </row>
        <row r="273">
          <cell r="F273">
            <v>1211877</v>
          </cell>
        </row>
        <row r="278">
          <cell r="F278" t="str">
            <v/>
          </cell>
        </row>
        <row r="279">
          <cell r="D279" t="str">
            <v>Year</v>
          </cell>
          <cell r="E279" t="str">
            <v>Plant</v>
          </cell>
          <cell r="F279" t="str">
            <v>Original Cost</v>
          </cell>
        </row>
        <row r="280">
          <cell r="D280" t="str">
            <v>Of</v>
          </cell>
          <cell r="E280" t="str">
            <v>Card</v>
          </cell>
          <cell r="F280" t="str">
            <v>Opening</v>
          </cell>
        </row>
        <row r="281">
          <cell r="D281" t="str">
            <v>Purchase</v>
          </cell>
          <cell r="E281" t="str">
            <v>No</v>
          </cell>
          <cell r="F281" t="str">
            <v>Balance</v>
          </cell>
        </row>
        <row r="282">
          <cell r="F282" t="str">
            <v>$</v>
          </cell>
        </row>
        <row r="284">
          <cell r="F284">
            <v>1211877</v>
          </cell>
        </row>
        <row r="287">
          <cell r="D287" t="str">
            <v>Oct'00</v>
          </cell>
          <cell r="E287" t="str">
            <v>E230</v>
          </cell>
        </row>
        <row r="288">
          <cell r="D288" t="str">
            <v>Oct'00</v>
          </cell>
          <cell r="E288" t="str">
            <v>E231</v>
          </cell>
        </row>
        <row r="289">
          <cell r="D289" t="str">
            <v>Oct'00</v>
          </cell>
          <cell r="E289" t="str">
            <v>E232</v>
          </cell>
        </row>
        <row r="290">
          <cell r="D290" t="str">
            <v>Nov'00</v>
          </cell>
          <cell r="E290" t="str">
            <v>E233</v>
          </cell>
        </row>
        <row r="291">
          <cell r="D291" t="str">
            <v>Nov'00</v>
          </cell>
          <cell r="E291" t="str">
            <v>E234</v>
          </cell>
        </row>
        <row r="292">
          <cell r="D292" t="str">
            <v>Nov'00</v>
          </cell>
          <cell r="E292" t="str">
            <v>E235</v>
          </cell>
        </row>
        <row r="293">
          <cell r="D293" t="str">
            <v>Nov'00</v>
          </cell>
          <cell r="E293" t="str">
            <v>E236</v>
          </cell>
        </row>
        <row r="294">
          <cell r="D294" t="str">
            <v>Nov'00</v>
          </cell>
          <cell r="E294" t="str">
            <v>E237</v>
          </cell>
        </row>
        <row r="295">
          <cell r="D295" t="str">
            <v>Dec'00</v>
          </cell>
          <cell r="E295" t="str">
            <v>E238</v>
          </cell>
        </row>
        <row r="296">
          <cell r="D296" t="str">
            <v>Jan'01</v>
          </cell>
          <cell r="E296" t="str">
            <v>E239</v>
          </cell>
        </row>
        <row r="297">
          <cell r="D297" t="str">
            <v>Jan'01</v>
          </cell>
          <cell r="E297" t="str">
            <v>E240</v>
          </cell>
        </row>
        <row r="298">
          <cell r="D298" t="str">
            <v>Jan'01</v>
          </cell>
          <cell r="E298" t="str">
            <v>E241</v>
          </cell>
        </row>
        <row r="299">
          <cell r="D299" t="str">
            <v>Jan'01</v>
          </cell>
          <cell r="E299" t="str">
            <v>E242</v>
          </cell>
        </row>
        <row r="300">
          <cell r="D300" t="str">
            <v>Jan'01</v>
          </cell>
          <cell r="E300" t="str">
            <v>E243</v>
          </cell>
        </row>
        <row r="301">
          <cell r="D301" t="str">
            <v>Jan'01</v>
          </cell>
          <cell r="E301" t="str">
            <v>E244</v>
          </cell>
        </row>
        <row r="302">
          <cell r="D302" t="str">
            <v>Feb'01</v>
          </cell>
          <cell r="E302" t="str">
            <v>E245</v>
          </cell>
        </row>
        <row r="303">
          <cell r="D303" t="str">
            <v>Feb'01</v>
          </cell>
          <cell r="E303" t="str">
            <v>E246</v>
          </cell>
        </row>
        <row r="304">
          <cell r="D304" t="str">
            <v>Mar'01</v>
          </cell>
          <cell r="E304" t="str">
            <v>E247</v>
          </cell>
        </row>
        <row r="305">
          <cell r="D305" t="str">
            <v>Mar'01</v>
          </cell>
          <cell r="E305" t="str">
            <v>E248</v>
          </cell>
        </row>
        <row r="306">
          <cell r="D306" t="str">
            <v>Mar'01</v>
          </cell>
          <cell r="E306" t="str">
            <v>E249</v>
          </cell>
        </row>
        <row r="307">
          <cell r="D307" t="str">
            <v>Mar'01</v>
          </cell>
          <cell r="E307" t="str">
            <v>E250</v>
          </cell>
        </row>
        <row r="308">
          <cell r="D308" t="str">
            <v>Mar'01</v>
          </cell>
          <cell r="E308" t="str">
            <v>E251</v>
          </cell>
        </row>
        <row r="309">
          <cell r="D309" t="str">
            <v>Apr'01</v>
          </cell>
          <cell r="E309" t="str">
            <v>E252</v>
          </cell>
        </row>
        <row r="310">
          <cell r="D310" t="str">
            <v>Mar'01</v>
          </cell>
          <cell r="E310" t="str">
            <v>E253</v>
          </cell>
        </row>
        <row r="311">
          <cell r="D311" t="str">
            <v>Mar'01</v>
          </cell>
          <cell r="E311" t="str">
            <v>E254</v>
          </cell>
        </row>
        <row r="312">
          <cell r="D312" t="str">
            <v>Apr'01</v>
          </cell>
          <cell r="E312" t="str">
            <v>E255</v>
          </cell>
        </row>
        <row r="313">
          <cell r="D313" t="str">
            <v>Apr'01</v>
          </cell>
          <cell r="E313" t="str">
            <v>E256</v>
          </cell>
        </row>
        <row r="314">
          <cell r="D314" t="str">
            <v>Apr'01</v>
          </cell>
          <cell r="E314" t="str">
            <v>E257</v>
          </cell>
        </row>
        <row r="315">
          <cell r="D315" t="str">
            <v>Apr'01</v>
          </cell>
          <cell r="E315" t="str">
            <v>E258</v>
          </cell>
        </row>
        <row r="316">
          <cell r="D316" t="str">
            <v>Apr'01</v>
          </cell>
          <cell r="E316" t="str">
            <v>E259</v>
          </cell>
        </row>
        <row r="317">
          <cell r="D317" t="str">
            <v>Apr'01</v>
          </cell>
          <cell r="E317" t="str">
            <v>E260</v>
          </cell>
        </row>
        <row r="318">
          <cell r="D318" t="str">
            <v>Apr'01</v>
          </cell>
          <cell r="E318" t="str">
            <v>E261</v>
          </cell>
        </row>
        <row r="319">
          <cell r="D319" t="str">
            <v>May'01</v>
          </cell>
          <cell r="E319" t="str">
            <v>E262</v>
          </cell>
        </row>
        <row r="320">
          <cell r="D320" t="str">
            <v>Apr'01</v>
          </cell>
          <cell r="E320" t="str">
            <v>E263</v>
          </cell>
        </row>
        <row r="321">
          <cell r="D321" t="str">
            <v>May'01</v>
          </cell>
          <cell r="E321" t="str">
            <v>E264</v>
          </cell>
        </row>
        <row r="322">
          <cell r="D322" t="str">
            <v>JUN'01</v>
          </cell>
          <cell r="E322" t="str">
            <v>E265</v>
          </cell>
        </row>
        <row r="323">
          <cell r="D323" t="str">
            <v>JUN'01</v>
          </cell>
          <cell r="E323" t="str">
            <v>E266</v>
          </cell>
        </row>
        <row r="324">
          <cell r="D324" t="str">
            <v>JUN'01</v>
          </cell>
          <cell r="E324" t="str">
            <v>E267</v>
          </cell>
        </row>
        <row r="325">
          <cell r="D325" t="str">
            <v>JUL'01</v>
          </cell>
          <cell r="E325" t="str">
            <v>E268</v>
          </cell>
        </row>
        <row r="326">
          <cell r="D326" t="str">
            <v>JUL'01</v>
          </cell>
          <cell r="E326" t="str">
            <v>E269</v>
          </cell>
        </row>
        <row r="327">
          <cell r="D327" t="str">
            <v>JUL'01</v>
          </cell>
          <cell r="E327" t="str">
            <v>E270</v>
          </cell>
        </row>
        <row r="328">
          <cell r="D328" t="str">
            <v>JUL'01</v>
          </cell>
          <cell r="E328" t="str">
            <v>E271</v>
          </cell>
        </row>
        <row r="329">
          <cell r="D329" t="str">
            <v>JUL'01</v>
          </cell>
          <cell r="E329" t="str">
            <v>E272</v>
          </cell>
        </row>
        <row r="330">
          <cell r="D330" t="str">
            <v>AUG'01</v>
          </cell>
          <cell r="E330" t="str">
            <v>E273</v>
          </cell>
        </row>
        <row r="331">
          <cell r="D331" t="str">
            <v>AUG'01</v>
          </cell>
          <cell r="E331" t="str">
            <v>E274</v>
          </cell>
        </row>
        <row r="332">
          <cell r="D332" t="str">
            <v>AUG'01</v>
          </cell>
          <cell r="E332" t="str">
            <v>E275</v>
          </cell>
        </row>
        <row r="333">
          <cell r="D333" t="str">
            <v>AUG'01</v>
          </cell>
          <cell r="E333" t="str">
            <v>E276</v>
          </cell>
        </row>
        <row r="335">
          <cell r="F335">
            <v>1211877</v>
          </cell>
        </row>
        <row r="341">
          <cell r="D341" t="str">
            <v>Year</v>
          </cell>
          <cell r="E341" t="str">
            <v>Plant</v>
          </cell>
          <cell r="F341" t="str">
            <v>Original Cost</v>
          </cell>
        </row>
        <row r="342">
          <cell r="D342" t="str">
            <v>Of</v>
          </cell>
          <cell r="E342" t="str">
            <v>Card</v>
          </cell>
          <cell r="F342" t="str">
            <v>Opening</v>
          </cell>
        </row>
        <row r="343">
          <cell r="D343" t="str">
            <v>Purchase</v>
          </cell>
          <cell r="E343" t="str">
            <v>No</v>
          </cell>
          <cell r="F343" t="str">
            <v>Balance</v>
          </cell>
        </row>
        <row r="344">
          <cell r="F344" t="str">
            <v>$</v>
          </cell>
        </row>
        <row r="346">
          <cell r="F346">
            <v>1211877</v>
          </cell>
        </row>
        <row r="349">
          <cell r="D349" t="str">
            <v>Sep'98</v>
          </cell>
          <cell r="E349" t="str">
            <v>E 132</v>
          </cell>
          <cell r="F349">
            <v>17700</v>
          </cell>
        </row>
        <row r="350">
          <cell r="D350" t="str">
            <v>Sep'98</v>
          </cell>
          <cell r="E350" t="str">
            <v>E 133</v>
          </cell>
          <cell r="F350">
            <v>64328</v>
          </cell>
        </row>
        <row r="351">
          <cell r="D351" t="str">
            <v>Sep'98</v>
          </cell>
          <cell r="E351" t="str">
            <v>E 134</v>
          </cell>
          <cell r="F351">
            <v>62600</v>
          </cell>
        </row>
        <row r="352">
          <cell r="D352" t="str">
            <v>Sep'98</v>
          </cell>
          <cell r="E352" t="str">
            <v>E 135</v>
          </cell>
          <cell r="F352">
            <v>9300</v>
          </cell>
        </row>
        <row r="353">
          <cell r="D353" t="str">
            <v>Sep'98</v>
          </cell>
          <cell r="E353" t="str">
            <v>E 136</v>
          </cell>
          <cell r="F353">
            <v>9300</v>
          </cell>
        </row>
        <row r="354">
          <cell r="D354" t="str">
            <v>Sep'98</v>
          </cell>
          <cell r="E354" t="str">
            <v>E 137</v>
          </cell>
          <cell r="F354">
            <v>9300</v>
          </cell>
        </row>
        <row r="355">
          <cell r="D355" t="str">
            <v>Oct'98</v>
          </cell>
          <cell r="E355" t="str">
            <v>E 139</v>
          </cell>
          <cell r="F355">
            <v>9300</v>
          </cell>
        </row>
        <row r="356">
          <cell r="D356" t="str">
            <v>Oct'98</v>
          </cell>
          <cell r="E356" t="str">
            <v>E 140</v>
          </cell>
          <cell r="F356">
            <v>3200</v>
          </cell>
        </row>
        <row r="357">
          <cell r="D357" t="str">
            <v>Oct'98</v>
          </cell>
          <cell r="E357" t="str">
            <v>E 141</v>
          </cell>
          <cell r="F357">
            <v>3200</v>
          </cell>
        </row>
        <row r="358">
          <cell r="D358" t="str">
            <v>Oct'98</v>
          </cell>
          <cell r="E358" t="str">
            <v>E 142</v>
          </cell>
          <cell r="F358">
            <v>18200</v>
          </cell>
        </row>
        <row r="359">
          <cell r="D359" t="str">
            <v>Nov'98</v>
          </cell>
          <cell r="E359" t="str">
            <v>E 143</v>
          </cell>
          <cell r="F359">
            <v>2068</v>
          </cell>
        </row>
        <row r="360">
          <cell r="D360" t="str">
            <v>Nov'98</v>
          </cell>
          <cell r="E360" t="str">
            <v>E 144</v>
          </cell>
          <cell r="F360">
            <v>8095</v>
          </cell>
        </row>
        <row r="361">
          <cell r="D361" t="str">
            <v>Nov'98</v>
          </cell>
          <cell r="E361" t="str">
            <v>E 145</v>
          </cell>
          <cell r="F361">
            <v>12400</v>
          </cell>
        </row>
        <row r="362">
          <cell r="D362" t="str">
            <v>Dec'98</v>
          </cell>
          <cell r="E362" t="str">
            <v>E 146</v>
          </cell>
          <cell r="F362">
            <v>3720</v>
          </cell>
        </row>
        <row r="363">
          <cell r="D363" t="str">
            <v>Dec'98</v>
          </cell>
          <cell r="E363" t="str">
            <v>E 147</v>
          </cell>
          <cell r="F363">
            <v>20400</v>
          </cell>
        </row>
        <row r="364">
          <cell r="D364" t="str">
            <v>Jan'99</v>
          </cell>
          <cell r="E364" t="str">
            <v>E 149</v>
          </cell>
          <cell r="F364">
            <v>6760</v>
          </cell>
        </row>
        <row r="365">
          <cell r="D365" t="str">
            <v>Jan'99</v>
          </cell>
          <cell r="E365" t="str">
            <v>E 150</v>
          </cell>
          <cell r="F365">
            <v>4650</v>
          </cell>
        </row>
        <row r="366">
          <cell r="D366" t="str">
            <v>Jan'99</v>
          </cell>
          <cell r="E366" t="str">
            <v>E 151</v>
          </cell>
          <cell r="F366">
            <v>12400</v>
          </cell>
        </row>
        <row r="367">
          <cell r="D367" t="str">
            <v>Jan'99</v>
          </cell>
          <cell r="E367" t="str">
            <v>E 152</v>
          </cell>
          <cell r="F367">
            <v>2639</v>
          </cell>
        </row>
        <row r="368">
          <cell r="D368" t="str">
            <v>Jan'99</v>
          </cell>
          <cell r="E368" t="str">
            <v>E 154</v>
          </cell>
          <cell r="F368">
            <v>16041</v>
          </cell>
        </row>
        <row r="369">
          <cell r="D369" t="str">
            <v>Jan'99</v>
          </cell>
          <cell r="E369" t="str">
            <v>E 155</v>
          </cell>
          <cell r="F369">
            <v>3775</v>
          </cell>
        </row>
        <row r="370">
          <cell r="D370" t="str">
            <v>Feb'99</v>
          </cell>
          <cell r="E370" t="str">
            <v>E 157</v>
          </cell>
          <cell r="F370">
            <v>112420</v>
          </cell>
        </row>
        <row r="371">
          <cell r="D371" t="str">
            <v>Jun'99</v>
          </cell>
          <cell r="E371" t="str">
            <v>E 166</v>
          </cell>
          <cell r="F371">
            <v>37800</v>
          </cell>
        </row>
        <row r="372">
          <cell r="D372" t="str">
            <v>Jul'99</v>
          </cell>
          <cell r="E372" t="str">
            <v>E 167</v>
          </cell>
          <cell r="F372">
            <v>2610</v>
          </cell>
        </row>
        <row r="375">
          <cell r="F375">
            <v>1664083</v>
          </cell>
        </row>
        <row r="377">
          <cell r="F377">
            <v>1750062</v>
          </cell>
        </row>
        <row r="384">
          <cell r="F384" t="str">
            <v/>
          </cell>
        </row>
        <row r="385">
          <cell r="D385" t="str">
            <v>Year</v>
          </cell>
          <cell r="E385" t="str">
            <v>Plant</v>
          </cell>
          <cell r="F385" t="str">
            <v>Original Cost</v>
          </cell>
        </row>
        <row r="386">
          <cell r="D386" t="str">
            <v>Of</v>
          </cell>
          <cell r="E386" t="str">
            <v>Card</v>
          </cell>
          <cell r="F386" t="str">
            <v>Opening</v>
          </cell>
        </row>
        <row r="387">
          <cell r="D387" t="str">
            <v>Purchase</v>
          </cell>
          <cell r="E387" t="str">
            <v>No</v>
          </cell>
          <cell r="F387" t="str">
            <v>Balance</v>
          </cell>
        </row>
        <row r="388">
          <cell r="F388" t="str">
            <v>$</v>
          </cell>
        </row>
        <row r="393">
          <cell r="D393" t="str">
            <v>Mar'99</v>
          </cell>
          <cell r="E393" t="str">
            <v>E 158</v>
          </cell>
          <cell r="F393">
            <v>47520</v>
          </cell>
        </row>
        <row r="394">
          <cell r="D394" t="str">
            <v>Jun'99</v>
          </cell>
          <cell r="E394" t="str">
            <v>E 164</v>
          </cell>
          <cell r="F394">
            <v>5467</v>
          </cell>
        </row>
        <row r="395">
          <cell r="D395" t="str">
            <v>Jun'99</v>
          </cell>
          <cell r="E395" t="str">
            <v>E 165</v>
          </cell>
          <cell r="F395">
            <v>7150</v>
          </cell>
        </row>
        <row r="396">
          <cell r="D396" t="str">
            <v>Sep'99</v>
          </cell>
          <cell r="E396" t="str">
            <v>E 174</v>
          </cell>
          <cell r="F396">
            <v>5500</v>
          </cell>
        </row>
        <row r="397">
          <cell r="D397" t="str">
            <v>Dec'99</v>
          </cell>
          <cell r="E397" t="str">
            <v>E 183</v>
          </cell>
          <cell r="F397">
            <v>9100</v>
          </cell>
        </row>
        <row r="398">
          <cell r="D398" t="str">
            <v>Dec'99</v>
          </cell>
          <cell r="E398" t="str">
            <v>E 184</v>
          </cell>
          <cell r="F398">
            <v>9100</v>
          </cell>
        </row>
        <row r="399">
          <cell r="D399" t="str">
            <v>Dec'99</v>
          </cell>
          <cell r="E399" t="str">
            <v>E 186</v>
          </cell>
          <cell r="F399">
            <v>19930</v>
          </cell>
        </row>
        <row r="400">
          <cell r="D400" t="str">
            <v>Mar'00</v>
          </cell>
          <cell r="E400" t="str">
            <v>E 200</v>
          </cell>
          <cell r="F400">
            <v>9100</v>
          </cell>
        </row>
        <row r="401">
          <cell r="D401" t="str">
            <v>Mar'00</v>
          </cell>
          <cell r="E401" t="str">
            <v>E 203</v>
          </cell>
          <cell r="F401">
            <v>5000</v>
          </cell>
        </row>
        <row r="402">
          <cell r="D402" t="str">
            <v>Mar'01</v>
          </cell>
          <cell r="E402" t="str">
            <v>E229</v>
          </cell>
        </row>
        <row r="404">
          <cell r="F404">
            <v>117867</v>
          </cell>
        </row>
        <row r="406">
          <cell r="F406">
            <v>117867</v>
          </cell>
        </row>
        <row r="414">
          <cell r="D414" t="str">
            <v>Year</v>
          </cell>
          <cell r="E414" t="str">
            <v>Plant</v>
          </cell>
          <cell r="F414" t="str">
            <v>Original Cost</v>
          </cell>
        </row>
        <row r="415">
          <cell r="D415" t="str">
            <v>Of</v>
          </cell>
          <cell r="E415" t="str">
            <v>Card</v>
          </cell>
          <cell r="F415" t="str">
            <v>Opening</v>
          </cell>
        </row>
        <row r="416">
          <cell r="D416" t="str">
            <v>Purchase</v>
          </cell>
          <cell r="E416" t="str">
            <v>No</v>
          </cell>
          <cell r="F416" t="str">
            <v>Balance</v>
          </cell>
        </row>
        <row r="417">
          <cell r="F417" t="str">
            <v>$</v>
          </cell>
        </row>
        <row r="422">
          <cell r="D422" t="str">
            <v>Apr'99</v>
          </cell>
          <cell r="E422" t="str">
            <v>E 162</v>
          </cell>
          <cell r="F422">
            <v>2963</v>
          </cell>
        </row>
        <row r="423">
          <cell r="D423" t="str">
            <v>Jan'00</v>
          </cell>
          <cell r="E423" t="str">
            <v>E 204</v>
          </cell>
          <cell r="F423">
            <v>3000</v>
          </cell>
        </row>
        <row r="424">
          <cell r="D424" t="str">
            <v>Mar'00</v>
          </cell>
          <cell r="E424" t="str">
            <v>E 205</v>
          </cell>
          <cell r="F424">
            <v>21941</v>
          </cell>
        </row>
        <row r="425">
          <cell r="D425" t="str">
            <v>Mar'00</v>
          </cell>
          <cell r="E425" t="str">
            <v>E 206</v>
          </cell>
          <cell r="F425">
            <v>21655</v>
          </cell>
        </row>
        <row r="426">
          <cell r="D426" t="str">
            <v>Mar'00</v>
          </cell>
          <cell r="E426" t="str">
            <v>E 207</v>
          </cell>
          <cell r="F426">
            <v>8061</v>
          </cell>
        </row>
        <row r="427">
          <cell r="D427" t="str">
            <v>Apr'00</v>
          </cell>
          <cell r="E427" t="str">
            <v>E 208</v>
          </cell>
          <cell r="F427">
            <v>10303</v>
          </cell>
        </row>
        <row r="428">
          <cell r="D428" t="str">
            <v>Apr'00</v>
          </cell>
          <cell r="E428" t="str">
            <v>E 209</v>
          </cell>
          <cell r="F428">
            <v>3000</v>
          </cell>
        </row>
        <row r="429">
          <cell r="D429" t="str">
            <v>Jun'00</v>
          </cell>
          <cell r="E429" t="str">
            <v>E 213</v>
          </cell>
          <cell r="F429">
            <v>8310</v>
          </cell>
        </row>
        <row r="430">
          <cell r="D430" t="str">
            <v>Jun'00</v>
          </cell>
          <cell r="E430" t="str">
            <v>E 214</v>
          </cell>
          <cell r="F430">
            <v>47847</v>
          </cell>
        </row>
        <row r="431">
          <cell r="D431" t="str">
            <v>Jun'00</v>
          </cell>
          <cell r="E431" t="str">
            <v>E 215</v>
          </cell>
          <cell r="F431">
            <v>38775</v>
          </cell>
        </row>
        <row r="432">
          <cell r="D432" t="str">
            <v>Jun'00</v>
          </cell>
          <cell r="E432" t="str">
            <v>E 220</v>
          </cell>
          <cell r="F432">
            <v>2100</v>
          </cell>
        </row>
        <row r="433">
          <cell r="D433" t="str">
            <v>Sep'00</v>
          </cell>
          <cell r="E433" t="str">
            <v>E 221</v>
          </cell>
          <cell r="F433">
            <v>4978</v>
          </cell>
        </row>
        <row r="434">
          <cell r="D434" t="str">
            <v>Sep'00</v>
          </cell>
          <cell r="E434" t="str">
            <v>E 225</v>
          </cell>
          <cell r="F434">
            <v>13249</v>
          </cell>
        </row>
        <row r="435">
          <cell r="D435" t="str">
            <v>Sep'00</v>
          </cell>
          <cell r="E435" t="str">
            <v>E 226</v>
          </cell>
          <cell r="F435">
            <v>6666</v>
          </cell>
        </row>
        <row r="436">
          <cell r="D436" t="str">
            <v>Sep'00</v>
          </cell>
          <cell r="E436" t="str">
            <v>E 227</v>
          </cell>
          <cell r="F436">
            <v>6202</v>
          </cell>
        </row>
        <row r="437">
          <cell r="D437" t="str">
            <v>Oct'00</v>
          </cell>
          <cell r="E437" t="str">
            <v>E228</v>
          </cell>
        </row>
        <row r="439">
          <cell r="F439">
            <v>199050</v>
          </cell>
        </row>
        <row r="441">
          <cell r="F441">
            <v>199050</v>
          </cell>
        </row>
        <row r="455">
          <cell r="D455" t="str">
            <v>Year</v>
          </cell>
          <cell r="E455" t="str">
            <v>Plant</v>
          </cell>
          <cell r="F455" t="str">
            <v>Cost</v>
          </cell>
        </row>
        <row r="456">
          <cell r="D456" t="str">
            <v>Of</v>
          </cell>
          <cell r="E456" t="str">
            <v>Card</v>
          </cell>
          <cell r="F456" t="str">
            <v>Opening</v>
          </cell>
        </row>
        <row r="457">
          <cell r="D457" t="str">
            <v>Purchase</v>
          </cell>
          <cell r="E457" t="str">
            <v>No</v>
          </cell>
          <cell r="F457" t="str">
            <v>Balance</v>
          </cell>
        </row>
        <row r="458">
          <cell r="F458" t="str">
            <v>$</v>
          </cell>
        </row>
        <row r="460">
          <cell r="F460">
            <v>30580</v>
          </cell>
        </row>
        <row r="462">
          <cell r="F462">
            <v>55399</v>
          </cell>
        </row>
        <row r="464">
          <cell r="F464">
            <v>1664083</v>
          </cell>
        </row>
        <row r="466">
          <cell r="F466">
            <v>117867</v>
          </cell>
        </row>
        <row r="468">
          <cell r="F468">
            <v>199050</v>
          </cell>
        </row>
        <row r="471">
          <cell r="F471">
            <v>2066979</v>
          </cell>
        </row>
        <row r="472">
          <cell r="F472">
            <v>2066881</v>
          </cell>
        </row>
        <row r="473">
          <cell r="F473">
            <v>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531">
          <cell r="D531" t="str">
            <v>Plant</v>
          </cell>
        </row>
      </sheetData>
      <sheetData sheetId="581">
        <row r="52">
          <cell r="D52" t="str">
            <v>Feb 91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>
        <row r="101">
          <cell r="B101" t="str">
            <v>Asia Dairies Pte Ltd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531">
          <cell r="D531" t="str">
            <v>Plant</v>
          </cell>
        </row>
      </sheetData>
      <sheetData sheetId="752">
        <row r="52">
          <cell r="D52" t="str">
            <v>Feb 91</v>
          </cell>
        </row>
      </sheetData>
      <sheetData sheetId="753">
        <row r="52">
          <cell r="D52" t="str">
            <v>Feb 91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531">
          <cell r="D531" t="str">
            <v>Plant</v>
          </cell>
        </row>
      </sheetData>
      <sheetData sheetId="784">
        <row r="52">
          <cell r="D52" t="str">
            <v>Feb 91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531">
          <cell r="D531" t="str">
            <v>Plant</v>
          </cell>
        </row>
      </sheetData>
      <sheetData sheetId="847">
        <row r="52">
          <cell r="D52" t="str">
            <v>Feb 91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FA"/>
      <sheetName val="FSL"/>
      <sheetName val="PA"/>
      <sheetName val="ALLOWANCE'99"/>
      <sheetName val="Mth"/>
      <sheetName val="RATE"/>
      <sheetName val="FF-4"/>
      <sheetName val="U4"/>
      <sheetName val="M_Maincomp"/>
      <sheetName val="FF-13"/>
      <sheetName val="10"/>
      <sheetName val="1 LeadSchedule"/>
      <sheetName val="accumdeprn"/>
      <sheetName val="sch10-rm2"/>
      <sheetName val="sch6-rm"/>
      <sheetName val="other-rm"/>
      <sheetName val="Addition"/>
      <sheetName val="CA"/>
      <sheetName val="TC"/>
      <sheetName val="SCH"/>
      <sheetName val="ADD"/>
      <sheetName val="P&amp;L"/>
      <sheetName val="WIRE"/>
      <sheetName val="FF-3"/>
      <sheetName val="MFA"/>
      <sheetName val="U003"/>
      <sheetName val="CC"/>
      <sheetName val="FF-21(a)"/>
      <sheetName val="U"/>
      <sheetName val="U1|2"/>
      <sheetName val="Comp equip"/>
      <sheetName val="Mach &amp; equip"/>
      <sheetName val="Building"/>
      <sheetName val="Freezers"/>
      <sheetName val="MV"/>
      <sheetName val="BPR"/>
      <sheetName val="FF-6"/>
      <sheetName val="CORRECTION"/>
      <sheetName val="FF-2"/>
      <sheetName val="SA2"/>
      <sheetName val="CBS - App1"/>
      <sheetName val="K5-1"/>
      <sheetName val="GCF"/>
      <sheetName val="COM"/>
      <sheetName val="6balancesheet2000"/>
      <sheetName val="U2 Sales"/>
      <sheetName val="PDPC0908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gl"/>
      <sheetName val="FSA"/>
      <sheetName val="UA101"/>
      <sheetName val="A3-1"/>
      <sheetName val="SPpl"/>
      <sheetName val="FF-50"/>
      <sheetName val="OTHERS"/>
      <sheetName val="Ref"/>
      <sheetName val="FA SUMMARY"/>
      <sheetName val="Prod"/>
      <sheetName val="AP"/>
      <sheetName val="Sheet1"/>
      <sheetName val="BS, P&amp;L"/>
      <sheetName val="s108(new) "/>
      <sheetName val="COV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Sheet2"/>
      <sheetName val="BPR-Bloom"/>
      <sheetName val="ACI_PLDET JUN 12_FINAL"/>
      <sheetName val="admin"/>
      <sheetName val="PPE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cashflowcomp"/>
      <sheetName val="BIS LIST-NTH 18"/>
      <sheetName val="IBACOMP.XLS"/>
      <sheetName val="FF-1"/>
      <sheetName val="Summary"/>
      <sheetName val="TBC-CUR"/>
      <sheetName val="TB-YTD"/>
      <sheetName val="AMORT-MGAAP"/>
      <sheetName val="MFA00"/>
      <sheetName val="HP99"/>
      <sheetName val="N2 Detailed Listing (Pre-final)"/>
      <sheetName val="P_L"/>
      <sheetName val="Disposal"/>
      <sheetName val="PTSB-BS(1)"/>
      <sheetName val="AFA"/>
      <sheetName val="STWDV-WFO"/>
      <sheetName val="STWDV-DFA"/>
      <sheetName val="FA"/>
      <sheetName val="Data"/>
      <sheetName val="TMS2000"/>
      <sheetName val="other_rm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110"/>
      <sheetName val="G1"/>
      <sheetName val="BS"/>
      <sheetName val="JUL03"/>
      <sheetName val="Co Info"/>
      <sheetName val="明细账"/>
      <sheetName val="cbe&amp;cbr"/>
      <sheetName val="FFE"/>
      <sheetName val="6A CA"/>
      <sheetName val="U-50"/>
      <sheetName val="Backend"/>
      <sheetName val="F-1|F-2"/>
      <sheetName val="U2x"/>
      <sheetName val="L2"/>
      <sheetName val="809"/>
      <sheetName val="jun94"/>
      <sheetName val="U2 - Sales"/>
      <sheetName val="Consolidated"/>
      <sheetName val="TB"/>
      <sheetName val="COVER"/>
      <sheetName val="meeting"/>
      <sheetName val="1_LeadSchedule"/>
      <sheetName val="Comp_equip"/>
      <sheetName val="Mach_&amp;_equip"/>
      <sheetName val="CBS_-_App1"/>
      <sheetName val="U2_Sales"/>
      <sheetName val="SCH_B"/>
      <sheetName val="SCH_D"/>
      <sheetName val="SCH_22"/>
      <sheetName val="E3_1"/>
      <sheetName val="E1_1"/>
      <sheetName val="E2_1"/>
      <sheetName val="FA_SUMMARY"/>
      <sheetName val="BS,_P&amp;L"/>
      <sheetName val="s108(new)_"/>
      <sheetName val="Comp_"/>
      <sheetName val="Mach_"/>
      <sheetName val="Deferrred_Revenue_Apr_04"/>
      <sheetName val="ACI_PLDET_JUN_12_FINAL"/>
      <sheetName val="F1_2"/>
      <sheetName val="BIS_LIST-NTH_18"/>
      <sheetName val="IBACOMP_XLS"/>
      <sheetName val="N2_Detailed_Listing_(Pre-final)"/>
      <sheetName val="Co_Info"/>
      <sheetName val="6A_CA"/>
      <sheetName val="U2_-_Sales"/>
    </sheetNames>
    <sheetDataSet>
      <sheetData sheetId="0"/>
      <sheetData sheetId="1"/>
      <sheetData sheetId="2"/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accumdeprn"/>
      <sheetName val="MFA"/>
      <sheetName val="Input Template"/>
      <sheetName val="U4"/>
      <sheetName val="sch9-jpn"/>
      <sheetName val="sch3-rm"/>
      <sheetName val="FF-4"/>
      <sheetName val="D"/>
      <sheetName val="A"/>
      <sheetName val="YA98"/>
      <sheetName val="Summary"/>
      <sheetName val="BPR"/>
      <sheetName val="FF-3"/>
      <sheetName val="FSA"/>
      <sheetName val="A3"/>
      <sheetName val="BS"/>
      <sheetName val="Mscb97"/>
      <sheetName val="FF-50"/>
      <sheetName val="FF-1"/>
      <sheetName val="N DEPOSIT SS"/>
      <sheetName val="NOV'2001(br)"/>
      <sheetName val="CBS - App1"/>
      <sheetName val="U2 Sales"/>
      <sheetName val="C-1-5"/>
      <sheetName val="Consheet"/>
      <sheetName val="Input_Template"/>
      <sheetName val="N_DEPOSIT_SS"/>
      <sheetName val="6balancesheet2000"/>
      <sheetName val="Option"/>
      <sheetName val="Pack St Val 95 (Local)"/>
      <sheetName val="MacroA"/>
      <sheetName val="Ã«ÀûÂÊ·ÖÎö±í"/>
      <sheetName val="B"/>
      <sheetName val="Materiallist-081002"/>
      <sheetName val="Annex1"/>
      <sheetName val="Comp equip"/>
      <sheetName val="Mach &amp; equip"/>
      <sheetName val="MV"/>
      <sheetName val="Freezers"/>
      <sheetName val="FF-KL"/>
      <sheetName val="FF-21(a)"/>
      <sheetName val="Accounts"/>
      <sheetName val="K5-1"/>
      <sheetName val="Assumption sheet"/>
      <sheetName val="U1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JobDetail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2 - Sales"/>
      <sheetName val="Weights"/>
      <sheetName val="TB Worksheet"/>
      <sheetName val="GW201 AR"/>
      <sheetName val="MGT5-97"/>
      <sheetName val="MCMD95"/>
      <sheetName val="0000"/>
      <sheetName val="DFA"/>
      <sheetName val="SA2"/>
      <sheetName val="Working"/>
      <sheetName val="A-1"/>
      <sheetName val="P&amp;L"/>
      <sheetName val="T0000"/>
      <sheetName val="F-5"/>
      <sheetName val="A3-1"/>
      <sheetName val="M"/>
      <sheetName val="PA"/>
      <sheetName val="Q-HP-11"/>
      <sheetName val="PREPAID-INS,RTAX"/>
      <sheetName val="清单12.31"/>
      <sheetName val="M-1 Interim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RACKS"/>
      <sheetName val="C001_Lead"/>
      <sheetName val="FG2540"/>
      <sheetName val="HD-XUAT"/>
      <sheetName val="Basic Information"/>
      <sheetName val="Sch 4"/>
      <sheetName val="Lookup"/>
      <sheetName val="K4. F&amp;F"/>
      <sheetName val="gl"/>
      <sheetName val="A3000"/>
      <sheetName val="1 - 91(A)"/>
      <sheetName val="Alloc"/>
      <sheetName val="O2_Tax comp"/>
      <sheetName val="FSL"/>
      <sheetName val="R-0100 - Sch I"/>
      <sheetName val="FF-6"/>
      <sheetName val="U-13-2(disc)"/>
      <sheetName val="COST"/>
      <sheetName val="HP"/>
      <sheetName val="U1000"/>
      <sheetName val="January"/>
      <sheetName val="AFA"/>
      <sheetName val="COV"/>
      <sheetName val="EXIT"/>
      <sheetName val="I01 "/>
      <sheetName val="Sch4"/>
      <sheetName val="Sch4t"/>
      <sheetName val="Co info"/>
      <sheetName val="Sheet3"/>
      <sheetName val="M_Maincomp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Building"/>
      <sheetName val="LOOSECHKLIST"/>
      <sheetName val="TB5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清单12_31"/>
      <sheetName val="M-1_Interim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</row>
        <row r="66">
          <cell r="A66" t="str">
            <v>TO INCOME STATEMENT</v>
          </cell>
        </row>
      </sheetData>
      <sheetData sheetId="2" refreshError="1"/>
      <sheetData sheetId="3">
        <row r="1">
          <cell r="O1" t="str">
            <v>{HOME}</v>
          </cell>
        </row>
      </sheetData>
      <sheetData sheetId="4">
        <row r="1">
          <cell r="O1" t="str">
            <v>{HOME}</v>
          </cell>
        </row>
      </sheetData>
      <sheetData sheetId="5">
        <row r="5">
          <cell r="D5" t="str">
            <v>RM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YQty"/>
      <sheetName val="BS,PL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x005f_x0000___x005f_x0000__ご__x005f_x0012__"/>
      <sheetName val="MOTOc_x005f_x0000_ࠀ_x005f_x0000_笰ごꒈ_x005f_x0012_ꐸ"/>
      <sheetName val="MOTOc_x005f_x0000_ࠀ笰ごꒈ_x005f_x0012_ꐸ_x005f_x0012_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stat_local"/>
      <sheetName val="Group"/>
      <sheetName val="Total 01'05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11"/>
      <sheetName val="FEBRUARY"/>
      <sheetName val="10K4"/>
      <sheetName val="donnee lct"/>
      <sheetName val="I-Données_de_base"/>
      <sheetName val="N-4.4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Deferred tax Adjs Clo (P) Q2'18"/>
      <sheetName val="BATCH_M"/>
      <sheetName val="data"/>
      <sheetName val="NSC-BS11-02"/>
      <sheetName val="Database"/>
      <sheetName val="BS"/>
      <sheetName val="Sheet2"/>
      <sheetName val="TFB-1998"/>
      <sheetName val="Q2 EXPECTED"/>
      <sheetName val="O300"/>
      <sheetName val="Master TB"/>
      <sheetName val="R300"/>
      <sheetName val="2017 Expense Break down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数量"/>
      <sheetName val="F3-3GP"/>
      <sheetName val="mapping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L410"/>
      <sheetName val="SCB 1 - Current"/>
      <sheetName val="SCB 2 - Current"/>
      <sheetName val="AcqBS"/>
      <sheetName val="co"/>
      <sheetName val="WIP"/>
      <sheetName val="LCQ"/>
      <sheetName val="国内HSP"/>
      <sheetName val="TBE_2004012"/>
      <sheetName val="손익"/>
      <sheetName val="2005 DATA"/>
      <sheetName val="10"/>
      <sheetName val="BD"/>
      <sheetName val="actlst01d"/>
      <sheetName val="PL"/>
      <sheetName val="TOTAL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 Code -สิทธิรักษาพยาบาล1-9-53"/>
      <sheetName val="Salary  StructureBK. 20-12- (2)"/>
      <sheetName val="REPORT"/>
      <sheetName val="MA"/>
      <sheetName val="group type"/>
      <sheetName val="ชื่อหุ้น"/>
      <sheetName val="B&amp;S 1999"/>
      <sheetName val="ที่ดินอาคาร อุปกรณ์"/>
      <sheetName val="VL"/>
      <sheetName val="TN"/>
      <sheetName val="ND"/>
      <sheetName val="Breakeven Analysis"/>
      <sheetName val="Margins"/>
      <sheetName val="exchange rate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  <sheetName val="GROUPING"/>
      <sheetName val="IC_Statement1"/>
      <sheetName val="stat_local"/>
      <sheetName val="Total_01'05"/>
      <sheetName val="J3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2-3000"/>
      <sheetName val="G2-3100"/>
      <sheetName val="G2-3200"/>
      <sheetName val="G3-3000"/>
      <sheetName val="TPIC_G2-3000_Investment Propert"/>
    </sheetNames>
    <definedNames>
      <definedName name="Data.Top.Left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 Groups"/>
      <sheetName val="Pivot"/>
      <sheetName val="Query"/>
      <sheetName val="Year-calendar"/>
      <sheetName val="PREPRESS"/>
      <sheetName val="OFFSET"/>
      <sheetName val="Total"/>
      <sheetName val="Breakeven Analysis Data"/>
      <sheetName val="Breakeven Analysis Ch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  <sheetName val="V310"/>
      <sheetName val="Breakeven Analysis"/>
      <sheetName val="stat local"/>
      <sheetName val="trial balance"/>
      <sheetName val="Header"/>
      <sheetName val="PYSales material(Stat)"/>
      <sheetName val="New Co Sum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  <sheetName val="V401 EMPLOYEES LIAB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C300"/>
      <sheetName val="ZC301"/>
      <sheetName val="ZC300.2"/>
      <sheetName val="ZC300.3"/>
      <sheetName val="ZC310-"/>
      <sheetName val="ZC310+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1 Oct 2016"/>
      <sheetName val="Mapping package to stat"/>
      <sheetName val="F2-1"/>
      <sheetName val="F2-2"/>
      <sheetName val="F2-3"/>
      <sheetName val="YE_AJE&amp;RJE"/>
      <sheetName val="TrialBalance"/>
      <sheetName val="G300"/>
      <sheetName val="H300"/>
      <sheetName val="J300"/>
      <sheetName val="J400"/>
      <sheetName val="K300"/>
      <sheetName val="L300"/>
      <sheetName val="L310"/>
      <sheetName val="L400"/>
      <sheetName val="M300"/>
      <sheetName val="M400"/>
      <sheetName val="O300"/>
      <sheetName val="P300"/>
      <sheetName val="Q300"/>
      <sheetName val="Q400"/>
      <sheetName val="R300"/>
      <sheetName val="S300"/>
      <sheetName val="T300"/>
      <sheetName val="T400"/>
      <sheetName val="T500"/>
      <sheetName val="V300"/>
      <sheetName val="X300"/>
      <sheetName val="X400"/>
      <sheetName val="ZC300"/>
      <sheetName val="ZD300"/>
      <sheetName val="ZD400"/>
      <sheetName val="ZD500"/>
      <sheetName val="HC_AJE&amp;RJE"/>
    </sheetNames>
    <sheetDataSet>
      <sheetData sheetId="0" refreshError="1"/>
      <sheetData sheetId="1">
        <row r="18">
          <cell r="I18">
            <v>0</v>
          </cell>
        </row>
        <row r="66">
          <cell r="I66">
            <v>0</v>
          </cell>
        </row>
        <row r="70">
          <cell r="I70">
            <v>0</v>
          </cell>
        </row>
        <row r="72">
          <cell r="I72">
            <v>-77596604.400000006</v>
          </cell>
        </row>
        <row r="82">
          <cell r="I82">
            <v>-16555843</v>
          </cell>
        </row>
      </sheetData>
      <sheetData sheetId="2">
        <row r="2">
          <cell r="A2" t="str">
            <v>Client : Leschaco (Thailand) Ltd.</v>
          </cell>
        </row>
      </sheetData>
      <sheetData sheetId="3" refreshError="1"/>
      <sheetData sheetId="4" refreshError="1"/>
      <sheetData sheetId="5" refreshError="1"/>
      <sheetData sheetId="6">
        <row r="2">
          <cell r="E2" t="str">
            <v>Compiled by: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1"/>
      <sheetName val="T310"/>
      <sheetName val="T400"/>
      <sheetName val="T311-DTA 2016"/>
      <sheetName val="T400-Tax Calculation"/>
      <sheetName val="finance lease"/>
      <sheetName val="hire leasing"/>
      <sheetName val="67355 fine"/>
      <sheetName val="73002 hire interest"/>
      <sheetName val="60193 supervision"/>
      <sheetName val="26724"/>
      <sheetName val="Sheet1"/>
      <sheetName val="asset number"/>
      <sheetName val="47005"/>
      <sheetName val="47008"/>
      <sheetName val="47260"/>
      <sheetName val="24150"/>
    </sheetNames>
    <sheetDataSet>
      <sheetData sheetId="0"/>
      <sheetData sheetId="1">
        <row r="12">
          <cell r="I12">
            <v>4712999.78</v>
          </cell>
        </row>
      </sheetData>
      <sheetData sheetId="2">
        <row r="14">
          <cell r="F14">
            <v>-819048.95</v>
          </cell>
        </row>
      </sheetData>
      <sheetData sheetId="3"/>
      <sheetData sheetId="4">
        <row r="11">
          <cell r="G11">
            <v>890182.71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DEP12"/>
      <sheetName val="MOTO"/>
      <sheetName val="CJ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  <sheetName val="S300"/>
      <sheetName val="DEP12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B1" t="str">
            <v>Indorama Chemicals (Thailand) Ltd.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Group"/>
      <sheetName val="Index"/>
      <sheetName val="Expected Q 2"/>
      <sheetName val="V310"/>
      <sheetName val="Sheet1"/>
      <sheetName val="V6 revalue"/>
      <sheetName val="F1"/>
      <sheetName val="Master TB"/>
      <sheetName val="O300"/>
      <sheetName val="Salary Db"/>
      <sheetName val="YQty"/>
      <sheetName val="QMIS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">
          <cell r="G1">
            <v>0</v>
          </cell>
        </row>
      </sheetData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E929-8C73-4A5C-BDBF-77D3D5FD031D}">
  <dimension ref="A1:IZ241"/>
  <sheetViews>
    <sheetView topLeftCell="A94" zoomScale="90" zoomScaleNormal="90" zoomScaleSheetLayoutView="100" workbookViewId="0">
      <selection activeCell="C120" sqref="C120"/>
    </sheetView>
  </sheetViews>
  <sheetFormatPr defaultColWidth="9.140625" defaultRowHeight="21.75" customHeight="1"/>
  <cols>
    <col min="1" max="2" width="1.7109375" style="115" customWidth="1"/>
    <col min="3" max="3" width="30.7109375" style="115" customWidth="1"/>
    <col min="4" max="4" width="7.85546875" style="115" customWidth="1"/>
    <col min="5" max="5" width="0.5703125" style="115" customWidth="1"/>
    <col min="6" max="6" width="12.28515625" style="233" customWidth="1"/>
    <col min="7" max="7" width="0.5703125" style="233" customWidth="1"/>
    <col min="8" max="8" width="12.28515625" style="233" customWidth="1"/>
    <col min="9" max="9" width="0.5703125" style="233" customWidth="1"/>
    <col min="10" max="10" width="12.28515625" style="233" customWidth="1"/>
    <col min="11" max="11" width="0.5703125" style="233" customWidth="1"/>
    <col min="12" max="12" width="12.28515625" style="234" customWidth="1"/>
    <col min="13" max="13" width="0.5703125" style="233" customWidth="1"/>
    <col min="14" max="14" width="12.28515625" style="233" customWidth="1"/>
    <col min="15" max="15" width="0.5703125" style="233" customWidth="1"/>
    <col min="16" max="16" width="12.28515625" style="233" customWidth="1"/>
    <col min="17" max="17" width="13.7109375" style="116" customWidth="1"/>
    <col min="18" max="18" width="9.140625" style="117" customWidth="1"/>
    <col min="19" max="19" width="15.7109375" style="115" customWidth="1"/>
    <col min="20" max="20" width="11.5703125" style="115" customWidth="1"/>
    <col min="21" max="16384" width="9.140625" style="115"/>
  </cols>
  <sheetData>
    <row r="1" spans="1:20" ht="21.75" customHeight="1">
      <c r="A1" s="100" t="s">
        <v>0</v>
      </c>
      <c r="B1" s="100"/>
      <c r="C1" s="100"/>
    </row>
    <row r="2" spans="1:20" ht="21.75" customHeight="1">
      <c r="A2" s="100" t="s">
        <v>1</v>
      </c>
      <c r="B2" s="100"/>
      <c r="C2" s="100"/>
      <c r="L2" s="233"/>
    </row>
    <row r="3" spans="1:20" ht="21.75" customHeight="1">
      <c r="A3" s="54" t="s">
        <v>59</v>
      </c>
      <c r="B3" s="54"/>
      <c r="C3" s="54"/>
      <c r="D3" s="55"/>
      <c r="E3" s="55"/>
      <c r="F3" s="235"/>
      <c r="G3" s="235"/>
      <c r="H3" s="235"/>
      <c r="I3" s="235"/>
      <c r="J3" s="235"/>
      <c r="K3" s="235"/>
      <c r="L3" s="236"/>
      <c r="M3" s="235"/>
      <c r="N3" s="235"/>
      <c r="O3" s="235"/>
      <c r="P3" s="235"/>
      <c r="Q3" s="56"/>
    </row>
    <row r="4" spans="1:20" ht="21.75" customHeight="1">
      <c r="A4" s="100"/>
      <c r="B4" s="100"/>
      <c r="C4" s="100"/>
      <c r="Q4" s="115"/>
    </row>
    <row r="5" spans="1:20" ht="21.75" customHeight="1">
      <c r="A5" s="100"/>
      <c r="B5" s="100"/>
      <c r="C5" s="100"/>
      <c r="F5" s="310" t="s">
        <v>50</v>
      </c>
      <c r="G5" s="310"/>
      <c r="H5" s="310"/>
      <c r="I5" s="310"/>
      <c r="J5" s="310"/>
      <c r="L5" s="310" t="s">
        <v>51</v>
      </c>
      <c r="M5" s="310"/>
      <c r="N5" s="310"/>
      <c r="O5" s="310"/>
      <c r="P5" s="310"/>
      <c r="Q5" s="57"/>
    </row>
    <row r="6" spans="1:20" ht="21.75" customHeight="1">
      <c r="A6" s="100"/>
      <c r="B6" s="100"/>
      <c r="C6" s="100"/>
      <c r="F6" s="237" t="s">
        <v>52</v>
      </c>
      <c r="H6" s="237" t="s">
        <v>52</v>
      </c>
      <c r="J6" s="237" t="s">
        <v>54</v>
      </c>
      <c r="L6" s="238" t="s">
        <v>52</v>
      </c>
      <c r="N6" s="237" t="s">
        <v>52</v>
      </c>
      <c r="P6" s="237" t="s">
        <v>54</v>
      </c>
      <c r="Q6" s="58"/>
    </row>
    <row r="7" spans="1:20" ht="21.75" customHeight="1">
      <c r="D7" s="60"/>
      <c r="E7" s="60"/>
      <c r="F7" s="239" t="s">
        <v>53</v>
      </c>
      <c r="G7" s="240"/>
      <c r="H7" s="237" t="s">
        <v>2</v>
      </c>
      <c r="I7" s="240"/>
      <c r="J7" s="237" t="s">
        <v>2</v>
      </c>
      <c r="K7" s="240"/>
      <c r="L7" s="241" t="s">
        <v>53</v>
      </c>
      <c r="M7" s="240"/>
      <c r="N7" s="237" t="s">
        <v>2</v>
      </c>
      <c r="O7" s="240"/>
      <c r="P7" s="237" t="s">
        <v>2</v>
      </c>
      <c r="Q7" s="58"/>
    </row>
    <row r="8" spans="1:20" ht="21.75" customHeight="1">
      <c r="D8" s="133" t="s">
        <v>3</v>
      </c>
      <c r="E8" s="60"/>
      <c r="F8" s="242" t="s">
        <v>4</v>
      </c>
      <c r="G8" s="240"/>
      <c r="H8" s="243" t="s">
        <v>4</v>
      </c>
      <c r="I8" s="240"/>
      <c r="J8" s="243" t="s">
        <v>4</v>
      </c>
      <c r="K8" s="240"/>
      <c r="L8" s="244" t="s">
        <v>4</v>
      </c>
      <c r="M8" s="240"/>
      <c r="N8" s="243" t="s">
        <v>4</v>
      </c>
      <c r="O8" s="240"/>
      <c r="P8" s="243" t="s">
        <v>4</v>
      </c>
      <c r="Q8" s="61"/>
    </row>
    <row r="9" spans="1:20" ht="8.1" customHeight="1">
      <c r="D9" s="62"/>
      <c r="E9" s="60"/>
      <c r="F9" s="245"/>
      <c r="G9" s="240"/>
      <c r="H9" s="237"/>
      <c r="I9" s="240"/>
      <c r="J9" s="237"/>
      <c r="K9" s="240"/>
      <c r="L9" s="246"/>
      <c r="M9" s="240"/>
      <c r="N9" s="237"/>
      <c r="O9" s="240"/>
      <c r="P9" s="237"/>
      <c r="Q9" s="58"/>
    </row>
    <row r="10" spans="1:20" ht="21.75" customHeight="1">
      <c r="A10" s="100" t="s">
        <v>5</v>
      </c>
      <c r="B10" s="100"/>
      <c r="C10" s="100"/>
      <c r="D10" s="92"/>
      <c r="E10" s="92"/>
      <c r="F10" s="247"/>
      <c r="G10" s="248"/>
      <c r="I10" s="248"/>
      <c r="K10" s="248"/>
      <c r="L10" s="249"/>
      <c r="M10" s="248"/>
      <c r="O10" s="248"/>
    </row>
    <row r="11" spans="1:20" ht="8.1" customHeight="1">
      <c r="D11" s="92"/>
      <c r="E11" s="92"/>
      <c r="F11" s="247"/>
      <c r="G11" s="248"/>
      <c r="I11" s="248"/>
      <c r="K11" s="248"/>
      <c r="L11" s="249"/>
      <c r="M11" s="248"/>
      <c r="O11" s="248"/>
    </row>
    <row r="12" spans="1:20" ht="21.75" customHeight="1">
      <c r="A12" s="100" t="s">
        <v>6</v>
      </c>
      <c r="B12" s="100"/>
      <c r="C12" s="100"/>
      <c r="D12" s="92"/>
      <c r="E12" s="92"/>
      <c r="F12" s="247"/>
      <c r="G12" s="248"/>
      <c r="I12" s="248"/>
      <c r="K12" s="248"/>
      <c r="L12" s="249"/>
      <c r="M12" s="248"/>
      <c r="O12" s="248"/>
    </row>
    <row r="13" spans="1:20" ht="8.1" customHeight="1">
      <c r="D13" s="92"/>
      <c r="E13" s="92"/>
      <c r="F13" s="247"/>
      <c r="G13" s="248"/>
      <c r="I13" s="248"/>
      <c r="K13" s="248"/>
      <c r="L13" s="249"/>
      <c r="M13" s="248"/>
      <c r="O13" s="248"/>
    </row>
    <row r="14" spans="1:20" ht="21.75" customHeight="1">
      <c r="A14" s="115" t="s">
        <v>7</v>
      </c>
      <c r="D14" s="92">
        <v>11</v>
      </c>
      <c r="E14" s="92"/>
      <c r="F14" s="250">
        <v>136947822</v>
      </c>
      <c r="G14" s="248"/>
      <c r="H14" s="251">
        <v>19881372</v>
      </c>
      <c r="I14" s="248"/>
      <c r="J14" s="251">
        <v>14116833</v>
      </c>
      <c r="K14" s="248"/>
      <c r="L14" s="250">
        <v>131241906</v>
      </c>
      <c r="M14" s="248"/>
      <c r="N14" s="251">
        <v>7157769</v>
      </c>
      <c r="O14" s="248"/>
      <c r="P14" s="251">
        <v>4639251</v>
      </c>
      <c r="Q14" s="93"/>
      <c r="R14" s="63"/>
      <c r="T14" s="116"/>
    </row>
    <row r="15" spans="1:20" ht="21.75" customHeight="1">
      <c r="A15" s="115" t="s">
        <v>92</v>
      </c>
      <c r="D15" s="92"/>
      <c r="E15" s="92"/>
      <c r="F15" s="250"/>
      <c r="G15" s="248"/>
      <c r="H15" s="251"/>
      <c r="I15" s="248"/>
      <c r="J15" s="251"/>
      <c r="K15" s="248"/>
      <c r="L15" s="250"/>
      <c r="M15" s="248"/>
      <c r="N15" s="251"/>
      <c r="O15" s="248"/>
      <c r="P15" s="251"/>
      <c r="R15" s="63"/>
      <c r="S15" s="64"/>
      <c r="T15" s="116"/>
    </row>
    <row r="16" spans="1:20" ht="21.75" customHeight="1">
      <c r="B16" s="115" t="s">
        <v>93</v>
      </c>
      <c r="D16" s="117">
        <v>13</v>
      </c>
      <c r="F16" s="250">
        <v>20110</v>
      </c>
      <c r="H16" s="251">
        <v>23158541</v>
      </c>
      <c r="I16" s="251"/>
      <c r="J16" s="251">
        <v>23090073</v>
      </c>
      <c r="L16" s="250">
        <v>15469</v>
      </c>
      <c r="N16" s="251">
        <v>11877217</v>
      </c>
      <c r="O16" s="251"/>
      <c r="P16" s="251">
        <v>11842145</v>
      </c>
      <c r="Q16" s="93"/>
      <c r="R16" s="63"/>
      <c r="S16" s="116"/>
      <c r="T16" s="116"/>
    </row>
    <row r="17" spans="1:20" ht="21.75" customHeight="1">
      <c r="A17" s="115" t="s">
        <v>94</v>
      </c>
      <c r="D17" s="92">
        <v>12</v>
      </c>
      <c r="E17" s="92"/>
      <c r="F17" s="250">
        <v>185600700</v>
      </c>
      <c r="G17" s="248"/>
      <c r="H17" s="251">
        <v>163743162</v>
      </c>
      <c r="I17" s="251"/>
      <c r="J17" s="251">
        <v>149985189</v>
      </c>
      <c r="K17" s="248"/>
      <c r="L17" s="250">
        <v>167926025</v>
      </c>
      <c r="M17" s="248"/>
      <c r="N17" s="251">
        <v>152403018</v>
      </c>
      <c r="O17" s="251"/>
      <c r="P17" s="251">
        <v>130390491</v>
      </c>
      <c r="Q17" s="93"/>
      <c r="R17" s="63"/>
      <c r="S17" s="64"/>
      <c r="T17" s="116"/>
    </row>
    <row r="18" spans="1:20" ht="21.75" customHeight="1">
      <c r="A18" s="115" t="s">
        <v>9</v>
      </c>
      <c r="D18" s="92">
        <v>14</v>
      </c>
      <c r="E18" s="92"/>
      <c r="F18" s="250">
        <v>247704990</v>
      </c>
      <c r="G18" s="248"/>
      <c r="H18" s="251">
        <v>233177656</v>
      </c>
      <c r="I18" s="248"/>
      <c r="J18" s="251">
        <v>209731952</v>
      </c>
      <c r="K18" s="248"/>
      <c r="L18" s="250">
        <v>206784417</v>
      </c>
      <c r="M18" s="248"/>
      <c r="N18" s="251">
        <v>208660886</v>
      </c>
      <c r="O18" s="248"/>
      <c r="P18" s="251">
        <v>172788065</v>
      </c>
      <c r="Q18" s="93"/>
      <c r="R18" s="63"/>
      <c r="S18" s="64"/>
      <c r="T18" s="116"/>
    </row>
    <row r="19" spans="1:20" ht="21.75" customHeight="1">
      <c r="A19" s="115" t="s">
        <v>10</v>
      </c>
      <c r="D19" s="92"/>
      <c r="E19" s="92"/>
      <c r="F19" s="252">
        <v>1477591</v>
      </c>
      <c r="G19" s="248"/>
      <c r="H19" s="253">
        <v>1381344</v>
      </c>
      <c r="I19" s="248"/>
      <c r="J19" s="253">
        <v>295973</v>
      </c>
      <c r="K19" s="248"/>
      <c r="L19" s="252">
        <v>28207</v>
      </c>
      <c r="M19" s="248"/>
      <c r="N19" s="253">
        <v>50900</v>
      </c>
      <c r="O19" s="248"/>
      <c r="P19" s="253">
        <v>31458</v>
      </c>
      <c r="Q19" s="65"/>
      <c r="R19" s="63"/>
      <c r="S19" s="64"/>
      <c r="T19" s="116"/>
    </row>
    <row r="20" spans="1:20" ht="8.1" customHeight="1">
      <c r="D20" s="92"/>
      <c r="E20" s="92"/>
      <c r="F20" s="254"/>
      <c r="G20" s="248"/>
      <c r="I20" s="248"/>
      <c r="K20" s="248"/>
      <c r="L20" s="254"/>
      <c r="M20" s="248"/>
      <c r="O20" s="248"/>
      <c r="S20" s="64"/>
    </row>
    <row r="21" spans="1:20" ht="21.75" customHeight="1">
      <c r="A21" s="100" t="s">
        <v>11</v>
      </c>
      <c r="B21" s="100"/>
      <c r="C21" s="100"/>
      <c r="D21" s="92"/>
      <c r="E21" s="92"/>
      <c r="F21" s="252">
        <f>SUM(F14:F19)</f>
        <v>571751213</v>
      </c>
      <c r="G21" s="248"/>
      <c r="H21" s="253">
        <f>SUM(H14:H19)</f>
        <v>441342075</v>
      </c>
      <c r="I21" s="251"/>
      <c r="J21" s="253">
        <f>SUM(J14:J19)</f>
        <v>397220020</v>
      </c>
      <c r="K21" s="248"/>
      <c r="L21" s="252">
        <f>SUM(L14:L19)</f>
        <v>505996024</v>
      </c>
      <c r="M21" s="248"/>
      <c r="N21" s="253">
        <f>SUM(N14:N19)</f>
        <v>380149790</v>
      </c>
      <c r="O21" s="251"/>
      <c r="P21" s="253">
        <f>SUM(P14:P19)</f>
        <v>319691410</v>
      </c>
      <c r="Q21" s="65"/>
      <c r="R21" s="63"/>
      <c r="S21" s="64"/>
    </row>
    <row r="22" spans="1:20" ht="21.75" customHeight="1">
      <c r="D22" s="92"/>
      <c r="E22" s="92"/>
      <c r="F22" s="247"/>
      <c r="G22" s="248"/>
      <c r="I22" s="248"/>
      <c r="K22" s="248"/>
      <c r="L22" s="249"/>
      <c r="M22" s="248"/>
      <c r="O22" s="248"/>
      <c r="S22" s="64"/>
    </row>
    <row r="23" spans="1:20" ht="21.75" customHeight="1">
      <c r="A23" s="100" t="s">
        <v>12</v>
      </c>
      <c r="B23" s="100"/>
      <c r="C23" s="100"/>
      <c r="D23" s="92"/>
      <c r="E23" s="92"/>
      <c r="F23" s="247"/>
      <c r="G23" s="248"/>
      <c r="I23" s="248"/>
      <c r="K23" s="248"/>
      <c r="L23" s="249"/>
      <c r="M23" s="248"/>
      <c r="O23" s="248"/>
    </row>
    <row r="24" spans="1:20" ht="8.1" customHeight="1">
      <c r="A24" s="100"/>
      <c r="B24" s="100"/>
      <c r="C24" s="100"/>
      <c r="D24" s="92"/>
      <c r="E24" s="92"/>
      <c r="F24" s="247"/>
      <c r="G24" s="248"/>
      <c r="I24" s="248"/>
      <c r="K24" s="248"/>
      <c r="L24" s="249"/>
      <c r="M24" s="248"/>
      <c r="O24" s="248"/>
    </row>
    <row r="25" spans="1:20" ht="18.75">
      <c r="A25" s="115" t="s">
        <v>13</v>
      </c>
      <c r="D25" s="92">
        <v>15</v>
      </c>
      <c r="E25" s="92"/>
      <c r="F25" s="250">
        <v>153300000</v>
      </c>
      <c r="G25" s="248"/>
      <c r="H25" s="251">
        <v>159050000</v>
      </c>
      <c r="I25" s="251"/>
      <c r="J25" s="251">
        <v>159050000</v>
      </c>
      <c r="K25" s="248"/>
      <c r="L25" s="250">
        <v>56750000</v>
      </c>
      <c r="M25" s="248"/>
      <c r="N25" s="251">
        <v>56750000</v>
      </c>
      <c r="O25" s="251"/>
      <c r="P25" s="251">
        <v>56750000</v>
      </c>
      <c r="Q25" s="93"/>
      <c r="S25" s="116"/>
    </row>
    <row r="26" spans="1:20" ht="21.75" customHeight="1">
      <c r="A26" s="115" t="s">
        <v>14</v>
      </c>
      <c r="D26" s="117">
        <v>16</v>
      </c>
      <c r="F26" s="250">
        <v>0</v>
      </c>
      <c r="H26" s="251">
        <v>0</v>
      </c>
      <c r="I26" s="251"/>
      <c r="J26" s="251">
        <v>0</v>
      </c>
      <c r="L26" s="250">
        <v>142408770</v>
      </c>
      <c r="N26" s="251">
        <v>152878255</v>
      </c>
      <c r="O26" s="251"/>
      <c r="P26" s="251">
        <v>152878255</v>
      </c>
      <c r="Q26" s="93"/>
      <c r="R26" s="63"/>
      <c r="S26" s="116"/>
      <c r="T26" s="116"/>
    </row>
    <row r="27" spans="1:20" ht="21.75" customHeight="1">
      <c r="A27" s="115" t="s">
        <v>92</v>
      </c>
      <c r="D27" s="117"/>
      <c r="F27" s="250"/>
      <c r="H27" s="251"/>
      <c r="I27" s="251"/>
      <c r="J27" s="251"/>
      <c r="L27" s="250"/>
      <c r="N27" s="251"/>
      <c r="O27" s="251"/>
      <c r="P27" s="251"/>
      <c r="Q27" s="93"/>
      <c r="R27" s="63"/>
      <c r="S27" s="116"/>
      <c r="T27" s="116"/>
    </row>
    <row r="28" spans="1:20" ht="21.75" customHeight="1">
      <c r="B28" s="115" t="s">
        <v>93</v>
      </c>
      <c r="D28" s="117">
        <v>13</v>
      </c>
      <c r="F28" s="250">
        <v>0</v>
      </c>
      <c r="H28" s="251">
        <v>3440946</v>
      </c>
      <c r="I28" s="251"/>
      <c r="J28" s="251">
        <v>4677145</v>
      </c>
      <c r="L28" s="250">
        <v>0</v>
      </c>
      <c r="N28" s="251">
        <v>0</v>
      </c>
      <c r="O28" s="251"/>
      <c r="P28" s="251">
        <v>0</v>
      </c>
      <c r="Q28" s="93"/>
      <c r="R28" s="63"/>
      <c r="S28" s="116"/>
      <c r="T28" s="116"/>
    </row>
    <row r="29" spans="1:20" ht="21" customHeight="1">
      <c r="A29" s="115" t="s">
        <v>97</v>
      </c>
      <c r="D29" s="92">
        <v>17</v>
      </c>
      <c r="E29" s="92"/>
      <c r="F29" s="250">
        <v>51912702</v>
      </c>
      <c r="G29" s="248"/>
      <c r="H29" s="251">
        <v>31751349</v>
      </c>
      <c r="I29" s="251"/>
      <c r="J29" s="251">
        <v>35658917</v>
      </c>
      <c r="K29" s="248"/>
      <c r="L29" s="250">
        <v>12377015</v>
      </c>
      <c r="M29" s="248"/>
      <c r="N29" s="251">
        <v>9353092</v>
      </c>
      <c r="O29" s="251"/>
      <c r="P29" s="251">
        <v>8584401</v>
      </c>
      <c r="Q29" s="93"/>
      <c r="R29" s="63"/>
      <c r="S29" s="116"/>
      <c r="T29" s="116"/>
    </row>
    <row r="30" spans="1:20" ht="21.75" customHeight="1">
      <c r="A30" s="115" t="s">
        <v>95</v>
      </c>
      <c r="D30" s="92">
        <v>18</v>
      </c>
      <c r="E30" s="92"/>
      <c r="F30" s="250">
        <v>104259296</v>
      </c>
      <c r="G30" s="248"/>
      <c r="H30" s="251">
        <v>3425936</v>
      </c>
      <c r="I30" s="251"/>
      <c r="J30" s="251">
        <v>4003619</v>
      </c>
      <c r="K30" s="248"/>
      <c r="L30" s="250">
        <v>47510716</v>
      </c>
      <c r="M30" s="248"/>
      <c r="N30" s="251">
        <v>3692985</v>
      </c>
      <c r="O30" s="251"/>
      <c r="P30" s="251">
        <v>4885071</v>
      </c>
      <c r="Q30" s="93"/>
      <c r="R30" s="63"/>
      <c r="S30" s="116"/>
      <c r="T30" s="116"/>
    </row>
    <row r="31" spans="1:20" ht="21.75" customHeight="1">
      <c r="A31" s="115" t="s">
        <v>15</v>
      </c>
      <c r="D31" s="92">
        <v>19</v>
      </c>
      <c r="E31" s="92"/>
      <c r="F31" s="250">
        <v>1169137</v>
      </c>
      <c r="G31" s="248"/>
      <c r="H31" s="251">
        <v>1889631</v>
      </c>
      <c r="I31" s="251"/>
      <c r="J31" s="251">
        <v>2695559</v>
      </c>
      <c r="K31" s="248"/>
      <c r="L31" s="250">
        <v>1169137</v>
      </c>
      <c r="M31" s="248"/>
      <c r="N31" s="251">
        <v>1889631</v>
      </c>
      <c r="O31" s="251"/>
      <c r="P31" s="251">
        <v>2695559</v>
      </c>
      <c r="Q31" s="93"/>
      <c r="R31" s="63"/>
      <c r="S31" s="116"/>
      <c r="T31" s="116"/>
    </row>
    <row r="32" spans="1:20" ht="21.75" customHeight="1">
      <c r="A32" s="115" t="s">
        <v>89</v>
      </c>
      <c r="D32" s="92">
        <v>20</v>
      </c>
      <c r="E32" s="92"/>
      <c r="F32" s="252">
        <v>3437324</v>
      </c>
      <c r="G32" s="248"/>
      <c r="H32" s="253">
        <v>2875642</v>
      </c>
      <c r="I32" s="251"/>
      <c r="J32" s="253">
        <v>2957942</v>
      </c>
      <c r="K32" s="248"/>
      <c r="L32" s="252">
        <v>2412089</v>
      </c>
      <c r="M32" s="248"/>
      <c r="N32" s="253">
        <v>1556398</v>
      </c>
      <c r="O32" s="251"/>
      <c r="P32" s="253">
        <v>1297683</v>
      </c>
      <c r="Q32" s="93"/>
      <c r="R32" s="63"/>
      <c r="S32" s="116"/>
      <c r="T32" s="116"/>
    </row>
    <row r="33" spans="1:19" ht="8.1" customHeight="1">
      <c r="D33" s="92"/>
      <c r="E33" s="92"/>
      <c r="F33" s="254"/>
      <c r="G33" s="248"/>
      <c r="I33" s="248"/>
      <c r="K33" s="248"/>
      <c r="L33" s="255"/>
      <c r="M33" s="248"/>
      <c r="O33" s="248"/>
    </row>
    <row r="34" spans="1:19" ht="21.75" customHeight="1">
      <c r="A34" s="100" t="s">
        <v>16</v>
      </c>
      <c r="D34" s="92"/>
      <c r="E34" s="92"/>
      <c r="F34" s="252">
        <f>SUM(F25:F32)</f>
        <v>314078459</v>
      </c>
      <c r="G34" s="248"/>
      <c r="H34" s="253">
        <f>SUM(H25:H32)</f>
        <v>202433504</v>
      </c>
      <c r="I34" s="251"/>
      <c r="J34" s="253">
        <f>SUM(J25:J32)</f>
        <v>209043182</v>
      </c>
      <c r="K34" s="248"/>
      <c r="L34" s="252">
        <f>SUM(L25:L32)</f>
        <v>262627727</v>
      </c>
      <c r="M34" s="248"/>
      <c r="N34" s="253">
        <f>SUM(N25:N32)</f>
        <v>226120361</v>
      </c>
      <c r="O34" s="251"/>
      <c r="P34" s="253">
        <f>SUM(P25:P32)</f>
        <v>227090969</v>
      </c>
      <c r="Q34" s="65"/>
      <c r="R34" s="63"/>
      <c r="S34" s="116"/>
    </row>
    <row r="35" spans="1:19" ht="8.1" customHeight="1">
      <c r="D35" s="92"/>
      <c r="E35" s="92"/>
      <c r="F35" s="254"/>
      <c r="G35" s="248"/>
      <c r="I35" s="248"/>
      <c r="K35" s="248"/>
      <c r="L35" s="255"/>
      <c r="M35" s="248"/>
      <c r="O35" s="248"/>
    </row>
    <row r="36" spans="1:19" ht="21.75" customHeight="1" thickBot="1">
      <c r="A36" s="100" t="s">
        <v>17</v>
      </c>
      <c r="B36" s="100"/>
      <c r="C36" s="100"/>
      <c r="D36" s="92"/>
      <c r="E36" s="92"/>
      <c r="F36" s="256">
        <f>F21+F34</f>
        <v>885829672</v>
      </c>
      <c r="G36" s="248"/>
      <c r="H36" s="257">
        <f>H21+H34</f>
        <v>643775579</v>
      </c>
      <c r="I36" s="251"/>
      <c r="J36" s="257">
        <f>J21+J34</f>
        <v>606263202</v>
      </c>
      <c r="K36" s="248"/>
      <c r="L36" s="256">
        <f>L21+L34</f>
        <v>768623751</v>
      </c>
      <c r="M36" s="248"/>
      <c r="N36" s="257">
        <f>N21+N34</f>
        <v>606270151</v>
      </c>
      <c r="O36" s="251"/>
      <c r="P36" s="257">
        <f>P21+P34</f>
        <v>546782379</v>
      </c>
      <c r="Q36" s="65"/>
      <c r="R36" s="63"/>
      <c r="S36" s="116"/>
    </row>
    <row r="37" spans="1:19" ht="21.75" customHeight="1" thickTop="1"/>
    <row r="44" spans="1:19" ht="27" customHeight="1"/>
    <row r="45" spans="1:19" s="100" customFormat="1" ht="21.75" customHeight="1">
      <c r="C45" s="115" t="s">
        <v>18</v>
      </c>
      <c r="F45" s="258"/>
      <c r="G45" s="258"/>
      <c r="H45" s="258"/>
      <c r="I45" s="258"/>
      <c r="J45" s="258"/>
      <c r="K45" s="258"/>
      <c r="L45" s="259"/>
      <c r="M45" s="258"/>
      <c r="N45" s="258"/>
      <c r="O45" s="258"/>
      <c r="P45" s="258"/>
      <c r="Q45" s="102"/>
      <c r="R45" s="101"/>
    </row>
    <row r="46" spans="1:19" s="100" customFormat="1" ht="21.75" customHeight="1">
      <c r="C46" s="134" t="s">
        <v>161</v>
      </c>
      <c r="F46" s="258"/>
      <c r="G46" s="258"/>
      <c r="H46" s="258"/>
      <c r="I46" s="258"/>
      <c r="J46" s="258"/>
      <c r="K46" s="258"/>
      <c r="L46" s="259"/>
      <c r="M46" s="258"/>
      <c r="N46" s="258"/>
      <c r="O46" s="258"/>
      <c r="P46" s="258"/>
      <c r="Q46" s="102"/>
      <c r="R46" s="101"/>
    </row>
    <row r="47" spans="1:19" s="100" customFormat="1" ht="21.75" customHeight="1">
      <c r="C47" s="134"/>
      <c r="F47" s="258"/>
      <c r="G47" s="258"/>
      <c r="H47" s="258"/>
      <c r="I47" s="258"/>
      <c r="J47" s="258"/>
      <c r="K47" s="258"/>
      <c r="L47" s="259"/>
      <c r="M47" s="258"/>
      <c r="N47" s="258"/>
      <c r="O47" s="258"/>
      <c r="P47" s="258"/>
      <c r="Q47" s="102"/>
      <c r="R47" s="101"/>
    </row>
    <row r="48" spans="1:19" s="100" customFormat="1" ht="21.75" customHeight="1">
      <c r="C48" s="134"/>
      <c r="F48" s="258"/>
      <c r="G48" s="258"/>
      <c r="H48" s="258"/>
      <c r="I48" s="258"/>
      <c r="J48" s="258"/>
      <c r="K48" s="258"/>
      <c r="L48" s="259"/>
      <c r="M48" s="258"/>
      <c r="N48" s="258"/>
      <c r="O48" s="258"/>
      <c r="P48" s="258"/>
      <c r="Q48" s="102"/>
      <c r="R48" s="101"/>
    </row>
    <row r="49" spans="1:18" s="100" customFormat="1" ht="21.75" customHeight="1">
      <c r="C49" s="134"/>
      <c r="F49" s="258"/>
      <c r="G49" s="258"/>
      <c r="H49" s="258"/>
      <c r="I49" s="258"/>
      <c r="J49" s="258"/>
      <c r="K49" s="258"/>
      <c r="L49" s="259"/>
      <c r="M49" s="258"/>
      <c r="N49" s="258"/>
      <c r="O49" s="258"/>
      <c r="P49" s="258"/>
      <c r="Q49" s="102"/>
      <c r="R49" s="101"/>
    </row>
    <row r="50" spans="1:18" s="100" customFormat="1" ht="21.75" customHeight="1">
      <c r="C50" s="134"/>
      <c r="F50" s="258"/>
      <c r="G50" s="258"/>
      <c r="H50" s="258"/>
      <c r="I50" s="258"/>
      <c r="J50" s="258"/>
      <c r="K50" s="258"/>
      <c r="L50" s="259"/>
      <c r="M50" s="258"/>
      <c r="N50" s="258"/>
      <c r="O50" s="258"/>
      <c r="P50" s="258"/>
      <c r="Q50" s="102"/>
      <c r="R50" s="101"/>
    </row>
    <row r="51" spans="1:18" s="100" customFormat="1" ht="21.75" customHeight="1">
      <c r="C51" s="134"/>
      <c r="F51" s="258"/>
      <c r="G51" s="258"/>
      <c r="H51" s="258"/>
      <c r="I51" s="258"/>
      <c r="J51" s="258"/>
      <c r="K51" s="258"/>
      <c r="L51" s="259"/>
      <c r="M51" s="258"/>
      <c r="N51" s="258"/>
      <c r="O51" s="258"/>
      <c r="P51" s="258"/>
      <c r="Q51" s="102"/>
      <c r="R51" s="101"/>
    </row>
    <row r="52" spans="1:18" s="100" customFormat="1" ht="20.25" customHeight="1">
      <c r="C52" s="134"/>
      <c r="F52" s="258"/>
      <c r="G52" s="258"/>
      <c r="H52" s="258"/>
      <c r="I52" s="258"/>
      <c r="J52" s="258"/>
      <c r="K52" s="258"/>
      <c r="L52" s="259"/>
      <c r="M52" s="258"/>
      <c r="N52" s="258"/>
      <c r="O52" s="258"/>
      <c r="P52" s="258"/>
      <c r="Q52" s="102"/>
      <c r="R52" s="101"/>
    </row>
    <row r="53" spans="1:18" ht="21.95" customHeight="1">
      <c r="A53" s="55" t="s">
        <v>19</v>
      </c>
      <c r="B53" s="55"/>
      <c r="C53" s="55"/>
      <c r="D53" s="55"/>
      <c r="E53" s="55"/>
      <c r="F53" s="235"/>
      <c r="G53" s="235"/>
      <c r="H53" s="235"/>
      <c r="I53" s="235"/>
      <c r="J53" s="235"/>
      <c r="K53" s="235"/>
      <c r="L53" s="236"/>
      <c r="M53" s="235"/>
      <c r="N53" s="235"/>
      <c r="O53" s="235"/>
      <c r="P53" s="235"/>
      <c r="Q53" s="56"/>
    </row>
    <row r="54" spans="1:18" s="100" customFormat="1" ht="21.75" customHeight="1">
      <c r="A54" s="100" t="str">
        <f>A1</f>
        <v>บริษัท นิวทรีชั่น เอสซี  จำกัด</v>
      </c>
      <c r="F54" s="258"/>
      <c r="G54" s="258"/>
      <c r="H54" s="258"/>
      <c r="I54" s="258"/>
      <c r="J54" s="258"/>
      <c r="K54" s="258"/>
      <c r="L54" s="259"/>
      <c r="M54" s="258"/>
      <c r="N54" s="258"/>
      <c r="O54" s="258"/>
      <c r="P54" s="258"/>
      <c r="Q54" s="102"/>
      <c r="R54" s="101"/>
    </row>
    <row r="55" spans="1:18" s="100" customFormat="1" ht="21.75" customHeight="1">
      <c r="A55" s="100" t="s">
        <v>87</v>
      </c>
      <c r="F55" s="258"/>
      <c r="G55" s="258"/>
      <c r="H55" s="258"/>
      <c r="I55" s="258"/>
      <c r="J55" s="258"/>
      <c r="K55" s="258"/>
      <c r="L55" s="259"/>
      <c r="M55" s="258"/>
      <c r="N55" s="258"/>
      <c r="O55" s="258"/>
      <c r="P55" s="258"/>
      <c r="Q55" s="102"/>
      <c r="R55" s="101"/>
    </row>
    <row r="56" spans="1:18" s="100" customFormat="1" ht="21.75" customHeight="1">
      <c r="A56" s="54" t="s">
        <v>59</v>
      </c>
      <c r="B56" s="54"/>
      <c r="C56" s="54"/>
      <c r="D56" s="54"/>
      <c r="E56" s="54"/>
      <c r="F56" s="260"/>
      <c r="G56" s="260"/>
      <c r="H56" s="260"/>
      <c r="I56" s="260"/>
      <c r="J56" s="260"/>
      <c r="K56" s="260"/>
      <c r="L56" s="261"/>
      <c r="M56" s="260"/>
      <c r="N56" s="260"/>
      <c r="O56" s="260"/>
      <c r="P56" s="260"/>
      <c r="Q56" s="66"/>
      <c r="R56" s="101"/>
    </row>
    <row r="57" spans="1:18" ht="21.75" customHeight="1">
      <c r="A57" s="100"/>
      <c r="B57" s="100"/>
      <c r="C57" s="100"/>
      <c r="Q57" s="115"/>
    </row>
    <row r="58" spans="1:18" ht="21.75" customHeight="1">
      <c r="A58" s="100"/>
      <c r="B58" s="100"/>
      <c r="C58" s="100"/>
      <c r="F58" s="310" t="s">
        <v>50</v>
      </c>
      <c r="G58" s="310"/>
      <c r="H58" s="310"/>
      <c r="I58" s="310"/>
      <c r="J58" s="310"/>
      <c r="L58" s="310" t="s">
        <v>51</v>
      </c>
      <c r="M58" s="310"/>
      <c r="N58" s="310"/>
      <c r="O58" s="310"/>
      <c r="P58" s="310"/>
      <c r="Q58" s="57"/>
    </row>
    <row r="59" spans="1:18" ht="21.75" customHeight="1">
      <c r="A59" s="100"/>
      <c r="B59" s="100"/>
      <c r="C59" s="100"/>
      <c r="F59" s="237" t="s">
        <v>52</v>
      </c>
      <c r="H59" s="237" t="s">
        <v>52</v>
      </c>
      <c r="J59" s="237" t="s">
        <v>54</v>
      </c>
      <c r="L59" s="238" t="s">
        <v>52</v>
      </c>
      <c r="N59" s="237" t="s">
        <v>52</v>
      </c>
      <c r="P59" s="237" t="s">
        <v>54</v>
      </c>
      <c r="Q59" s="58"/>
    </row>
    <row r="60" spans="1:18" ht="21.75" customHeight="1">
      <c r="D60" s="60"/>
      <c r="E60" s="60"/>
      <c r="F60" s="239" t="s">
        <v>53</v>
      </c>
      <c r="G60" s="240"/>
      <c r="H60" s="237" t="s">
        <v>2</v>
      </c>
      <c r="I60" s="240"/>
      <c r="J60" s="237" t="s">
        <v>2</v>
      </c>
      <c r="K60" s="240"/>
      <c r="L60" s="241" t="s">
        <v>53</v>
      </c>
      <c r="M60" s="240"/>
      <c r="N60" s="237" t="s">
        <v>2</v>
      </c>
      <c r="O60" s="240"/>
      <c r="P60" s="237" t="s">
        <v>2</v>
      </c>
      <c r="Q60" s="58"/>
    </row>
    <row r="61" spans="1:18" ht="21.75" customHeight="1">
      <c r="D61" s="133" t="s">
        <v>3</v>
      </c>
      <c r="E61" s="60"/>
      <c r="F61" s="242" t="s">
        <v>4</v>
      </c>
      <c r="G61" s="240"/>
      <c r="H61" s="243" t="s">
        <v>4</v>
      </c>
      <c r="I61" s="240"/>
      <c r="J61" s="243" t="s">
        <v>4</v>
      </c>
      <c r="K61" s="240"/>
      <c r="L61" s="244" t="s">
        <v>4</v>
      </c>
      <c r="M61" s="240"/>
      <c r="N61" s="243" t="s">
        <v>4</v>
      </c>
      <c r="O61" s="240"/>
      <c r="P61" s="243" t="s">
        <v>4</v>
      </c>
      <c r="Q61" s="61"/>
    </row>
    <row r="62" spans="1:18" s="100" customFormat="1" ht="8.1" customHeight="1">
      <c r="D62" s="60"/>
      <c r="E62" s="59"/>
      <c r="F62" s="262"/>
      <c r="G62" s="237"/>
      <c r="H62" s="237"/>
      <c r="I62" s="237"/>
      <c r="J62" s="237"/>
      <c r="K62" s="237"/>
      <c r="L62" s="263"/>
      <c r="M62" s="237"/>
      <c r="N62" s="237"/>
      <c r="O62" s="237"/>
      <c r="P62" s="237"/>
      <c r="Q62" s="58"/>
      <c r="R62" s="101"/>
    </row>
    <row r="63" spans="1:18" ht="21.75" customHeight="1">
      <c r="A63" s="100" t="s">
        <v>20</v>
      </c>
      <c r="B63" s="100"/>
      <c r="C63" s="100"/>
      <c r="D63" s="92"/>
      <c r="E63" s="67"/>
      <c r="F63" s="264"/>
      <c r="G63" s="265"/>
      <c r="H63" s="266"/>
      <c r="I63" s="265"/>
      <c r="J63" s="266"/>
      <c r="K63" s="265"/>
      <c r="L63" s="267"/>
      <c r="M63" s="265"/>
      <c r="N63" s="266"/>
      <c r="O63" s="265"/>
      <c r="P63" s="266"/>
      <c r="Q63" s="68"/>
    </row>
    <row r="64" spans="1:18" ht="8.1" customHeight="1">
      <c r="D64" s="69"/>
      <c r="E64" s="69"/>
      <c r="F64" s="268"/>
      <c r="G64" s="269"/>
      <c r="H64" s="270"/>
      <c r="I64" s="269"/>
      <c r="J64" s="270"/>
      <c r="K64" s="269"/>
      <c r="L64" s="271"/>
      <c r="M64" s="269"/>
      <c r="N64" s="270"/>
      <c r="O64" s="269"/>
      <c r="P64" s="270"/>
      <c r="Q64" s="70"/>
    </row>
    <row r="65" spans="1:20" ht="21.75" customHeight="1">
      <c r="A65" s="100" t="s">
        <v>21</v>
      </c>
      <c r="B65" s="100"/>
      <c r="C65" s="100"/>
      <c r="D65" s="92"/>
      <c r="E65" s="67"/>
      <c r="F65" s="264"/>
      <c r="G65" s="265"/>
      <c r="H65" s="266"/>
      <c r="I65" s="265"/>
      <c r="J65" s="266"/>
      <c r="K65" s="265"/>
      <c r="L65" s="267"/>
      <c r="M65" s="265"/>
      <c r="N65" s="266"/>
      <c r="O65" s="265"/>
      <c r="P65" s="266"/>
      <c r="Q65" s="68"/>
    </row>
    <row r="66" spans="1:20" ht="8.1" customHeight="1">
      <c r="D66" s="69"/>
      <c r="E66" s="69"/>
      <c r="F66" s="268"/>
      <c r="G66" s="269"/>
      <c r="H66" s="270"/>
      <c r="I66" s="269"/>
      <c r="J66" s="270"/>
      <c r="K66" s="269"/>
      <c r="L66" s="271"/>
      <c r="M66" s="269"/>
      <c r="N66" s="270"/>
      <c r="O66" s="269"/>
      <c r="P66" s="270"/>
      <c r="Q66" s="70"/>
    </row>
    <row r="67" spans="1:20" ht="21.75" customHeight="1">
      <c r="A67" s="115" t="s">
        <v>22</v>
      </c>
      <c r="D67" s="92">
        <v>28</v>
      </c>
      <c r="E67" s="67"/>
      <c r="F67" s="264">
        <v>21337177</v>
      </c>
      <c r="G67" s="265"/>
      <c r="H67" s="251">
        <v>13791727</v>
      </c>
      <c r="I67" s="251"/>
      <c r="J67" s="251">
        <v>62597341</v>
      </c>
      <c r="K67" s="265"/>
      <c r="L67" s="267">
        <v>0</v>
      </c>
      <c r="M67" s="265"/>
      <c r="N67" s="251">
        <v>0</v>
      </c>
      <c r="O67" s="251"/>
      <c r="P67" s="251">
        <v>19245007</v>
      </c>
      <c r="Q67" s="93"/>
      <c r="R67" s="63"/>
      <c r="S67" s="116"/>
      <c r="T67" s="116"/>
    </row>
    <row r="68" spans="1:20" ht="21.75" customHeight="1">
      <c r="A68" s="115" t="s">
        <v>23</v>
      </c>
      <c r="D68" s="92">
        <v>21</v>
      </c>
      <c r="E68" s="67"/>
      <c r="F68" s="264">
        <v>119507715</v>
      </c>
      <c r="G68" s="265"/>
      <c r="H68" s="251">
        <v>90705855</v>
      </c>
      <c r="I68" s="251"/>
      <c r="J68" s="251">
        <v>79017827</v>
      </c>
      <c r="K68" s="265"/>
      <c r="L68" s="267">
        <v>95409552</v>
      </c>
      <c r="M68" s="265"/>
      <c r="N68" s="251">
        <v>81275869</v>
      </c>
      <c r="O68" s="251"/>
      <c r="P68" s="251">
        <v>73593720</v>
      </c>
      <c r="Q68" s="93"/>
      <c r="R68" s="63"/>
      <c r="S68" s="116"/>
      <c r="T68" s="116"/>
    </row>
    <row r="69" spans="1:20" ht="21.75" customHeight="1">
      <c r="A69" s="115" t="s">
        <v>98</v>
      </c>
      <c r="D69" s="92"/>
      <c r="E69" s="67"/>
      <c r="F69" s="264"/>
      <c r="G69" s="265"/>
      <c r="H69" s="251"/>
      <c r="I69" s="251"/>
      <c r="J69" s="251"/>
      <c r="K69" s="265"/>
      <c r="L69" s="267"/>
      <c r="M69" s="265"/>
      <c r="N69" s="251"/>
      <c r="O69" s="251"/>
      <c r="P69" s="251"/>
      <c r="Q69" s="93"/>
      <c r="R69" s="63"/>
      <c r="S69" s="116"/>
      <c r="T69" s="116"/>
    </row>
    <row r="70" spans="1:20" ht="21.75" customHeight="1">
      <c r="B70" s="115" t="s">
        <v>93</v>
      </c>
      <c r="D70" s="92">
        <v>13</v>
      </c>
      <c r="E70" s="67"/>
      <c r="F70" s="250">
        <v>0</v>
      </c>
      <c r="G70" s="265"/>
      <c r="H70" s="251">
        <v>472839</v>
      </c>
      <c r="I70" s="251"/>
      <c r="J70" s="251">
        <v>165069</v>
      </c>
      <c r="K70" s="265"/>
      <c r="L70" s="250">
        <v>0</v>
      </c>
      <c r="M70" s="265"/>
      <c r="N70" s="251">
        <v>467065</v>
      </c>
      <c r="O70" s="251"/>
      <c r="P70" s="251">
        <v>165069</v>
      </c>
      <c r="Q70" s="93"/>
      <c r="R70" s="63"/>
      <c r="S70" s="116"/>
      <c r="T70" s="116"/>
    </row>
    <row r="71" spans="1:20" ht="21.75" customHeight="1">
      <c r="A71" s="115" t="s">
        <v>91</v>
      </c>
      <c r="E71" s="67"/>
      <c r="F71" s="264"/>
      <c r="G71" s="265"/>
      <c r="I71" s="265"/>
      <c r="K71" s="265"/>
      <c r="L71" s="267"/>
      <c r="M71" s="265"/>
      <c r="O71" s="265"/>
      <c r="T71" s="116"/>
    </row>
    <row r="72" spans="1:20" ht="21.75" customHeight="1">
      <c r="B72" s="115" t="s">
        <v>96</v>
      </c>
      <c r="D72" s="92">
        <v>28</v>
      </c>
      <c r="E72" s="67"/>
      <c r="F72" s="264">
        <v>2270433</v>
      </c>
      <c r="G72" s="265"/>
      <c r="H72" s="251">
        <v>307847</v>
      </c>
      <c r="I72" s="251"/>
      <c r="J72" s="251">
        <v>455894</v>
      </c>
      <c r="K72" s="265"/>
      <c r="L72" s="267">
        <v>14290739</v>
      </c>
      <c r="M72" s="265"/>
      <c r="N72" s="251">
        <v>969302</v>
      </c>
      <c r="O72" s="251"/>
      <c r="P72" s="251">
        <v>1074680</v>
      </c>
      <c r="Q72" s="93"/>
      <c r="S72" s="116"/>
      <c r="T72" s="116"/>
    </row>
    <row r="73" spans="1:20" ht="21.75" customHeight="1">
      <c r="A73" s="115" t="s">
        <v>24</v>
      </c>
      <c r="D73" s="92"/>
      <c r="E73" s="67"/>
      <c r="F73" s="264">
        <v>14119777</v>
      </c>
      <c r="G73" s="265"/>
      <c r="H73" s="251">
        <v>9620541</v>
      </c>
      <c r="I73" s="251"/>
      <c r="J73" s="251">
        <v>12166584</v>
      </c>
      <c r="K73" s="265"/>
      <c r="L73" s="267">
        <v>13576177</v>
      </c>
      <c r="M73" s="265"/>
      <c r="N73" s="251">
        <v>8458316</v>
      </c>
      <c r="O73" s="251"/>
      <c r="P73" s="251">
        <v>11998522</v>
      </c>
      <c r="Q73" s="93"/>
      <c r="R73" s="63"/>
      <c r="S73" s="116"/>
      <c r="T73" s="116"/>
    </row>
    <row r="74" spans="1:20" ht="21.75" customHeight="1">
      <c r="A74" s="115" t="s">
        <v>25</v>
      </c>
      <c r="D74" s="92"/>
      <c r="E74" s="67"/>
      <c r="F74" s="252">
        <v>3570518</v>
      </c>
      <c r="G74" s="265"/>
      <c r="H74" s="253">
        <v>2410434</v>
      </c>
      <c r="I74" s="251"/>
      <c r="J74" s="253">
        <v>15167977</v>
      </c>
      <c r="K74" s="265"/>
      <c r="L74" s="272">
        <v>3380875</v>
      </c>
      <c r="M74" s="265"/>
      <c r="N74" s="253">
        <v>2251714</v>
      </c>
      <c r="O74" s="251"/>
      <c r="P74" s="253">
        <v>9208703</v>
      </c>
      <c r="Q74" s="65"/>
      <c r="R74" s="63"/>
      <c r="S74" s="116"/>
      <c r="T74" s="116"/>
    </row>
    <row r="75" spans="1:20" ht="8.1" customHeight="1">
      <c r="D75" s="69"/>
      <c r="E75" s="69"/>
      <c r="F75" s="273"/>
      <c r="G75" s="269"/>
      <c r="H75" s="270"/>
      <c r="I75" s="269"/>
      <c r="J75" s="270"/>
      <c r="K75" s="269"/>
      <c r="L75" s="274"/>
      <c r="M75" s="269"/>
      <c r="N75" s="270"/>
      <c r="O75" s="269"/>
      <c r="P75" s="270"/>
      <c r="Q75" s="70"/>
    </row>
    <row r="76" spans="1:20" ht="21.75" customHeight="1">
      <c r="A76" s="100" t="s">
        <v>26</v>
      </c>
      <c r="D76" s="92"/>
      <c r="E76" s="67"/>
      <c r="F76" s="252">
        <f>SUM(F67:F74)</f>
        <v>160805620</v>
      </c>
      <c r="G76" s="265"/>
      <c r="H76" s="275">
        <f>SUM(H67:H74)</f>
        <v>117309243</v>
      </c>
      <c r="I76" s="251"/>
      <c r="J76" s="275">
        <f>SUM(J67:J74)</f>
        <v>169570692</v>
      </c>
      <c r="K76" s="265"/>
      <c r="L76" s="272">
        <f>SUM(L67:L74)</f>
        <v>126657343</v>
      </c>
      <c r="M76" s="265"/>
      <c r="N76" s="275">
        <f>SUM(N67:N74)</f>
        <v>93422266</v>
      </c>
      <c r="O76" s="251"/>
      <c r="P76" s="275">
        <f>SUM(P67:P74)</f>
        <v>115285701</v>
      </c>
      <c r="Q76" s="65"/>
      <c r="R76" s="63"/>
      <c r="S76" s="116"/>
    </row>
    <row r="77" spans="1:20" ht="21.75" customHeight="1">
      <c r="D77" s="69"/>
      <c r="E77" s="69"/>
      <c r="F77" s="268"/>
      <c r="G77" s="269"/>
      <c r="H77" s="270"/>
      <c r="I77" s="269"/>
      <c r="J77" s="270"/>
      <c r="K77" s="269"/>
      <c r="L77" s="271"/>
      <c r="M77" s="269"/>
      <c r="N77" s="270"/>
      <c r="O77" s="269"/>
      <c r="P77" s="270"/>
      <c r="Q77" s="70"/>
    </row>
    <row r="78" spans="1:20" ht="21.75" customHeight="1">
      <c r="A78" s="100" t="s">
        <v>27</v>
      </c>
      <c r="B78" s="100"/>
      <c r="C78" s="100"/>
      <c r="D78" s="92"/>
      <c r="E78" s="67"/>
      <c r="F78" s="264"/>
      <c r="G78" s="265"/>
      <c r="H78" s="266"/>
      <c r="I78" s="265"/>
      <c r="J78" s="266"/>
      <c r="K78" s="265"/>
      <c r="L78" s="267"/>
      <c r="M78" s="265"/>
      <c r="N78" s="266"/>
      <c r="O78" s="265"/>
      <c r="P78" s="266"/>
      <c r="Q78" s="68"/>
    </row>
    <row r="79" spans="1:20" ht="8.1" customHeight="1">
      <c r="D79" s="69"/>
      <c r="E79" s="69"/>
      <c r="F79" s="268"/>
      <c r="G79" s="269"/>
      <c r="H79" s="270"/>
      <c r="I79" s="269"/>
      <c r="J79" s="270"/>
      <c r="K79" s="269"/>
      <c r="L79" s="271"/>
      <c r="M79" s="269"/>
      <c r="N79" s="270"/>
      <c r="O79" s="269"/>
      <c r="P79" s="270"/>
      <c r="Q79" s="70"/>
    </row>
    <row r="80" spans="1:20" ht="21.75" customHeight="1">
      <c r="A80" s="115" t="s">
        <v>91</v>
      </c>
      <c r="D80" s="92">
        <v>28</v>
      </c>
      <c r="E80" s="67"/>
      <c r="F80" s="267">
        <v>101860968</v>
      </c>
      <c r="G80" s="265"/>
      <c r="H80" s="251">
        <v>2999206</v>
      </c>
      <c r="I80" s="251"/>
      <c r="J80" s="251">
        <v>3306437</v>
      </c>
      <c r="K80" s="265"/>
      <c r="L80" s="267">
        <v>32486334</v>
      </c>
      <c r="M80" s="265"/>
      <c r="N80" s="251">
        <v>2713841</v>
      </c>
      <c r="O80" s="251"/>
      <c r="P80" s="251">
        <v>3666324</v>
      </c>
      <c r="Q80" s="93"/>
      <c r="R80" s="63"/>
      <c r="S80" s="116"/>
      <c r="T80" s="116"/>
    </row>
    <row r="81" spans="1:20" ht="21.75" customHeight="1">
      <c r="A81" s="115" t="s">
        <v>99</v>
      </c>
      <c r="D81" s="92"/>
      <c r="E81" s="67"/>
      <c r="F81" s="267">
        <v>0</v>
      </c>
      <c r="G81" s="265"/>
      <c r="H81" s="251">
        <v>0</v>
      </c>
      <c r="I81" s="251"/>
      <c r="J81" s="251">
        <v>380788</v>
      </c>
      <c r="K81" s="265"/>
      <c r="L81" s="267">
        <v>0</v>
      </c>
      <c r="M81" s="265"/>
      <c r="N81" s="251">
        <v>0</v>
      </c>
      <c r="O81" s="251"/>
      <c r="P81" s="251">
        <v>0</v>
      </c>
      <c r="Q81" s="93"/>
      <c r="R81" s="63"/>
      <c r="S81" s="116"/>
      <c r="T81" s="116"/>
    </row>
    <row r="82" spans="1:20" ht="21.75" customHeight="1">
      <c r="A82" s="115" t="s">
        <v>28</v>
      </c>
      <c r="D82" s="92">
        <v>22</v>
      </c>
      <c r="E82" s="67"/>
      <c r="F82" s="267">
        <v>10147214</v>
      </c>
      <c r="G82" s="265"/>
      <c r="H82" s="251">
        <v>9238122</v>
      </c>
      <c r="I82" s="251"/>
      <c r="J82" s="251">
        <v>9307263</v>
      </c>
      <c r="K82" s="265"/>
      <c r="L82" s="267">
        <v>8923740</v>
      </c>
      <c r="M82" s="265"/>
      <c r="N82" s="251">
        <v>5842371</v>
      </c>
      <c r="O82" s="251"/>
      <c r="P82" s="251">
        <v>5524789</v>
      </c>
      <c r="Q82" s="93"/>
      <c r="R82" s="63"/>
      <c r="S82" s="116"/>
      <c r="T82" s="116"/>
    </row>
    <row r="83" spans="1:20" ht="21.75" customHeight="1">
      <c r="A83" s="115" t="s">
        <v>29</v>
      </c>
      <c r="D83" s="92"/>
      <c r="E83" s="67"/>
      <c r="F83" s="252">
        <v>0</v>
      </c>
      <c r="G83" s="265"/>
      <c r="H83" s="253">
        <v>0</v>
      </c>
      <c r="I83" s="251"/>
      <c r="J83" s="253">
        <v>33315</v>
      </c>
      <c r="K83" s="265"/>
      <c r="L83" s="252">
        <v>0</v>
      </c>
      <c r="M83" s="265"/>
      <c r="N83" s="253">
        <v>0</v>
      </c>
      <c r="O83" s="251"/>
      <c r="P83" s="253">
        <v>0</v>
      </c>
      <c r="Q83" s="65"/>
      <c r="R83" s="63"/>
      <c r="S83" s="116"/>
      <c r="T83" s="116"/>
    </row>
    <row r="84" spans="1:20" ht="8.1" customHeight="1">
      <c r="D84" s="69"/>
      <c r="E84" s="69"/>
      <c r="F84" s="273"/>
      <c r="G84" s="269"/>
      <c r="H84" s="270"/>
      <c r="I84" s="269"/>
      <c r="J84" s="270"/>
      <c r="K84" s="269"/>
      <c r="L84" s="274"/>
      <c r="M84" s="269"/>
      <c r="N84" s="270"/>
      <c r="O84" s="269"/>
      <c r="P84" s="270"/>
      <c r="Q84" s="70"/>
    </row>
    <row r="85" spans="1:20" ht="21.75" customHeight="1">
      <c r="A85" s="100" t="s">
        <v>30</v>
      </c>
      <c r="D85" s="92"/>
      <c r="E85" s="67"/>
      <c r="F85" s="252">
        <f>SUM(F80:F83)</f>
        <v>112008182</v>
      </c>
      <c r="G85" s="265"/>
      <c r="H85" s="275">
        <f>SUM(H80:H83)</f>
        <v>12237328</v>
      </c>
      <c r="I85" s="251"/>
      <c r="J85" s="275">
        <f>SUM(J80:J83)</f>
        <v>13027803</v>
      </c>
      <c r="K85" s="265"/>
      <c r="L85" s="272">
        <f>SUM(L80:L83)</f>
        <v>41410074</v>
      </c>
      <c r="M85" s="265"/>
      <c r="N85" s="275">
        <f>SUM(N80:N83)</f>
        <v>8556212</v>
      </c>
      <c r="O85" s="251"/>
      <c r="P85" s="275">
        <f>SUM(P80:P83)</f>
        <v>9191113</v>
      </c>
      <c r="Q85" s="65"/>
      <c r="R85" s="63"/>
      <c r="S85" s="116"/>
    </row>
    <row r="86" spans="1:20" ht="8.1" customHeight="1">
      <c r="A86" s="100"/>
      <c r="B86" s="100"/>
      <c r="C86" s="100"/>
      <c r="D86" s="92"/>
      <c r="E86" s="67"/>
      <c r="F86" s="276"/>
      <c r="G86" s="265"/>
      <c r="H86" s="277"/>
      <c r="I86" s="265"/>
      <c r="J86" s="277"/>
      <c r="K86" s="265"/>
      <c r="L86" s="278"/>
      <c r="M86" s="265"/>
      <c r="N86" s="277"/>
      <c r="O86" s="265"/>
      <c r="P86" s="277"/>
      <c r="Q86" s="71"/>
    </row>
    <row r="87" spans="1:20" ht="21.75" customHeight="1">
      <c r="A87" s="100" t="s">
        <v>31</v>
      </c>
      <c r="B87" s="100"/>
      <c r="C87" s="100"/>
      <c r="D87" s="92"/>
      <c r="E87" s="67"/>
      <c r="F87" s="252">
        <f>F76+F85</f>
        <v>272813802</v>
      </c>
      <c r="G87" s="265"/>
      <c r="H87" s="275">
        <f>H76+H85</f>
        <v>129546571</v>
      </c>
      <c r="I87" s="265"/>
      <c r="J87" s="275">
        <f>J76+J85</f>
        <v>182598495</v>
      </c>
      <c r="K87" s="265"/>
      <c r="L87" s="272">
        <f>L76+L85</f>
        <v>168067417</v>
      </c>
      <c r="M87" s="265"/>
      <c r="N87" s="275">
        <f>N76+N85</f>
        <v>101978478</v>
      </c>
      <c r="O87" s="265"/>
      <c r="P87" s="275">
        <f>P76+P85</f>
        <v>124476814</v>
      </c>
      <c r="Q87" s="65"/>
      <c r="R87" s="63"/>
      <c r="S87" s="116"/>
    </row>
    <row r="88" spans="1:20" ht="21.75" customHeight="1">
      <c r="A88" s="100"/>
      <c r="B88" s="100"/>
      <c r="C88" s="100"/>
      <c r="D88" s="92"/>
      <c r="E88" s="67"/>
      <c r="F88" s="265"/>
      <c r="G88" s="265"/>
      <c r="H88" s="266"/>
      <c r="I88" s="265"/>
      <c r="J88" s="266"/>
      <c r="K88" s="265"/>
      <c r="L88" s="279"/>
      <c r="M88" s="265"/>
      <c r="N88" s="266"/>
      <c r="O88" s="265"/>
      <c r="P88" s="266"/>
      <c r="Q88" s="68"/>
    </row>
    <row r="89" spans="1:20" ht="21.75" customHeight="1">
      <c r="A89" s="100"/>
      <c r="B89" s="100"/>
      <c r="C89" s="100"/>
      <c r="D89" s="92"/>
      <c r="E89" s="67"/>
      <c r="Q89" s="68"/>
      <c r="R89" s="63"/>
    </row>
    <row r="90" spans="1:20" ht="21.75" customHeight="1">
      <c r="A90" s="100"/>
      <c r="B90" s="100"/>
      <c r="C90" s="100"/>
      <c r="D90" s="92"/>
      <c r="E90" s="67"/>
      <c r="F90" s="265"/>
      <c r="G90" s="265"/>
      <c r="H90" s="266"/>
      <c r="I90" s="265"/>
      <c r="J90" s="266"/>
      <c r="K90" s="265"/>
      <c r="L90" s="279"/>
      <c r="M90" s="265"/>
      <c r="N90" s="266"/>
      <c r="O90" s="265"/>
      <c r="P90" s="266"/>
      <c r="Q90" s="68"/>
    </row>
    <row r="91" spans="1:20" ht="21.75" customHeight="1">
      <c r="C91" s="100"/>
      <c r="D91" s="69"/>
      <c r="E91" s="69"/>
      <c r="F91" s="269"/>
      <c r="G91" s="269"/>
      <c r="H91" s="270"/>
      <c r="I91" s="269"/>
      <c r="J91" s="270"/>
      <c r="K91" s="269"/>
      <c r="L91" s="280"/>
      <c r="M91" s="269"/>
      <c r="N91" s="270"/>
      <c r="O91" s="269"/>
      <c r="P91" s="270"/>
      <c r="Q91" s="70"/>
    </row>
    <row r="92" spans="1:20" ht="21.75" customHeight="1">
      <c r="C92" s="100"/>
      <c r="D92" s="69"/>
      <c r="E92" s="69"/>
      <c r="F92" s="269"/>
      <c r="G92" s="269"/>
      <c r="H92" s="270"/>
      <c r="I92" s="269"/>
      <c r="J92" s="270"/>
      <c r="K92" s="269"/>
      <c r="L92" s="280"/>
      <c r="M92" s="269"/>
      <c r="N92" s="270"/>
      <c r="O92" s="269"/>
      <c r="P92" s="270"/>
      <c r="Q92" s="70"/>
    </row>
    <row r="93" spans="1:20" ht="21.75" customHeight="1">
      <c r="C93" s="100"/>
      <c r="D93" s="69"/>
      <c r="E93" s="69"/>
      <c r="F93" s="269"/>
      <c r="G93" s="269"/>
      <c r="H93" s="270"/>
      <c r="I93" s="269"/>
      <c r="J93" s="270"/>
      <c r="K93" s="269"/>
      <c r="L93" s="280"/>
      <c r="M93" s="269"/>
      <c r="N93" s="270"/>
      <c r="O93" s="269"/>
      <c r="P93" s="270"/>
      <c r="Q93" s="70"/>
    </row>
    <row r="94" spans="1:20" s="100" customFormat="1" ht="21.75" customHeight="1">
      <c r="C94" s="115"/>
      <c r="F94" s="258"/>
      <c r="G94" s="258"/>
      <c r="H94" s="258"/>
      <c r="I94" s="258"/>
      <c r="J94" s="258"/>
      <c r="K94" s="258"/>
      <c r="L94" s="259"/>
      <c r="M94" s="258"/>
      <c r="N94" s="258"/>
      <c r="O94" s="258"/>
      <c r="P94" s="258"/>
      <c r="Q94" s="102"/>
      <c r="R94" s="101"/>
    </row>
    <row r="95" spans="1:20" s="100" customFormat="1" ht="21.75" customHeight="1">
      <c r="C95" s="134"/>
      <c r="F95" s="258"/>
      <c r="G95" s="258"/>
      <c r="H95" s="258"/>
      <c r="I95" s="258"/>
      <c r="J95" s="258"/>
      <c r="K95" s="258"/>
      <c r="L95" s="259"/>
      <c r="M95" s="258"/>
      <c r="N95" s="258"/>
      <c r="O95" s="258"/>
      <c r="P95" s="258"/>
      <c r="Q95" s="102"/>
      <c r="R95" s="101"/>
    </row>
    <row r="96" spans="1:20" s="100" customFormat="1" ht="21.75" customHeight="1">
      <c r="C96" s="134"/>
      <c r="F96" s="258"/>
      <c r="G96" s="258"/>
      <c r="H96" s="258"/>
      <c r="I96" s="258"/>
      <c r="J96" s="258"/>
      <c r="K96" s="258"/>
      <c r="L96" s="259"/>
      <c r="M96" s="258"/>
      <c r="N96" s="258"/>
      <c r="O96" s="258"/>
      <c r="P96" s="258"/>
      <c r="Q96" s="102"/>
      <c r="R96" s="101"/>
    </row>
    <row r="97" spans="1:18" s="100" customFormat="1" ht="21.75" customHeight="1">
      <c r="C97" s="134"/>
      <c r="F97" s="258"/>
      <c r="G97" s="258"/>
      <c r="H97" s="258"/>
      <c r="I97" s="258"/>
      <c r="J97" s="258"/>
      <c r="K97" s="258"/>
      <c r="L97" s="259"/>
      <c r="M97" s="258"/>
      <c r="N97" s="258"/>
      <c r="O97" s="258"/>
      <c r="P97" s="258"/>
      <c r="Q97" s="102"/>
      <c r="R97" s="101"/>
    </row>
    <row r="98" spans="1:18" s="100" customFormat="1" ht="21.75" customHeight="1">
      <c r="C98" s="134"/>
      <c r="F98" s="258"/>
      <c r="G98" s="258"/>
      <c r="H98" s="258"/>
      <c r="I98" s="258"/>
      <c r="J98" s="258"/>
      <c r="K98" s="258"/>
      <c r="L98" s="259"/>
      <c r="M98" s="258"/>
      <c r="N98" s="258"/>
      <c r="O98" s="258"/>
      <c r="P98" s="258"/>
      <c r="Q98" s="102"/>
      <c r="R98" s="101"/>
    </row>
    <row r="99" spans="1:18" s="100" customFormat="1" ht="21.75" customHeight="1">
      <c r="C99" s="134"/>
      <c r="F99" s="258"/>
      <c r="G99" s="258"/>
      <c r="H99" s="258"/>
      <c r="I99" s="258"/>
      <c r="J99" s="258"/>
      <c r="K99" s="258"/>
      <c r="L99" s="259"/>
      <c r="M99" s="258"/>
      <c r="N99" s="258"/>
      <c r="O99" s="258"/>
      <c r="P99" s="258"/>
      <c r="Q99" s="102"/>
      <c r="R99" s="101"/>
    </row>
    <row r="100" spans="1:18" s="100" customFormat="1" ht="21.75" customHeight="1">
      <c r="C100" s="134"/>
      <c r="F100" s="258"/>
      <c r="G100" s="258"/>
      <c r="H100" s="258"/>
      <c r="I100" s="258"/>
      <c r="J100" s="258"/>
      <c r="K100" s="258"/>
      <c r="L100" s="259"/>
      <c r="M100" s="258"/>
      <c r="N100" s="258"/>
      <c r="O100" s="258"/>
      <c r="P100" s="258"/>
      <c r="Q100" s="102"/>
      <c r="R100" s="101"/>
    </row>
    <row r="101" spans="1:18" s="100" customFormat="1" ht="21.75" customHeight="1">
      <c r="C101" s="134"/>
      <c r="F101" s="258"/>
      <c r="G101" s="258"/>
      <c r="H101" s="258"/>
      <c r="I101" s="258"/>
      <c r="J101" s="258"/>
      <c r="K101" s="258"/>
      <c r="L101" s="259"/>
      <c r="M101" s="258"/>
      <c r="N101" s="258"/>
      <c r="O101" s="258"/>
      <c r="P101" s="258"/>
      <c r="Q101" s="102"/>
      <c r="R101" s="101"/>
    </row>
    <row r="102" spans="1:18" s="100" customFormat="1" ht="21.75" customHeight="1">
      <c r="C102" s="134"/>
      <c r="F102" s="258"/>
      <c r="G102" s="258"/>
      <c r="H102" s="258"/>
      <c r="I102" s="258"/>
      <c r="J102" s="258"/>
      <c r="K102" s="258"/>
      <c r="L102" s="259"/>
      <c r="M102" s="258"/>
      <c r="N102" s="258"/>
      <c r="O102" s="258"/>
      <c r="P102" s="258"/>
      <c r="Q102" s="102"/>
      <c r="R102" s="101"/>
    </row>
    <row r="103" spans="1:18" s="100" customFormat="1" ht="21.75" customHeight="1">
      <c r="C103" s="134"/>
      <c r="F103" s="258"/>
      <c r="G103" s="258"/>
      <c r="H103" s="258"/>
      <c r="I103" s="258"/>
      <c r="J103" s="258"/>
      <c r="K103" s="258"/>
      <c r="L103" s="259"/>
      <c r="M103" s="258"/>
      <c r="N103" s="258"/>
      <c r="O103" s="258"/>
      <c r="P103" s="258"/>
      <c r="Q103" s="102"/>
      <c r="R103" s="101"/>
    </row>
    <row r="104" spans="1:18" s="100" customFormat="1" ht="21.75" customHeight="1">
      <c r="C104" s="134"/>
      <c r="F104" s="258"/>
      <c r="G104" s="258"/>
      <c r="H104" s="258"/>
      <c r="I104" s="258"/>
      <c r="J104" s="258"/>
      <c r="K104" s="258"/>
      <c r="L104" s="259"/>
      <c r="M104" s="258"/>
      <c r="N104" s="258"/>
      <c r="O104" s="258"/>
      <c r="P104" s="258"/>
      <c r="Q104" s="102"/>
      <c r="R104" s="101"/>
    </row>
    <row r="105" spans="1:18" s="100" customFormat="1" ht="21.75" customHeight="1">
      <c r="C105" s="134"/>
      <c r="F105" s="258"/>
      <c r="G105" s="258"/>
      <c r="H105" s="258"/>
      <c r="I105" s="258"/>
      <c r="J105" s="258"/>
      <c r="K105" s="258"/>
      <c r="L105" s="259"/>
      <c r="M105" s="258"/>
      <c r="N105" s="258"/>
      <c r="O105" s="258"/>
      <c r="P105" s="258"/>
      <c r="Q105" s="102"/>
      <c r="R105" s="101"/>
    </row>
    <row r="106" spans="1:18" s="100" customFormat="1" ht="21.95" customHeight="1">
      <c r="A106" s="55" t="str">
        <f>A53</f>
        <v>หมายเหตุประกอบงบการเงินเป็นส่วนหนึ่งของงบการเงินนี้</v>
      </c>
      <c r="B106" s="54"/>
      <c r="C106" s="54"/>
      <c r="D106" s="54"/>
      <c r="E106" s="54"/>
      <c r="F106" s="260"/>
      <c r="G106" s="260"/>
      <c r="H106" s="260"/>
      <c r="I106" s="260"/>
      <c r="J106" s="260"/>
      <c r="K106" s="260"/>
      <c r="L106" s="261"/>
      <c r="M106" s="260"/>
      <c r="N106" s="260"/>
      <c r="O106" s="260"/>
      <c r="P106" s="260"/>
      <c r="Q106" s="66"/>
      <c r="R106" s="101"/>
    </row>
    <row r="107" spans="1:18" s="100" customFormat="1" ht="21.75" customHeight="1">
      <c r="A107" s="100" t="str">
        <f>A54</f>
        <v>บริษัท นิวทรีชั่น เอสซี  จำกัด</v>
      </c>
      <c r="F107" s="258"/>
      <c r="G107" s="258"/>
      <c r="H107" s="258"/>
      <c r="I107" s="258"/>
      <c r="J107" s="258"/>
      <c r="K107" s="258"/>
      <c r="L107" s="259"/>
      <c r="M107" s="258"/>
      <c r="N107" s="258"/>
      <c r="O107" s="258"/>
      <c r="P107" s="258"/>
      <c r="Q107" s="102"/>
      <c r="R107" s="101"/>
    </row>
    <row r="108" spans="1:18" s="100" customFormat="1" ht="21.75" customHeight="1">
      <c r="A108" s="100" t="s">
        <v>87</v>
      </c>
      <c r="D108" s="59"/>
      <c r="E108" s="59"/>
      <c r="F108" s="237"/>
      <c r="G108" s="237"/>
      <c r="H108" s="237"/>
      <c r="I108" s="237"/>
      <c r="J108" s="237"/>
      <c r="K108" s="237"/>
      <c r="L108" s="238"/>
      <c r="M108" s="237"/>
      <c r="N108" s="237"/>
      <c r="O108" s="237"/>
      <c r="P108" s="237"/>
      <c r="Q108" s="58"/>
      <c r="R108" s="101"/>
    </row>
    <row r="109" spans="1:18" s="100" customFormat="1" ht="21.75" customHeight="1">
      <c r="A109" s="54" t="s">
        <v>59</v>
      </c>
      <c r="B109" s="54"/>
      <c r="C109" s="54"/>
      <c r="D109" s="72"/>
      <c r="E109" s="73"/>
      <c r="F109" s="243"/>
      <c r="G109" s="243"/>
      <c r="H109" s="243"/>
      <c r="I109" s="243"/>
      <c r="J109" s="243"/>
      <c r="K109" s="243"/>
      <c r="L109" s="281"/>
      <c r="M109" s="243"/>
      <c r="N109" s="243"/>
      <c r="O109" s="243"/>
      <c r="P109" s="243"/>
      <c r="Q109" s="61"/>
      <c r="R109" s="101"/>
    </row>
    <row r="110" spans="1:18" ht="21.75" customHeight="1">
      <c r="A110" s="100"/>
      <c r="B110" s="100"/>
      <c r="C110" s="100"/>
      <c r="Q110" s="115"/>
    </row>
    <row r="111" spans="1:18" ht="21.75" customHeight="1">
      <c r="A111" s="100"/>
      <c r="B111" s="100"/>
      <c r="C111" s="100"/>
      <c r="F111" s="310" t="s">
        <v>50</v>
      </c>
      <c r="G111" s="310"/>
      <c r="H111" s="310"/>
      <c r="I111" s="310"/>
      <c r="J111" s="310"/>
      <c r="L111" s="310" t="s">
        <v>51</v>
      </c>
      <c r="M111" s="310"/>
      <c r="N111" s="310"/>
      <c r="O111" s="310"/>
      <c r="P111" s="310"/>
      <c r="Q111" s="57"/>
    </row>
    <row r="112" spans="1:18" ht="21.75" customHeight="1">
      <c r="A112" s="100"/>
      <c r="B112" s="100"/>
      <c r="C112" s="100"/>
      <c r="F112" s="237" t="s">
        <v>52</v>
      </c>
      <c r="H112" s="237" t="s">
        <v>52</v>
      </c>
      <c r="J112" s="237" t="s">
        <v>54</v>
      </c>
      <c r="L112" s="238" t="s">
        <v>52</v>
      </c>
      <c r="N112" s="237" t="s">
        <v>52</v>
      </c>
      <c r="P112" s="237" t="s">
        <v>54</v>
      </c>
      <c r="Q112" s="58"/>
    </row>
    <row r="113" spans="1:260" ht="21.75" customHeight="1">
      <c r="D113" s="60"/>
      <c r="E113" s="60"/>
      <c r="F113" s="239" t="s">
        <v>53</v>
      </c>
      <c r="G113" s="240"/>
      <c r="H113" s="237" t="s">
        <v>2</v>
      </c>
      <c r="I113" s="240"/>
      <c r="J113" s="237" t="s">
        <v>2</v>
      </c>
      <c r="K113" s="240"/>
      <c r="L113" s="241" t="s">
        <v>53</v>
      </c>
      <c r="M113" s="240"/>
      <c r="N113" s="237" t="s">
        <v>2</v>
      </c>
      <c r="O113" s="240"/>
      <c r="P113" s="237" t="s">
        <v>2</v>
      </c>
      <c r="Q113" s="58"/>
    </row>
    <row r="114" spans="1:260" ht="21.75" customHeight="1">
      <c r="D114" s="133" t="s">
        <v>3</v>
      </c>
      <c r="E114" s="60"/>
      <c r="F114" s="242" t="s">
        <v>4</v>
      </c>
      <c r="G114" s="240"/>
      <c r="H114" s="243" t="s">
        <v>4</v>
      </c>
      <c r="I114" s="240"/>
      <c r="J114" s="243" t="s">
        <v>4</v>
      </c>
      <c r="K114" s="240"/>
      <c r="L114" s="244" t="s">
        <v>4</v>
      </c>
      <c r="M114" s="240"/>
      <c r="N114" s="243" t="s">
        <v>4</v>
      </c>
      <c r="O114" s="240"/>
      <c r="P114" s="243" t="s">
        <v>4</v>
      </c>
      <c r="Q114" s="61"/>
    </row>
    <row r="115" spans="1:260" ht="8.1" customHeight="1">
      <c r="D115" s="60"/>
      <c r="E115" s="60"/>
      <c r="F115" s="245"/>
      <c r="G115" s="240"/>
      <c r="H115" s="237"/>
      <c r="I115" s="240"/>
      <c r="J115" s="237"/>
      <c r="K115" s="240"/>
      <c r="L115" s="246"/>
      <c r="M115" s="240"/>
      <c r="N115" s="237"/>
      <c r="O115" s="240"/>
      <c r="P115" s="237"/>
      <c r="Q115" s="58"/>
    </row>
    <row r="116" spans="1:260" ht="21.75" customHeight="1">
      <c r="A116" s="100" t="s">
        <v>88</v>
      </c>
      <c r="B116" s="100"/>
      <c r="C116" s="100"/>
      <c r="D116" s="100"/>
      <c r="E116" s="100"/>
      <c r="F116" s="282"/>
      <c r="G116" s="258"/>
      <c r="H116" s="258"/>
      <c r="I116" s="258"/>
      <c r="J116" s="258"/>
      <c r="K116" s="258"/>
      <c r="L116" s="283"/>
      <c r="M116" s="258"/>
      <c r="N116" s="258"/>
      <c r="O116" s="258"/>
      <c r="P116" s="258"/>
      <c r="Q116" s="102"/>
      <c r="R116" s="101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100"/>
      <c r="CO116" s="100"/>
      <c r="CP116" s="100"/>
      <c r="CQ116" s="100"/>
      <c r="CR116" s="100"/>
      <c r="CS116" s="100"/>
      <c r="CT116" s="100"/>
      <c r="CU116" s="100"/>
      <c r="CV116" s="100"/>
      <c r="CW116" s="100"/>
      <c r="CX116" s="100"/>
      <c r="CY116" s="100"/>
      <c r="CZ116" s="100"/>
      <c r="DA116" s="100"/>
      <c r="DB116" s="100"/>
      <c r="DC116" s="100"/>
      <c r="DD116" s="100"/>
      <c r="DE116" s="100"/>
      <c r="DF116" s="100"/>
      <c r="DG116" s="100"/>
      <c r="DH116" s="100"/>
      <c r="DI116" s="100"/>
      <c r="DJ116" s="100"/>
      <c r="DK116" s="100"/>
      <c r="DL116" s="100"/>
      <c r="DM116" s="100"/>
      <c r="DN116" s="100"/>
      <c r="DO116" s="100"/>
      <c r="DP116" s="100"/>
      <c r="DQ116" s="100"/>
      <c r="DR116" s="100"/>
      <c r="DS116" s="100"/>
      <c r="DT116" s="100"/>
      <c r="DU116" s="100"/>
      <c r="DV116" s="100"/>
      <c r="DW116" s="100"/>
      <c r="DX116" s="100"/>
      <c r="DY116" s="100"/>
      <c r="DZ116" s="100"/>
      <c r="EA116" s="100"/>
      <c r="EB116" s="100"/>
      <c r="EC116" s="100"/>
      <c r="ED116" s="100"/>
      <c r="EE116" s="100"/>
      <c r="EF116" s="100"/>
      <c r="EG116" s="100"/>
      <c r="EH116" s="100"/>
      <c r="EI116" s="100"/>
      <c r="EJ116" s="100"/>
      <c r="EK116" s="100"/>
      <c r="EL116" s="100"/>
      <c r="EM116" s="100"/>
      <c r="EN116" s="100"/>
      <c r="EO116" s="100"/>
      <c r="EP116" s="100"/>
      <c r="EQ116" s="100"/>
      <c r="ER116" s="100"/>
      <c r="ES116" s="100"/>
      <c r="ET116" s="100"/>
      <c r="EU116" s="100"/>
      <c r="EV116" s="100"/>
      <c r="EW116" s="100"/>
      <c r="EX116" s="100"/>
      <c r="EY116" s="100"/>
      <c r="EZ116" s="100"/>
      <c r="FA116" s="100"/>
      <c r="FB116" s="100"/>
      <c r="FC116" s="100"/>
      <c r="FD116" s="100"/>
      <c r="FE116" s="100"/>
      <c r="FF116" s="100"/>
      <c r="FG116" s="100"/>
      <c r="FH116" s="100"/>
      <c r="FI116" s="100"/>
      <c r="FJ116" s="100"/>
      <c r="FK116" s="100"/>
      <c r="FL116" s="100"/>
      <c r="FM116" s="100"/>
      <c r="FN116" s="100"/>
      <c r="FO116" s="100"/>
      <c r="FP116" s="100"/>
      <c r="FQ116" s="100"/>
      <c r="FR116" s="100"/>
      <c r="FS116" s="100"/>
      <c r="FT116" s="100"/>
      <c r="FU116" s="100"/>
      <c r="FV116" s="100"/>
      <c r="FW116" s="100"/>
      <c r="FX116" s="100"/>
      <c r="FY116" s="100"/>
      <c r="FZ116" s="100"/>
      <c r="GA116" s="100"/>
      <c r="GB116" s="100"/>
      <c r="GC116" s="100"/>
      <c r="GD116" s="100"/>
      <c r="GE116" s="100"/>
      <c r="GF116" s="100"/>
      <c r="GG116" s="100"/>
      <c r="GH116" s="100"/>
      <c r="GI116" s="100"/>
      <c r="GJ116" s="100"/>
      <c r="GK116" s="100"/>
      <c r="GL116" s="100"/>
      <c r="GM116" s="100"/>
      <c r="GN116" s="100"/>
      <c r="GO116" s="100"/>
      <c r="GP116" s="100"/>
      <c r="GQ116" s="100"/>
      <c r="GR116" s="100"/>
      <c r="GS116" s="100"/>
      <c r="GT116" s="100"/>
      <c r="GU116" s="100"/>
      <c r="GV116" s="100"/>
      <c r="GW116" s="100"/>
      <c r="GX116" s="100"/>
      <c r="GY116" s="100"/>
      <c r="GZ116" s="100"/>
      <c r="HA116" s="100"/>
      <c r="HB116" s="100"/>
      <c r="HC116" s="100"/>
      <c r="HD116" s="100"/>
      <c r="HE116" s="100"/>
      <c r="HF116" s="100"/>
      <c r="HG116" s="100"/>
      <c r="HH116" s="100"/>
      <c r="HI116" s="100"/>
      <c r="HJ116" s="100"/>
      <c r="HK116" s="100"/>
      <c r="HL116" s="100"/>
      <c r="HM116" s="100"/>
      <c r="HN116" s="100"/>
      <c r="HO116" s="100"/>
      <c r="HP116" s="100"/>
      <c r="HQ116" s="100"/>
      <c r="HR116" s="100"/>
      <c r="HS116" s="100"/>
      <c r="HT116" s="100"/>
      <c r="HU116" s="100"/>
      <c r="HV116" s="100"/>
      <c r="HW116" s="100"/>
      <c r="HX116" s="100"/>
      <c r="HY116" s="100"/>
      <c r="HZ116" s="100"/>
      <c r="IA116" s="100"/>
      <c r="IB116" s="100"/>
      <c r="IC116" s="100"/>
      <c r="ID116" s="100"/>
      <c r="IE116" s="100"/>
      <c r="IF116" s="100"/>
      <c r="IG116" s="100"/>
      <c r="IH116" s="100"/>
      <c r="II116" s="100"/>
      <c r="IJ116" s="100"/>
      <c r="IK116" s="100"/>
      <c r="IL116" s="100"/>
      <c r="IM116" s="100"/>
      <c r="IN116" s="100"/>
      <c r="IO116" s="100"/>
      <c r="IP116" s="100"/>
      <c r="IQ116" s="100"/>
      <c r="IR116" s="100"/>
      <c r="IS116" s="100"/>
      <c r="IT116" s="100"/>
      <c r="IU116" s="100"/>
      <c r="IV116" s="100"/>
      <c r="IW116" s="100"/>
      <c r="IX116" s="100"/>
      <c r="IY116" s="100"/>
      <c r="IZ116" s="100"/>
    </row>
    <row r="117" spans="1:260" ht="8.1" customHeight="1">
      <c r="C117" s="100"/>
      <c r="D117" s="92"/>
      <c r="E117" s="67"/>
      <c r="F117" s="264"/>
      <c r="G117" s="265"/>
      <c r="H117" s="266"/>
      <c r="I117" s="265"/>
      <c r="J117" s="266"/>
      <c r="K117" s="265"/>
      <c r="L117" s="267"/>
      <c r="M117" s="265"/>
      <c r="N117" s="266"/>
      <c r="O117" s="265"/>
      <c r="P117" s="266"/>
      <c r="Q117" s="68"/>
    </row>
    <row r="118" spans="1:260" ht="21.75" customHeight="1">
      <c r="A118" s="100" t="s">
        <v>32</v>
      </c>
      <c r="B118" s="100"/>
      <c r="C118" s="100"/>
      <c r="D118" s="92"/>
      <c r="E118" s="67"/>
      <c r="F118" s="264"/>
      <c r="G118" s="265"/>
      <c r="H118" s="266"/>
      <c r="I118" s="265"/>
      <c r="J118" s="266"/>
      <c r="K118" s="265"/>
      <c r="L118" s="267"/>
      <c r="M118" s="265"/>
      <c r="N118" s="266"/>
      <c r="O118" s="265"/>
      <c r="P118" s="266"/>
      <c r="Q118" s="68"/>
    </row>
    <row r="119" spans="1:260" ht="8.1" customHeight="1">
      <c r="C119" s="100"/>
      <c r="D119" s="92"/>
      <c r="E119" s="67"/>
      <c r="F119" s="264"/>
      <c r="G119" s="265"/>
      <c r="H119" s="266"/>
      <c r="I119" s="265"/>
      <c r="J119" s="266"/>
      <c r="K119" s="265"/>
      <c r="L119" s="267"/>
      <c r="M119" s="265"/>
      <c r="N119" s="266"/>
      <c r="O119" s="265"/>
      <c r="P119" s="266"/>
      <c r="Q119" s="68"/>
    </row>
    <row r="120" spans="1:260" ht="21.75" customHeight="1">
      <c r="A120" s="115" t="s">
        <v>33</v>
      </c>
      <c r="C120" s="100"/>
      <c r="D120" s="92"/>
      <c r="E120" s="67"/>
      <c r="F120" s="264"/>
      <c r="G120" s="265"/>
      <c r="I120" s="265"/>
      <c r="K120" s="265"/>
      <c r="L120" s="267"/>
      <c r="M120" s="265"/>
      <c r="O120" s="265"/>
    </row>
    <row r="121" spans="1:260" ht="21.75" customHeight="1">
      <c r="B121" s="115" t="s">
        <v>34</v>
      </c>
      <c r="D121" s="92"/>
      <c r="E121" s="67"/>
      <c r="F121" s="264"/>
      <c r="G121" s="265"/>
      <c r="H121" s="251"/>
      <c r="I121" s="265"/>
      <c r="J121" s="251"/>
      <c r="K121" s="265"/>
      <c r="L121" s="267"/>
      <c r="M121" s="265"/>
      <c r="N121" s="251"/>
      <c r="O121" s="265"/>
      <c r="P121" s="251"/>
      <c r="Q121" s="93"/>
    </row>
    <row r="122" spans="1:260" ht="21.75" customHeight="1">
      <c r="C122" s="115" t="s">
        <v>90</v>
      </c>
      <c r="D122" s="92"/>
      <c r="E122" s="67"/>
      <c r="F122" s="264"/>
      <c r="G122" s="265"/>
      <c r="K122" s="265"/>
      <c r="L122" s="267"/>
      <c r="M122" s="265"/>
      <c r="Q122" s="115"/>
    </row>
    <row r="123" spans="1:260" ht="21.75" customHeight="1" thickBot="1">
      <c r="C123" s="115" t="s">
        <v>35</v>
      </c>
      <c r="D123" s="92"/>
      <c r="E123" s="67"/>
      <c r="F123" s="256">
        <v>20999400</v>
      </c>
      <c r="G123" s="265"/>
      <c r="H123" s="257">
        <v>20999400</v>
      </c>
      <c r="I123" s="265"/>
      <c r="J123" s="257">
        <v>20999400</v>
      </c>
      <c r="K123" s="265"/>
      <c r="L123" s="256">
        <v>20999400</v>
      </c>
      <c r="M123" s="265"/>
      <c r="N123" s="257">
        <v>20999400</v>
      </c>
      <c r="O123" s="265"/>
      <c r="P123" s="257">
        <v>20999400</v>
      </c>
      <c r="Q123" s="65"/>
      <c r="S123" s="116"/>
      <c r="T123" s="116"/>
    </row>
    <row r="124" spans="1:260" ht="8.1" customHeight="1" thickTop="1">
      <c r="D124" s="92"/>
      <c r="E124" s="67"/>
      <c r="F124" s="254"/>
      <c r="G124" s="265"/>
      <c r="I124" s="265"/>
      <c r="K124" s="265"/>
      <c r="L124" s="254"/>
      <c r="M124" s="265"/>
      <c r="O124" s="265"/>
    </row>
    <row r="125" spans="1:260" ht="21.75" customHeight="1">
      <c r="B125" s="115" t="s">
        <v>36</v>
      </c>
      <c r="D125" s="92"/>
      <c r="E125" s="67"/>
      <c r="F125" s="250"/>
      <c r="G125" s="265"/>
      <c r="H125" s="251"/>
      <c r="I125" s="265"/>
      <c r="J125" s="251"/>
      <c r="K125" s="265"/>
      <c r="L125" s="250"/>
      <c r="M125" s="265"/>
      <c r="N125" s="251"/>
      <c r="O125" s="265"/>
      <c r="P125" s="251"/>
      <c r="Q125" s="93"/>
    </row>
    <row r="126" spans="1:260" ht="21.75" customHeight="1">
      <c r="C126" s="115" t="s">
        <v>90</v>
      </c>
      <c r="D126" s="92"/>
      <c r="E126" s="67"/>
      <c r="F126" s="254"/>
      <c r="G126" s="265"/>
      <c r="K126" s="265"/>
      <c r="L126" s="254"/>
      <c r="M126" s="265"/>
      <c r="Q126" s="115"/>
      <c r="R126" s="63"/>
      <c r="S126" s="116"/>
    </row>
    <row r="127" spans="1:260" ht="21.75" customHeight="1">
      <c r="C127" s="115" t="s">
        <v>37</v>
      </c>
      <c r="D127" s="92">
        <v>23</v>
      </c>
      <c r="E127" s="67"/>
      <c r="F127" s="250">
        <v>20999400</v>
      </c>
      <c r="G127" s="265"/>
      <c r="H127" s="251">
        <v>20999400</v>
      </c>
      <c r="J127" s="251">
        <v>20999400</v>
      </c>
      <c r="K127" s="265"/>
      <c r="L127" s="250">
        <v>20999400</v>
      </c>
      <c r="M127" s="265"/>
      <c r="N127" s="251">
        <v>20999400</v>
      </c>
      <c r="P127" s="251">
        <v>20999400</v>
      </c>
      <c r="Q127" s="93"/>
      <c r="S127" s="116"/>
      <c r="T127" s="116"/>
    </row>
    <row r="128" spans="1:260" ht="21.75" customHeight="1">
      <c r="A128" s="115" t="s">
        <v>129</v>
      </c>
      <c r="D128" s="92">
        <v>23</v>
      </c>
      <c r="E128" s="67"/>
      <c r="F128" s="250">
        <v>135878855</v>
      </c>
      <c r="G128" s="265"/>
      <c r="H128" s="251">
        <v>135878855</v>
      </c>
      <c r="J128" s="251">
        <v>135878855</v>
      </c>
      <c r="K128" s="265"/>
      <c r="L128" s="250">
        <v>135878855</v>
      </c>
      <c r="M128" s="265"/>
      <c r="N128" s="251">
        <v>135878855</v>
      </c>
      <c r="P128" s="251">
        <v>135878855</v>
      </c>
      <c r="Q128" s="93"/>
      <c r="S128" s="116"/>
      <c r="T128" s="116"/>
    </row>
    <row r="129" spans="1:260" ht="21.75" customHeight="1">
      <c r="A129" s="115" t="s">
        <v>38</v>
      </c>
      <c r="D129" s="92"/>
      <c r="E129" s="67"/>
      <c r="F129" s="250"/>
      <c r="G129" s="265"/>
      <c r="H129" s="251"/>
      <c r="I129" s="265"/>
      <c r="J129" s="251"/>
      <c r="K129" s="265"/>
      <c r="L129" s="250"/>
      <c r="M129" s="265"/>
      <c r="N129" s="251"/>
      <c r="O129" s="265"/>
      <c r="P129" s="251"/>
      <c r="Q129" s="93"/>
    </row>
    <row r="130" spans="1:260" ht="21.75" customHeight="1">
      <c r="B130" s="115" t="s">
        <v>39</v>
      </c>
      <c r="D130" s="92">
        <v>24</v>
      </c>
      <c r="E130" s="67"/>
      <c r="F130" s="250">
        <v>400000</v>
      </c>
      <c r="G130" s="265"/>
      <c r="H130" s="251">
        <v>400000</v>
      </c>
      <c r="I130" s="265"/>
      <c r="J130" s="251">
        <v>400000</v>
      </c>
      <c r="K130" s="265"/>
      <c r="L130" s="250">
        <v>400000</v>
      </c>
      <c r="M130" s="265"/>
      <c r="N130" s="251">
        <v>400000</v>
      </c>
      <c r="O130" s="265"/>
      <c r="P130" s="251">
        <v>400000</v>
      </c>
      <c r="Q130" s="93"/>
      <c r="R130" s="63"/>
      <c r="S130" s="116"/>
      <c r="T130" s="116"/>
    </row>
    <row r="131" spans="1:260" ht="21.75" customHeight="1">
      <c r="B131" s="115" t="s">
        <v>40</v>
      </c>
      <c r="D131" s="92"/>
      <c r="E131" s="67"/>
      <c r="F131" s="252">
        <v>455732344</v>
      </c>
      <c r="G131" s="265"/>
      <c r="H131" s="253">
        <v>356945556</v>
      </c>
      <c r="I131" s="265"/>
      <c r="J131" s="253">
        <v>266381427</v>
      </c>
      <c r="K131" s="265"/>
      <c r="L131" s="252">
        <v>443278079</v>
      </c>
      <c r="M131" s="265"/>
      <c r="N131" s="253">
        <v>347013418</v>
      </c>
      <c r="O131" s="265"/>
      <c r="P131" s="253">
        <v>265027310</v>
      </c>
      <c r="Q131" s="93"/>
      <c r="R131" s="63"/>
      <c r="S131" s="116"/>
      <c r="T131" s="116"/>
    </row>
    <row r="132" spans="1:260" ht="8.1" customHeight="1">
      <c r="D132" s="92"/>
      <c r="E132" s="67"/>
      <c r="F132" s="254"/>
      <c r="G132" s="265"/>
      <c r="I132" s="265"/>
      <c r="K132" s="265"/>
      <c r="L132" s="254"/>
      <c r="M132" s="265"/>
      <c r="O132" s="265"/>
    </row>
    <row r="133" spans="1:260" s="74" customFormat="1" ht="21.6" customHeight="1">
      <c r="A133" s="100" t="s">
        <v>85</v>
      </c>
      <c r="B133" s="100"/>
      <c r="C133" s="115"/>
      <c r="D133" s="92"/>
      <c r="E133" s="67"/>
      <c r="F133" s="284">
        <f>SUM(F127:F131)</f>
        <v>613010599</v>
      </c>
      <c r="G133" s="285"/>
      <c r="H133" s="286">
        <f>SUM(H127:H131)</f>
        <v>514223811</v>
      </c>
      <c r="I133" s="285"/>
      <c r="J133" s="286">
        <f>SUM(J127:J131)</f>
        <v>423659682</v>
      </c>
      <c r="K133" s="285"/>
      <c r="L133" s="284">
        <f>SUM(L127:L131)</f>
        <v>600556334</v>
      </c>
      <c r="M133" s="285"/>
      <c r="N133" s="286">
        <f>SUM(N127:N131)</f>
        <v>504291673</v>
      </c>
      <c r="O133" s="285"/>
      <c r="P133" s="286">
        <f>SUM(P127:P131)</f>
        <v>422305565</v>
      </c>
      <c r="Q133" s="65"/>
      <c r="R133" s="63"/>
      <c r="S133" s="116"/>
      <c r="T133" s="115"/>
      <c r="U133" s="115"/>
      <c r="V133" s="115"/>
      <c r="W133" s="115"/>
      <c r="X133" s="115"/>
      <c r="Y133" s="115"/>
      <c r="Z133" s="115"/>
      <c r="AA133" s="115"/>
      <c r="AB133" s="115"/>
      <c r="AC133" s="115"/>
      <c r="AD133" s="115"/>
      <c r="AE133" s="115"/>
      <c r="AF133" s="115"/>
      <c r="AG133" s="115"/>
      <c r="AH133" s="115"/>
      <c r="AI133" s="115"/>
      <c r="AJ133" s="115"/>
      <c r="AK133" s="115"/>
      <c r="AL133" s="115"/>
      <c r="AM133" s="115"/>
      <c r="AN133" s="115"/>
      <c r="AO133" s="115"/>
      <c r="AP133" s="115"/>
      <c r="AQ133" s="115"/>
      <c r="AR133" s="115"/>
      <c r="AS133" s="115"/>
      <c r="AT133" s="115"/>
      <c r="AU133" s="115"/>
      <c r="AV133" s="115"/>
      <c r="AW133" s="115"/>
      <c r="AX133" s="115"/>
      <c r="AY133" s="115"/>
      <c r="AZ133" s="115"/>
      <c r="BA133" s="115"/>
      <c r="BB133" s="115"/>
      <c r="BC133" s="115"/>
      <c r="BD133" s="115"/>
      <c r="BE133" s="115"/>
      <c r="BF133" s="115"/>
      <c r="BG133" s="115"/>
      <c r="BH133" s="115"/>
      <c r="BI133" s="115"/>
      <c r="BJ133" s="115"/>
      <c r="BK133" s="115"/>
      <c r="BL133" s="115"/>
      <c r="BM133" s="115"/>
      <c r="BN133" s="115"/>
      <c r="BO133" s="115"/>
      <c r="BP133" s="115"/>
      <c r="BQ133" s="115"/>
      <c r="BR133" s="115"/>
      <c r="BS133" s="115"/>
      <c r="BT133" s="115"/>
      <c r="BU133" s="115"/>
      <c r="BV133" s="115"/>
      <c r="BW133" s="115"/>
      <c r="BX133" s="115"/>
      <c r="BY133" s="115"/>
      <c r="BZ133" s="115"/>
      <c r="CA133" s="115"/>
      <c r="CB133" s="115"/>
      <c r="CC133" s="115"/>
      <c r="CD133" s="115"/>
      <c r="CE133" s="115"/>
      <c r="CF133" s="115"/>
      <c r="CG133" s="115"/>
      <c r="CH133" s="115"/>
      <c r="CI133" s="115"/>
      <c r="CJ133" s="115"/>
      <c r="CK133" s="115"/>
      <c r="CL133" s="115"/>
      <c r="CM133" s="115"/>
      <c r="CN133" s="115"/>
      <c r="CO133" s="115"/>
      <c r="CP133" s="115"/>
      <c r="CQ133" s="115"/>
      <c r="CR133" s="115"/>
      <c r="CS133" s="115"/>
      <c r="CT133" s="115"/>
      <c r="CU133" s="115"/>
      <c r="CV133" s="115"/>
      <c r="CW133" s="115"/>
      <c r="CX133" s="115"/>
      <c r="CY133" s="115"/>
      <c r="CZ133" s="115"/>
      <c r="DA133" s="115"/>
      <c r="DB133" s="115"/>
      <c r="DC133" s="115"/>
      <c r="DD133" s="115"/>
      <c r="DE133" s="115"/>
      <c r="DF133" s="115"/>
      <c r="DG133" s="115"/>
      <c r="DH133" s="115"/>
      <c r="DI133" s="115"/>
      <c r="DJ133" s="115"/>
      <c r="DK133" s="115"/>
      <c r="DL133" s="115"/>
      <c r="DM133" s="115"/>
      <c r="DN133" s="115"/>
      <c r="DO133" s="115"/>
      <c r="DP133" s="115"/>
      <c r="DQ133" s="115"/>
      <c r="DR133" s="115"/>
      <c r="DS133" s="115"/>
      <c r="DT133" s="115"/>
      <c r="DU133" s="115"/>
      <c r="DV133" s="115"/>
      <c r="DW133" s="115"/>
      <c r="DX133" s="115"/>
      <c r="DY133" s="115"/>
      <c r="DZ133" s="115"/>
      <c r="EA133" s="115"/>
      <c r="EB133" s="115"/>
      <c r="EC133" s="115"/>
      <c r="ED133" s="115"/>
      <c r="EE133" s="115"/>
      <c r="EF133" s="115"/>
      <c r="EG133" s="115"/>
      <c r="EH133" s="115"/>
      <c r="EI133" s="115"/>
      <c r="EJ133" s="115"/>
      <c r="EK133" s="115"/>
      <c r="EL133" s="115"/>
      <c r="EM133" s="115"/>
      <c r="EN133" s="115"/>
      <c r="EO133" s="115"/>
      <c r="EP133" s="115"/>
      <c r="EQ133" s="115"/>
      <c r="ER133" s="115"/>
      <c r="ES133" s="115"/>
      <c r="ET133" s="115"/>
      <c r="EU133" s="115"/>
      <c r="EV133" s="115"/>
      <c r="EW133" s="115"/>
      <c r="EX133" s="115"/>
      <c r="EY133" s="115"/>
      <c r="EZ133" s="115"/>
      <c r="FA133" s="115"/>
      <c r="FB133" s="115"/>
      <c r="FC133" s="115"/>
      <c r="FD133" s="115"/>
      <c r="FE133" s="115"/>
      <c r="FF133" s="115"/>
      <c r="FG133" s="115"/>
      <c r="FH133" s="115"/>
      <c r="FI133" s="115"/>
      <c r="FJ133" s="115"/>
      <c r="FK133" s="115"/>
      <c r="FL133" s="115"/>
      <c r="FM133" s="115"/>
      <c r="FN133" s="115"/>
      <c r="FO133" s="115"/>
      <c r="FP133" s="115"/>
      <c r="FQ133" s="115"/>
      <c r="FR133" s="115"/>
      <c r="FS133" s="115"/>
      <c r="FT133" s="115"/>
      <c r="FU133" s="115"/>
      <c r="FV133" s="115"/>
      <c r="FW133" s="115"/>
      <c r="FX133" s="115"/>
      <c r="FY133" s="115"/>
      <c r="FZ133" s="115"/>
      <c r="GA133" s="115"/>
      <c r="GB133" s="115"/>
      <c r="GC133" s="115"/>
      <c r="GD133" s="115"/>
      <c r="GE133" s="115"/>
      <c r="GF133" s="115"/>
      <c r="GG133" s="115"/>
      <c r="GH133" s="115"/>
      <c r="GI133" s="115"/>
      <c r="GJ133" s="115"/>
      <c r="GK133" s="115"/>
      <c r="GL133" s="115"/>
      <c r="GM133" s="115"/>
      <c r="GN133" s="115"/>
      <c r="GO133" s="115"/>
      <c r="GP133" s="115"/>
      <c r="GQ133" s="115"/>
      <c r="GR133" s="115"/>
      <c r="GS133" s="115"/>
      <c r="GT133" s="115"/>
      <c r="GU133" s="115"/>
      <c r="GV133" s="115"/>
      <c r="GW133" s="115"/>
      <c r="GX133" s="115"/>
      <c r="GY133" s="115"/>
      <c r="GZ133" s="115"/>
      <c r="HA133" s="115"/>
      <c r="HB133" s="115"/>
      <c r="HC133" s="115"/>
      <c r="HD133" s="115"/>
      <c r="HE133" s="115"/>
      <c r="HF133" s="115"/>
      <c r="HG133" s="115"/>
      <c r="HH133" s="115"/>
      <c r="HI133" s="115"/>
      <c r="HJ133" s="115"/>
      <c r="HK133" s="115"/>
      <c r="HL133" s="115"/>
      <c r="HM133" s="115"/>
      <c r="HN133" s="115"/>
      <c r="HO133" s="115"/>
      <c r="HP133" s="115"/>
      <c r="HQ133" s="115"/>
      <c r="HR133" s="115"/>
      <c r="HS133" s="115"/>
      <c r="HT133" s="115"/>
      <c r="HU133" s="115"/>
      <c r="HV133" s="115"/>
      <c r="HW133" s="115"/>
      <c r="HX133" s="115"/>
      <c r="HY133" s="115"/>
      <c r="HZ133" s="115"/>
      <c r="IA133" s="115"/>
      <c r="IB133" s="115"/>
      <c r="IC133" s="115"/>
      <c r="ID133" s="115"/>
      <c r="IE133" s="115"/>
      <c r="IF133" s="115"/>
      <c r="IG133" s="115"/>
      <c r="IH133" s="115"/>
      <c r="II133" s="115"/>
      <c r="IJ133" s="115"/>
      <c r="IK133" s="115"/>
      <c r="IL133" s="115"/>
      <c r="IM133" s="115"/>
      <c r="IN133" s="115"/>
      <c r="IO133" s="115"/>
      <c r="IP133" s="115"/>
      <c r="IQ133" s="115"/>
      <c r="IR133" s="115"/>
      <c r="IS133" s="115"/>
      <c r="IT133" s="115"/>
      <c r="IU133" s="115"/>
      <c r="IV133" s="115"/>
      <c r="IW133" s="115"/>
      <c r="IX133" s="115"/>
      <c r="IY133" s="115"/>
      <c r="IZ133" s="115"/>
    </row>
    <row r="134" spans="1:260" s="74" customFormat="1" ht="22.15" customHeight="1">
      <c r="A134" s="115" t="s">
        <v>86</v>
      </c>
      <c r="B134" s="100"/>
      <c r="C134" s="115"/>
      <c r="D134" s="92"/>
      <c r="E134" s="67"/>
      <c r="F134" s="252">
        <v>5271</v>
      </c>
      <c r="G134" s="265"/>
      <c r="H134" s="253">
        <v>5197</v>
      </c>
      <c r="I134" s="265"/>
      <c r="J134" s="253">
        <v>5025</v>
      </c>
      <c r="K134" s="265"/>
      <c r="L134" s="252">
        <v>0</v>
      </c>
      <c r="M134" s="265"/>
      <c r="N134" s="253">
        <v>0</v>
      </c>
      <c r="O134" s="265"/>
      <c r="P134" s="253">
        <v>0</v>
      </c>
      <c r="Q134" s="71"/>
      <c r="R134" s="117"/>
      <c r="S134" s="115"/>
      <c r="T134" s="115"/>
      <c r="U134" s="115"/>
      <c r="V134" s="115"/>
      <c r="W134" s="115"/>
      <c r="X134" s="115"/>
      <c r="Y134" s="115"/>
      <c r="Z134" s="115"/>
      <c r="AA134" s="115"/>
      <c r="AB134" s="115"/>
      <c r="AC134" s="115"/>
      <c r="AD134" s="115"/>
      <c r="AE134" s="115"/>
      <c r="AF134" s="115"/>
      <c r="AG134" s="115"/>
      <c r="AH134" s="115"/>
      <c r="AI134" s="115"/>
      <c r="AJ134" s="115"/>
      <c r="AK134" s="115"/>
      <c r="AL134" s="115"/>
      <c r="AM134" s="115"/>
      <c r="AN134" s="115"/>
      <c r="AO134" s="115"/>
      <c r="AP134" s="115"/>
      <c r="AQ134" s="115"/>
      <c r="AR134" s="115"/>
      <c r="AS134" s="115"/>
      <c r="AT134" s="115"/>
      <c r="AU134" s="115"/>
      <c r="AV134" s="115"/>
      <c r="AW134" s="115"/>
      <c r="AX134" s="115"/>
      <c r="AY134" s="115"/>
      <c r="AZ134" s="115"/>
      <c r="BA134" s="115"/>
      <c r="BB134" s="115"/>
      <c r="BC134" s="115"/>
      <c r="BD134" s="115"/>
      <c r="BE134" s="115"/>
      <c r="BF134" s="115"/>
      <c r="BG134" s="115"/>
      <c r="BH134" s="115"/>
      <c r="BI134" s="115"/>
      <c r="BJ134" s="115"/>
      <c r="BK134" s="115"/>
      <c r="BL134" s="115"/>
      <c r="BM134" s="115"/>
      <c r="BN134" s="115"/>
      <c r="BO134" s="115"/>
      <c r="BP134" s="115"/>
      <c r="BQ134" s="115"/>
      <c r="BR134" s="115"/>
      <c r="BS134" s="115"/>
      <c r="BT134" s="115"/>
      <c r="BU134" s="115"/>
      <c r="BV134" s="115"/>
      <c r="BW134" s="115"/>
      <c r="BX134" s="115"/>
      <c r="BY134" s="115"/>
      <c r="BZ134" s="115"/>
      <c r="CA134" s="115"/>
      <c r="CB134" s="115"/>
      <c r="CC134" s="115"/>
      <c r="CD134" s="115"/>
      <c r="CE134" s="115"/>
      <c r="CF134" s="115"/>
      <c r="CG134" s="115"/>
      <c r="CH134" s="115"/>
      <c r="CI134" s="115"/>
      <c r="CJ134" s="115"/>
      <c r="CK134" s="115"/>
      <c r="CL134" s="115"/>
      <c r="CM134" s="115"/>
      <c r="CN134" s="115"/>
      <c r="CO134" s="115"/>
      <c r="CP134" s="115"/>
      <c r="CQ134" s="115"/>
      <c r="CR134" s="115"/>
      <c r="CS134" s="115"/>
      <c r="CT134" s="115"/>
      <c r="CU134" s="115"/>
      <c r="CV134" s="115"/>
      <c r="CW134" s="115"/>
      <c r="CX134" s="115"/>
      <c r="CY134" s="115"/>
      <c r="CZ134" s="115"/>
      <c r="DA134" s="115"/>
      <c r="DB134" s="115"/>
      <c r="DC134" s="115"/>
      <c r="DD134" s="115"/>
      <c r="DE134" s="115"/>
      <c r="DF134" s="115"/>
      <c r="DG134" s="115"/>
      <c r="DH134" s="115"/>
      <c r="DI134" s="115"/>
      <c r="DJ134" s="115"/>
      <c r="DK134" s="115"/>
      <c r="DL134" s="115"/>
      <c r="DM134" s="115"/>
      <c r="DN134" s="115"/>
      <c r="DO134" s="115"/>
      <c r="DP134" s="115"/>
      <c r="DQ134" s="115"/>
      <c r="DR134" s="115"/>
      <c r="DS134" s="115"/>
      <c r="DT134" s="115"/>
      <c r="DU134" s="115"/>
      <c r="DV134" s="115"/>
      <c r="DW134" s="115"/>
      <c r="DX134" s="115"/>
      <c r="DY134" s="115"/>
      <c r="DZ134" s="115"/>
      <c r="EA134" s="115"/>
      <c r="EB134" s="115"/>
      <c r="EC134" s="115"/>
      <c r="ED134" s="115"/>
      <c r="EE134" s="115"/>
      <c r="EF134" s="115"/>
      <c r="EG134" s="115"/>
      <c r="EH134" s="115"/>
      <c r="EI134" s="115"/>
      <c r="EJ134" s="115"/>
      <c r="EK134" s="115"/>
      <c r="EL134" s="115"/>
      <c r="EM134" s="115"/>
      <c r="EN134" s="115"/>
      <c r="EO134" s="115"/>
      <c r="EP134" s="115"/>
      <c r="EQ134" s="115"/>
      <c r="ER134" s="115"/>
      <c r="ES134" s="115"/>
      <c r="ET134" s="115"/>
      <c r="EU134" s="115"/>
      <c r="EV134" s="115"/>
      <c r="EW134" s="115"/>
      <c r="EX134" s="115"/>
      <c r="EY134" s="115"/>
      <c r="EZ134" s="115"/>
      <c r="FA134" s="115"/>
      <c r="FB134" s="115"/>
      <c r="FC134" s="115"/>
      <c r="FD134" s="115"/>
      <c r="FE134" s="115"/>
      <c r="FF134" s="115"/>
      <c r="FG134" s="115"/>
      <c r="FH134" s="115"/>
      <c r="FI134" s="115"/>
      <c r="FJ134" s="115"/>
      <c r="FK134" s="115"/>
      <c r="FL134" s="115"/>
      <c r="FM134" s="115"/>
      <c r="FN134" s="115"/>
      <c r="FO134" s="115"/>
      <c r="FP134" s="115"/>
      <c r="FQ134" s="115"/>
      <c r="FR134" s="115"/>
      <c r="FS134" s="115"/>
      <c r="FT134" s="115"/>
      <c r="FU134" s="115"/>
      <c r="FV134" s="115"/>
      <c r="FW134" s="115"/>
      <c r="FX134" s="115"/>
      <c r="FY134" s="115"/>
      <c r="FZ134" s="115"/>
      <c r="GA134" s="115"/>
      <c r="GB134" s="115"/>
      <c r="GC134" s="115"/>
      <c r="GD134" s="115"/>
      <c r="GE134" s="115"/>
      <c r="GF134" s="115"/>
      <c r="GG134" s="115"/>
      <c r="GH134" s="115"/>
      <c r="GI134" s="115"/>
      <c r="GJ134" s="115"/>
      <c r="GK134" s="115"/>
      <c r="GL134" s="115"/>
      <c r="GM134" s="115"/>
      <c r="GN134" s="115"/>
      <c r="GO134" s="115"/>
      <c r="GP134" s="115"/>
      <c r="GQ134" s="115"/>
      <c r="GR134" s="115"/>
      <c r="GS134" s="115"/>
      <c r="GT134" s="115"/>
      <c r="GU134" s="115"/>
      <c r="GV134" s="115"/>
      <c r="GW134" s="115"/>
      <c r="GX134" s="115"/>
      <c r="GY134" s="115"/>
      <c r="GZ134" s="115"/>
      <c r="HA134" s="115"/>
      <c r="HB134" s="115"/>
      <c r="HC134" s="115"/>
      <c r="HD134" s="115"/>
      <c r="HE134" s="115"/>
      <c r="HF134" s="115"/>
      <c r="HG134" s="115"/>
      <c r="HH134" s="115"/>
      <c r="HI134" s="115"/>
      <c r="HJ134" s="115"/>
      <c r="HK134" s="115"/>
      <c r="HL134" s="115"/>
      <c r="HM134" s="115"/>
      <c r="HN134" s="115"/>
      <c r="HO134" s="115"/>
      <c r="HP134" s="115"/>
      <c r="HQ134" s="115"/>
      <c r="HR134" s="115"/>
      <c r="HS134" s="115"/>
      <c r="HT134" s="115"/>
      <c r="HU134" s="115"/>
      <c r="HV134" s="115"/>
      <c r="HW134" s="115"/>
      <c r="HX134" s="115"/>
      <c r="HY134" s="115"/>
      <c r="HZ134" s="115"/>
      <c r="IA134" s="115"/>
      <c r="IB134" s="115"/>
      <c r="IC134" s="115"/>
      <c r="ID134" s="115"/>
      <c r="IE134" s="115"/>
      <c r="IF134" s="115"/>
      <c r="IG134" s="115"/>
      <c r="IH134" s="115"/>
      <c r="II134" s="115"/>
      <c r="IJ134" s="115"/>
      <c r="IK134" s="115"/>
      <c r="IL134" s="115"/>
      <c r="IM134" s="115"/>
      <c r="IN134" s="115"/>
      <c r="IO134" s="115"/>
      <c r="IP134" s="115"/>
      <c r="IQ134" s="115"/>
      <c r="IR134" s="115"/>
      <c r="IS134" s="115"/>
      <c r="IT134" s="115"/>
      <c r="IU134" s="115"/>
      <c r="IV134" s="115"/>
      <c r="IW134" s="115"/>
      <c r="IX134" s="115"/>
      <c r="IY134" s="115"/>
      <c r="IZ134" s="115"/>
    </row>
    <row r="135" spans="1:260" s="74" customFormat="1" ht="8.1" customHeight="1">
      <c r="A135" s="100"/>
      <c r="B135" s="100"/>
      <c r="C135" s="115"/>
      <c r="D135" s="92"/>
      <c r="E135" s="67"/>
      <c r="F135" s="287"/>
      <c r="G135" s="265"/>
      <c r="H135" s="288"/>
      <c r="I135" s="265"/>
      <c r="J135" s="288"/>
      <c r="K135" s="265"/>
      <c r="L135" s="287"/>
      <c r="M135" s="265"/>
      <c r="N135" s="288"/>
      <c r="O135" s="265"/>
      <c r="P135" s="288"/>
      <c r="Q135" s="71"/>
      <c r="R135" s="117"/>
      <c r="S135" s="115"/>
      <c r="T135" s="115"/>
      <c r="U135" s="115"/>
      <c r="V135" s="115"/>
      <c r="W135" s="115"/>
      <c r="X135" s="115"/>
      <c r="Y135" s="115"/>
      <c r="Z135" s="115"/>
      <c r="AA135" s="115"/>
      <c r="AB135" s="115"/>
      <c r="AC135" s="115"/>
      <c r="AD135" s="115"/>
      <c r="AE135" s="115"/>
      <c r="AF135" s="115"/>
      <c r="AG135" s="115"/>
      <c r="AH135" s="115"/>
      <c r="AI135" s="115"/>
      <c r="AJ135" s="115"/>
      <c r="AK135" s="115"/>
      <c r="AL135" s="115"/>
      <c r="AM135" s="115"/>
      <c r="AN135" s="115"/>
      <c r="AO135" s="115"/>
      <c r="AP135" s="115"/>
      <c r="AQ135" s="115"/>
      <c r="AR135" s="115"/>
      <c r="AS135" s="115"/>
      <c r="AT135" s="115"/>
      <c r="AU135" s="115"/>
      <c r="AV135" s="115"/>
      <c r="AW135" s="115"/>
      <c r="AX135" s="115"/>
      <c r="AY135" s="115"/>
      <c r="AZ135" s="115"/>
      <c r="BA135" s="115"/>
      <c r="BB135" s="115"/>
      <c r="BC135" s="115"/>
      <c r="BD135" s="115"/>
      <c r="BE135" s="115"/>
      <c r="BF135" s="115"/>
      <c r="BG135" s="115"/>
      <c r="BH135" s="115"/>
      <c r="BI135" s="115"/>
      <c r="BJ135" s="115"/>
      <c r="BK135" s="115"/>
      <c r="BL135" s="115"/>
      <c r="BM135" s="115"/>
      <c r="BN135" s="115"/>
      <c r="BO135" s="115"/>
      <c r="BP135" s="115"/>
      <c r="BQ135" s="115"/>
      <c r="BR135" s="115"/>
      <c r="BS135" s="115"/>
      <c r="BT135" s="115"/>
      <c r="BU135" s="115"/>
      <c r="BV135" s="115"/>
      <c r="BW135" s="115"/>
      <c r="BX135" s="115"/>
      <c r="BY135" s="115"/>
      <c r="BZ135" s="115"/>
      <c r="CA135" s="115"/>
      <c r="CB135" s="115"/>
      <c r="CC135" s="115"/>
      <c r="CD135" s="115"/>
      <c r="CE135" s="115"/>
      <c r="CF135" s="115"/>
      <c r="CG135" s="115"/>
      <c r="CH135" s="115"/>
      <c r="CI135" s="115"/>
      <c r="CJ135" s="115"/>
      <c r="CK135" s="115"/>
      <c r="CL135" s="115"/>
      <c r="CM135" s="115"/>
      <c r="CN135" s="115"/>
      <c r="CO135" s="115"/>
      <c r="CP135" s="115"/>
      <c r="CQ135" s="115"/>
      <c r="CR135" s="115"/>
      <c r="CS135" s="115"/>
      <c r="CT135" s="115"/>
      <c r="CU135" s="115"/>
      <c r="CV135" s="115"/>
      <c r="CW135" s="115"/>
      <c r="CX135" s="115"/>
      <c r="CY135" s="115"/>
      <c r="CZ135" s="115"/>
      <c r="DA135" s="115"/>
      <c r="DB135" s="115"/>
      <c r="DC135" s="115"/>
      <c r="DD135" s="115"/>
      <c r="DE135" s="115"/>
      <c r="DF135" s="115"/>
      <c r="DG135" s="115"/>
      <c r="DH135" s="115"/>
      <c r="DI135" s="115"/>
      <c r="DJ135" s="115"/>
      <c r="DK135" s="115"/>
      <c r="DL135" s="115"/>
      <c r="DM135" s="115"/>
      <c r="DN135" s="115"/>
      <c r="DO135" s="115"/>
      <c r="DP135" s="115"/>
      <c r="DQ135" s="115"/>
      <c r="DR135" s="115"/>
      <c r="DS135" s="115"/>
      <c r="DT135" s="115"/>
      <c r="DU135" s="115"/>
      <c r="DV135" s="115"/>
      <c r="DW135" s="115"/>
      <c r="DX135" s="115"/>
      <c r="DY135" s="115"/>
      <c r="DZ135" s="115"/>
      <c r="EA135" s="115"/>
      <c r="EB135" s="115"/>
      <c r="EC135" s="115"/>
      <c r="ED135" s="115"/>
      <c r="EE135" s="115"/>
      <c r="EF135" s="115"/>
      <c r="EG135" s="115"/>
      <c r="EH135" s="115"/>
      <c r="EI135" s="115"/>
      <c r="EJ135" s="115"/>
      <c r="EK135" s="115"/>
      <c r="EL135" s="115"/>
      <c r="EM135" s="115"/>
      <c r="EN135" s="115"/>
      <c r="EO135" s="115"/>
      <c r="EP135" s="115"/>
      <c r="EQ135" s="115"/>
      <c r="ER135" s="115"/>
      <c r="ES135" s="115"/>
      <c r="ET135" s="115"/>
      <c r="EU135" s="115"/>
      <c r="EV135" s="115"/>
      <c r="EW135" s="115"/>
      <c r="EX135" s="115"/>
      <c r="EY135" s="115"/>
      <c r="EZ135" s="115"/>
      <c r="FA135" s="115"/>
      <c r="FB135" s="115"/>
      <c r="FC135" s="115"/>
      <c r="FD135" s="115"/>
      <c r="FE135" s="115"/>
      <c r="FF135" s="115"/>
      <c r="FG135" s="115"/>
      <c r="FH135" s="115"/>
      <c r="FI135" s="115"/>
      <c r="FJ135" s="115"/>
      <c r="FK135" s="115"/>
      <c r="FL135" s="115"/>
      <c r="FM135" s="115"/>
      <c r="FN135" s="115"/>
      <c r="FO135" s="115"/>
      <c r="FP135" s="115"/>
      <c r="FQ135" s="115"/>
      <c r="FR135" s="115"/>
      <c r="FS135" s="115"/>
      <c r="FT135" s="115"/>
      <c r="FU135" s="115"/>
      <c r="FV135" s="115"/>
      <c r="FW135" s="115"/>
      <c r="FX135" s="115"/>
      <c r="FY135" s="115"/>
      <c r="FZ135" s="115"/>
      <c r="GA135" s="115"/>
      <c r="GB135" s="115"/>
      <c r="GC135" s="115"/>
      <c r="GD135" s="115"/>
      <c r="GE135" s="115"/>
      <c r="GF135" s="115"/>
      <c r="GG135" s="115"/>
      <c r="GH135" s="115"/>
      <c r="GI135" s="115"/>
      <c r="GJ135" s="115"/>
      <c r="GK135" s="115"/>
      <c r="GL135" s="115"/>
      <c r="GM135" s="115"/>
      <c r="GN135" s="115"/>
      <c r="GO135" s="115"/>
      <c r="GP135" s="115"/>
      <c r="GQ135" s="115"/>
      <c r="GR135" s="115"/>
      <c r="GS135" s="115"/>
      <c r="GT135" s="115"/>
      <c r="GU135" s="115"/>
      <c r="GV135" s="115"/>
      <c r="GW135" s="115"/>
      <c r="GX135" s="115"/>
      <c r="GY135" s="115"/>
      <c r="GZ135" s="115"/>
      <c r="HA135" s="115"/>
      <c r="HB135" s="115"/>
      <c r="HC135" s="115"/>
      <c r="HD135" s="115"/>
      <c r="HE135" s="115"/>
      <c r="HF135" s="115"/>
      <c r="HG135" s="115"/>
      <c r="HH135" s="115"/>
      <c r="HI135" s="115"/>
      <c r="HJ135" s="115"/>
      <c r="HK135" s="115"/>
      <c r="HL135" s="115"/>
      <c r="HM135" s="115"/>
      <c r="HN135" s="115"/>
      <c r="HO135" s="115"/>
      <c r="HP135" s="115"/>
      <c r="HQ135" s="115"/>
      <c r="HR135" s="115"/>
      <c r="HS135" s="115"/>
      <c r="HT135" s="115"/>
      <c r="HU135" s="115"/>
      <c r="HV135" s="115"/>
      <c r="HW135" s="115"/>
      <c r="HX135" s="115"/>
      <c r="HY135" s="115"/>
      <c r="HZ135" s="115"/>
      <c r="IA135" s="115"/>
      <c r="IB135" s="115"/>
      <c r="IC135" s="115"/>
      <c r="ID135" s="115"/>
      <c r="IE135" s="115"/>
      <c r="IF135" s="115"/>
      <c r="IG135" s="115"/>
      <c r="IH135" s="115"/>
      <c r="II135" s="115"/>
      <c r="IJ135" s="115"/>
      <c r="IK135" s="115"/>
      <c r="IL135" s="115"/>
      <c r="IM135" s="115"/>
      <c r="IN135" s="115"/>
      <c r="IO135" s="115"/>
      <c r="IP135" s="115"/>
      <c r="IQ135" s="115"/>
      <c r="IR135" s="115"/>
      <c r="IS135" s="115"/>
      <c r="IT135" s="115"/>
      <c r="IU135" s="115"/>
      <c r="IV135" s="115"/>
      <c r="IW135" s="115"/>
      <c r="IX135" s="115"/>
      <c r="IY135" s="115"/>
      <c r="IZ135" s="115"/>
    </row>
    <row r="136" spans="1:260" s="74" customFormat="1" ht="21.6" customHeight="1">
      <c r="A136" s="100" t="s">
        <v>41</v>
      </c>
      <c r="B136" s="100"/>
      <c r="C136" s="115"/>
      <c r="D136" s="92"/>
      <c r="E136" s="67"/>
      <c r="F136" s="252">
        <f>SUM(F133:F134)</f>
        <v>613015870</v>
      </c>
      <c r="G136" s="265"/>
      <c r="H136" s="275">
        <f>SUM(H133:H134)</f>
        <v>514229008</v>
      </c>
      <c r="I136" s="265"/>
      <c r="J136" s="275">
        <f>SUM(J133:J134)</f>
        <v>423664707</v>
      </c>
      <c r="K136" s="265"/>
      <c r="L136" s="252">
        <f>SUM(L133:L134)</f>
        <v>600556334</v>
      </c>
      <c r="M136" s="265"/>
      <c r="N136" s="275">
        <f>SUM(N133:N134)</f>
        <v>504291673</v>
      </c>
      <c r="O136" s="265"/>
      <c r="P136" s="275">
        <f>SUM(P133:P134)</f>
        <v>422305565</v>
      </c>
      <c r="Q136" s="71"/>
      <c r="R136" s="117"/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5"/>
      <c r="AO136" s="115"/>
      <c r="AP136" s="115"/>
      <c r="AQ136" s="115"/>
      <c r="AR136" s="115"/>
      <c r="AS136" s="115"/>
      <c r="AT136" s="115"/>
      <c r="AU136" s="115"/>
      <c r="AV136" s="115"/>
      <c r="AW136" s="115"/>
      <c r="AX136" s="115"/>
      <c r="AY136" s="115"/>
      <c r="AZ136" s="115"/>
      <c r="BA136" s="115"/>
      <c r="BB136" s="115"/>
      <c r="BC136" s="115"/>
      <c r="BD136" s="115"/>
      <c r="BE136" s="115"/>
      <c r="BF136" s="115"/>
      <c r="BG136" s="115"/>
      <c r="BH136" s="115"/>
      <c r="BI136" s="115"/>
      <c r="BJ136" s="115"/>
      <c r="BK136" s="115"/>
      <c r="BL136" s="115"/>
      <c r="BM136" s="115"/>
      <c r="BN136" s="115"/>
      <c r="BO136" s="115"/>
      <c r="BP136" s="115"/>
      <c r="BQ136" s="115"/>
      <c r="BR136" s="115"/>
      <c r="BS136" s="115"/>
      <c r="BT136" s="115"/>
      <c r="BU136" s="115"/>
      <c r="BV136" s="115"/>
      <c r="BW136" s="115"/>
      <c r="BX136" s="115"/>
      <c r="BY136" s="115"/>
      <c r="BZ136" s="115"/>
      <c r="CA136" s="115"/>
      <c r="CB136" s="115"/>
      <c r="CC136" s="115"/>
      <c r="CD136" s="115"/>
      <c r="CE136" s="115"/>
      <c r="CF136" s="115"/>
      <c r="CG136" s="115"/>
      <c r="CH136" s="115"/>
      <c r="CI136" s="115"/>
      <c r="CJ136" s="115"/>
      <c r="CK136" s="115"/>
      <c r="CL136" s="115"/>
      <c r="CM136" s="115"/>
      <c r="CN136" s="115"/>
      <c r="CO136" s="115"/>
      <c r="CP136" s="115"/>
      <c r="CQ136" s="115"/>
      <c r="CR136" s="115"/>
      <c r="CS136" s="115"/>
      <c r="CT136" s="115"/>
      <c r="CU136" s="115"/>
      <c r="CV136" s="115"/>
      <c r="CW136" s="115"/>
      <c r="CX136" s="115"/>
      <c r="CY136" s="115"/>
      <c r="CZ136" s="115"/>
      <c r="DA136" s="115"/>
      <c r="DB136" s="115"/>
      <c r="DC136" s="115"/>
      <c r="DD136" s="115"/>
      <c r="DE136" s="115"/>
      <c r="DF136" s="115"/>
      <c r="DG136" s="115"/>
      <c r="DH136" s="115"/>
      <c r="DI136" s="115"/>
      <c r="DJ136" s="115"/>
      <c r="DK136" s="115"/>
      <c r="DL136" s="115"/>
      <c r="DM136" s="115"/>
      <c r="DN136" s="115"/>
      <c r="DO136" s="115"/>
      <c r="DP136" s="115"/>
      <c r="DQ136" s="115"/>
      <c r="DR136" s="115"/>
      <c r="DS136" s="115"/>
      <c r="DT136" s="115"/>
      <c r="DU136" s="115"/>
      <c r="DV136" s="115"/>
      <c r="DW136" s="115"/>
      <c r="DX136" s="115"/>
      <c r="DY136" s="115"/>
      <c r="DZ136" s="115"/>
      <c r="EA136" s="115"/>
      <c r="EB136" s="115"/>
      <c r="EC136" s="115"/>
      <c r="ED136" s="115"/>
      <c r="EE136" s="115"/>
      <c r="EF136" s="115"/>
      <c r="EG136" s="115"/>
      <c r="EH136" s="115"/>
      <c r="EI136" s="115"/>
      <c r="EJ136" s="115"/>
      <c r="EK136" s="115"/>
      <c r="EL136" s="115"/>
      <c r="EM136" s="115"/>
      <c r="EN136" s="115"/>
      <c r="EO136" s="115"/>
      <c r="EP136" s="115"/>
      <c r="EQ136" s="115"/>
      <c r="ER136" s="115"/>
      <c r="ES136" s="115"/>
      <c r="ET136" s="115"/>
      <c r="EU136" s="115"/>
      <c r="EV136" s="115"/>
      <c r="EW136" s="115"/>
      <c r="EX136" s="115"/>
      <c r="EY136" s="115"/>
      <c r="EZ136" s="115"/>
      <c r="FA136" s="115"/>
      <c r="FB136" s="115"/>
      <c r="FC136" s="115"/>
      <c r="FD136" s="115"/>
      <c r="FE136" s="115"/>
      <c r="FF136" s="115"/>
      <c r="FG136" s="115"/>
      <c r="FH136" s="115"/>
      <c r="FI136" s="115"/>
      <c r="FJ136" s="115"/>
      <c r="FK136" s="115"/>
      <c r="FL136" s="115"/>
      <c r="FM136" s="115"/>
      <c r="FN136" s="115"/>
      <c r="FO136" s="115"/>
      <c r="FP136" s="115"/>
      <c r="FQ136" s="115"/>
      <c r="FR136" s="115"/>
      <c r="FS136" s="115"/>
      <c r="FT136" s="115"/>
      <c r="FU136" s="115"/>
      <c r="FV136" s="115"/>
      <c r="FW136" s="115"/>
      <c r="FX136" s="115"/>
      <c r="FY136" s="115"/>
      <c r="FZ136" s="115"/>
      <c r="GA136" s="115"/>
      <c r="GB136" s="115"/>
      <c r="GC136" s="115"/>
      <c r="GD136" s="115"/>
      <c r="GE136" s="115"/>
      <c r="GF136" s="115"/>
      <c r="GG136" s="115"/>
      <c r="GH136" s="115"/>
      <c r="GI136" s="115"/>
      <c r="GJ136" s="115"/>
      <c r="GK136" s="115"/>
      <c r="GL136" s="115"/>
      <c r="GM136" s="115"/>
      <c r="GN136" s="115"/>
      <c r="GO136" s="115"/>
      <c r="GP136" s="115"/>
      <c r="GQ136" s="115"/>
      <c r="GR136" s="115"/>
      <c r="GS136" s="115"/>
      <c r="GT136" s="115"/>
      <c r="GU136" s="115"/>
      <c r="GV136" s="115"/>
      <c r="GW136" s="115"/>
      <c r="GX136" s="115"/>
      <c r="GY136" s="115"/>
      <c r="GZ136" s="115"/>
      <c r="HA136" s="115"/>
      <c r="HB136" s="115"/>
      <c r="HC136" s="115"/>
      <c r="HD136" s="115"/>
      <c r="HE136" s="115"/>
      <c r="HF136" s="115"/>
      <c r="HG136" s="115"/>
      <c r="HH136" s="115"/>
      <c r="HI136" s="115"/>
      <c r="HJ136" s="115"/>
      <c r="HK136" s="115"/>
      <c r="HL136" s="115"/>
      <c r="HM136" s="115"/>
      <c r="HN136" s="115"/>
      <c r="HO136" s="115"/>
      <c r="HP136" s="115"/>
      <c r="HQ136" s="115"/>
      <c r="HR136" s="115"/>
      <c r="HS136" s="115"/>
      <c r="HT136" s="115"/>
      <c r="HU136" s="115"/>
      <c r="HV136" s="115"/>
      <c r="HW136" s="115"/>
      <c r="HX136" s="115"/>
      <c r="HY136" s="115"/>
      <c r="HZ136" s="115"/>
      <c r="IA136" s="115"/>
      <c r="IB136" s="115"/>
      <c r="IC136" s="115"/>
      <c r="ID136" s="115"/>
      <c r="IE136" s="115"/>
      <c r="IF136" s="115"/>
      <c r="IG136" s="115"/>
      <c r="IH136" s="115"/>
      <c r="II136" s="115"/>
      <c r="IJ136" s="115"/>
      <c r="IK136" s="115"/>
      <c r="IL136" s="115"/>
      <c r="IM136" s="115"/>
      <c r="IN136" s="115"/>
      <c r="IO136" s="115"/>
      <c r="IP136" s="115"/>
      <c r="IQ136" s="115"/>
      <c r="IR136" s="115"/>
      <c r="IS136" s="115"/>
      <c r="IT136" s="115"/>
      <c r="IU136" s="115"/>
      <c r="IV136" s="115"/>
      <c r="IW136" s="115"/>
      <c r="IX136" s="115"/>
      <c r="IY136" s="115"/>
      <c r="IZ136" s="115"/>
    </row>
    <row r="137" spans="1:260" s="74" customFormat="1" ht="8.1" customHeight="1">
      <c r="A137" s="100"/>
      <c r="B137" s="100"/>
      <c r="C137" s="115"/>
      <c r="D137" s="92"/>
      <c r="E137" s="67"/>
      <c r="F137" s="287"/>
      <c r="G137" s="265"/>
      <c r="H137" s="288"/>
      <c r="I137" s="265"/>
      <c r="J137" s="288"/>
      <c r="K137" s="265"/>
      <c r="L137" s="287"/>
      <c r="M137" s="265"/>
      <c r="N137" s="288"/>
      <c r="O137" s="265"/>
      <c r="P137" s="288"/>
      <c r="Q137" s="71"/>
      <c r="R137" s="117"/>
      <c r="S137" s="115"/>
      <c r="T137" s="115"/>
      <c r="U137" s="115"/>
      <c r="V137" s="115"/>
      <c r="W137" s="115"/>
      <c r="X137" s="115"/>
      <c r="Y137" s="115"/>
      <c r="Z137" s="115"/>
      <c r="AA137" s="115"/>
      <c r="AB137" s="115"/>
      <c r="AC137" s="115"/>
      <c r="AD137" s="115"/>
      <c r="AE137" s="115"/>
      <c r="AF137" s="115"/>
      <c r="AG137" s="115"/>
      <c r="AH137" s="115"/>
      <c r="AI137" s="115"/>
      <c r="AJ137" s="115"/>
      <c r="AK137" s="115"/>
      <c r="AL137" s="115"/>
      <c r="AM137" s="115"/>
      <c r="AN137" s="115"/>
      <c r="AO137" s="115"/>
      <c r="AP137" s="115"/>
      <c r="AQ137" s="115"/>
      <c r="AR137" s="115"/>
      <c r="AS137" s="115"/>
      <c r="AT137" s="115"/>
      <c r="AU137" s="115"/>
      <c r="AV137" s="115"/>
      <c r="AW137" s="115"/>
      <c r="AX137" s="115"/>
      <c r="AY137" s="115"/>
      <c r="AZ137" s="115"/>
      <c r="BA137" s="115"/>
      <c r="BB137" s="115"/>
      <c r="BC137" s="115"/>
      <c r="BD137" s="115"/>
      <c r="BE137" s="115"/>
      <c r="BF137" s="115"/>
      <c r="BG137" s="115"/>
      <c r="BH137" s="115"/>
      <c r="BI137" s="115"/>
      <c r="BJ137" s="115"/>
      <c r="BK137" s="115"/>
      <c r="BL137" s="115"/>
      <c r="BM137" s="115"/>
      <c r="BN137" s="115"/>
      <c r="BO137" s="115"/>
      <c r="BP137" s="115"/>
      <c r="BQ137" s="115"/>
      <c r="BR137" s="115"/>
      <c r="BS137" s="115"/>
      <c r="BT137" s="115"/>
      <c r="BU137" s="115"/>
      <c r="BV137" s="115"/>
      <c r="BW137" s="115"/>
      <c r="BX137" s="115"/>
      <c r="BY137" s="115"/>
      <c r="BZ137" s="115"/>
      <c r="CA137" s="115"/>
      <c r="CB137" s="115"/>
      <c r="CC137" s="115"/>
      <c r="CD137" s="115"/>
      <c r="CE137" s="115"/>
      <c r="CF137" s="115"/>
      <c r="CG137" s="115"/>
      <c r="CH137" s="115"/>
      <c r="CI137" s="115"/>
      <c r="CJ137" s="115"/>
      <c r="CK137" s="115"/>
      <c r="CL137" s="115"/>
      <c r="CM137" s="115"/>
      <c r="CN137" s="115"/>
      <c r="CO137" s="115"/>
      <c r="CP137" s="115"/>
      <c r="CQ137" s="115"/>
      <c r="CR137" s="115"/>
      <c r="CS137" s="115"/>
      <c r="CT137" s="115"/>
      <c r="CU137" s="115"/>
      <c r="CV137" s="115"/>
      <c r="CW137" s="115"/>
      <c r="CX137" s="115"/>
      <c r="CY137" s="115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115"/>
      <c r="DS137" s="115"/>
      <c r="DT137" s="115"/>
      <c r="DU137" s="115"/>
      <c r="DV137" s="115"/>
      <c r="DW137" s="115"/>
      <c r="DX137" s="115"/>
      <c r="DY137" s="115"/>
      <c r="DZ137" s="115"/>
      <c r="EA137" s="115"/>
      <c r="EB137" s="115"/>
      <c r="EC137" s="115"/>
      <c r="ED137" s="115"/>
      <c r="EE137" s="115"/>
      <c r="EF137" s="115"/>
      <c r="EG137" s="115"/>
      <c r="EH137" s="115"/>
      <c r="EI137" s="115"/>
      <c r="EJ137" s="115"/>
      <c r="EK137" s="115"/>
      <c r="EL137" s="115"/>
      <c r="EM137" s="115"/>
      <c r="EN137" s="115"/>
      <c r="EO137" s="115"/>
      <c r="EP137" s="115"/>
      <c r="EQ137" s="115"/>
      <c r="ER137" s="115"/>
      <c r="ES137" s="115"/>
      <c r="ET137" s="115"/>
      <c r="EU137" s="115"/>
      <c r="EV137" s="115"/>
      <c r="EW137" s="115"/>
      <c r="EX137" s="115"/>
      <c r="EY137" s="115"/>
      <c r="EZ137" s="115"/>
      <c r="FA137" s="115"/>
      <c r="FB137" s="115"/>
      <c r="FC137" s="115"/>
      <c r="FD137" s="115"/>
      <c r="FE137" s="115"/>
      <c r="FF137" s="115"/>
      <c r="FG137" s="115"/>
      <c r="FH137" s="115"/>
      <c r="FI137" s="115"/>
      <c r="FJ137" s="115"/>
      <c r="FK137" s="115"/>
      <c r="FL137" s="115"/>
      <c r="FM137" s="115"/>
      <c r="FN137" s="115"/>
      <c r="FO137" s="115"/>
      <c r="FP137" s="115"/>
      <c r="FQ137" s="115"/>
      <c r="FR137" s="115"/>
      <c r="FS137" s="115"/>
      <c r="FT137" s="115"/>
      <c r="FU137" s="115"/>
      <c r="FV137" s="115"/>
      <c r="FW137" s="115"/>
      <c r="FX137" s="115"/>
      <c r="FY137" s="115"/>
      <c r="FZ137" s="115"/>
      <c r="GA137" s="115"/>
      <c r="GB137" s="115"/>
      <c r="GC137" s="115"/>
      <c r="GD137" s="115"/>
      <c r="GE137" s="115"/>
      <c r="GF137" s="115"/>
      <c r="GG137" s="115"/>
      <c r="GH137" s="115"/>
      <c r="GI137" s="115"/>
      <c r="GJ137" s="115"/>
      <c r="GK137" s="115"/>
      <c r="GL137" s="115"/>
      <c r="GM137" s="115"/>
      <c r="GN137" s="115"/>
      <c r="GO137" s="115"/>
      <c r="GP137" s="115"/>
      <c r="GQ137" s="115"/>
      <c r="GR137" s="115"/>
      <c r="GS137" s="115"/>
      <c r="GT137" s="115"/>
      <c r="GU137" s="115"/>
      <c r="GV137" s="115"/>
      <c r="GW137" s="115"/>
      <c r="GX137" s="115"/>
      <c r="GY137" s="115"/>
      <c r="GZ137" s="115"/>
      <c r="HA137" s="115"/>
      <c r="HB137" s="115"/>
      <c r="HC137" s="115"/>
      <c r="HD137" s="115"/>
      <c r="HE137" s="115"/>
      <c r="HF137" s="115"/>
      <c r="HG137" s="115"/>
      <c r="HH137" s="115"/>
      <c r="HI137" s="115"/>
      <c r="HJ137" s="115"/>
      <c r="HK137" s="115"/>
      <c r="HL137" s="115"/>
      <c r="HM137" s="115"/>
      <c r="HN137" s="115"/>
      <c r="HO137" s="115"/>
      <c r="HP137" s="115"/>
      <c r="HQ137" s="115"/>
      <c r="HR137" s="115"/>
      <c r="HS137" s="115"/>
      <c r="HT137" s="115"/>
      <c r="HU137" s="115"/>
      <c r="HV137" s="115"/>
      <c r="HW137" s="115"/>
      <c r="HX137" s="115"/>
      <c r="HY137" s="115"/>
      <c r="HZ137" s="115"/>
      <c r="IA137" s="115"/>
      <c r="IB137" s="115"/>
      <c r="IC137" s="115"/>
      <c r="ID137" s="115"/>
      <c r="IE137" s="115"/>
      <c r="IF137" s="115"/>
      <c r="IG137" s="115"/>
      <c r="IH137" s="115"/>
      <c r="II137" s="115"/>
      <c r="IJ137" s="115"/>
      <c r="IK137" s="115"/>
      <c r="IL137" s="115"/>
      <c r="IM137" s="115"/>
      <c r="IN137" s="115"/>
      <c r="IO137" s="115"/>
      <c r="IP137" s="115"/>
      <c r="IQ137" s="115"/>
      <c r="IR137" s="115"/>
      <c r="IS137" s="115"/>
      <c r="IT137" s="115"/>
      <c r="IU137" s="115"/>
      <c r="IV137" s="115"/>
      <c r="IW137" s="115"/>
      <c r="IX137" s="115"/>
      <c r="IY137" s="115"/>
      <c r="IZ137" s="115"/>
    </row>
    <row r="138" spans="1:260" s="74" customFormat="1" ht="21.75" customHeight="1" thickBot="1">
      <c r="A138" s="100" t="s">
        <v>42</v>
      </c>
      <c r="B138" s="100"/>
      <c r="C138" s="100"/>
      <c r="D138" s="92"/>
      <c r="E138" s="67"/>
      <c r="F138" s="256">
        <f>F87+F136</f>
        <v>885829672</v>
      </c>
      <c r="G138" s="265"/>
      <c r="H138" s="289">
        <f>H87+H136</f>
        <v>643775579</v>
      </c>
      <c r="I138" s="266"/>
      <c r="J138" s="289">
        <f>J87+J136</f>
        <v>606263202</v>
      </c>
      <c r="K138" s="265"/>
      <c r="L138" s="256">
        <f>L87+L136</f>
        <v>768623751</v>
      </c>
      <c r="M138" s="265"/>
      <c r="N138" s="289">
        <f>N87+N136</f>
        <v>606270151</v>
      </c>
      <c r="O138" s="266"/>
      <c r="P138" s="289">
        <f>P87+P136</f>
        <v>546782379</v>
      </c>
      <c r="Q138" s="65"/>
      <c r="R138" s="63"/>
      <c r="S138" s="116"/>
      <c r="T138" s="115"/>
      <c r="U138" s="115"/>
      <c r="V138" s="115"/>
      <c r="W138" s="115"/>
      <c r="X138" s="115"/>
      <c r="Y138" s="115"/>
      <c r="Z138" s="115"/>
      <c r="AA138" s="115"/>
      <c r="AB138" s="115"/>
      <c r="AC138" s="115"/>
      <c r="AD138" s="115"/>
      <c r="AE138" s="115"/>
      <c r="AF138" s="115"/>
      <c r="AG138" s="115"/>
      <c r="AH138" s="115"/>
      <c r="AI138" s="115"/>
      <c r="AJ138" s="115"/>
      <c r="AK138" s="115"/>
      <c r="AL138" s="115"/>
      <c r="AM138" s="115"/>
      <c r="AN138" s="115"/>
      <c r="AO138" s="115"/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  <c r="BH138" s="115"/>
      <c r="BI138" s="115"/>
      <c r="BJ138" s="115"/>
      <c r="BK138" s="115"/>
      <c r="BL138" s="115"/>
      <c r="BM138" s="115"/>
      <c r="BN138" s="115"/>
      <c r="BO138" s="115"/>
      <c r="BP138" s="115"/>
      <c r="BQ138" s="115"/>
      <c r="BR138" s="115"/>
      <c r="BS138" s="115"/>
      <c r="BT138" s="115"/>
      <c r="BU138" s="115"/>
      <c r="BV138" s="115"/>
      <c r="BW138" s="115"/>
      <c r="BX138" s="115"/>
      <c r="BY138" s="115"/>
      <c r="BZ138" s="115"/>
      <c r="CA138" s="115"/>
      <c r="CB138" s="115"/>
      <c r="CC138" s="115"/>
      <c r="CD138" s="115"/>
      <c r="CE138" s="115"/>
      <c r="CF138" s="115"/>
      <c r="CG138" s="115"/>
      <c r="CH138" s="115"/>
      <c r="CI138" s="115"/>
      <c r="CJ138" s="115"/>
      <c r="CK138" s="115"/>
      <c r="CL138" s="115"/>
      <c r="CM138" s="115"/>
      <c r="CN138" s="115"/>
      <c r="CO138" s="115"/>
      <c r="CP138" s="115"/>
      <c r="CQ138" s="115"/>
      <c r="CR138" s="115"/>
      <c r="CS138" s="115"/>
      <c r="CT138" s="115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5"/>
      <c r="DK138" s="115"/>
      <c r="DL138" s="115"/>
      <c r="DM138" s="115"/>
      <c r="DN138" s="115"/>
      <c r="DO138" s="115"/>
      <c r="DP138" s="115"/>
      <c r="DQ138" s="115"/>
      <c r="DR138" s="115"/>
      <c r="DS138" s="115"/>
      <c r="DT138" s="115"/>
      <c r="DU138" s="115"/>
      <c r="DV138" s="115"/>
      <c r="DW138" s="115"/>
      <c r="DX138" s="115"/>
      <c r="DY138" s="115"/>
      <c r="DZ138" s="115"/>
      <c r="EA138" s="115"/>
      <c r="EB138" s="115"/>
      <c r="EC138" s="115"/>
      <c r="ED138" s="115"/>
      <c r="EE138" s="115"/>
      <c r="EF138" s="115"/>
      <c r="EG138" s="115"/>
      <c r="EH138" s="115"/>
      <c r="EI138" s="115"/>
      <c r="EJ138" s="115"/>
      <c r="EK138" s="115"/>
      <c r="EL138" s="115"/>
      <c r="EM138" s="115"/>
      <c r="EN138" s="115"/>
      <c r="EO138" s="115"/>
      <c r="EP138" s="115"/>
      <c r="EQ138" s="115"/>
      <c r="ER138" s="115"/>
      <c r="ES138" s="115"/>
      <c r="ET138" s="115"/>
      <c r="EU138" s="115"/>
      <c r="EV138" s="115"/>
      <c r="EW138" s="115"/>
      <c r="EX138" s="115"/>
      <c r="EY138" s="115"/>
      <c r="EZ138" s="115"/>
      <c r="FA138" s="115"/>
      <c r="FB138" s="115"/>
      <c r="FC138" s="115"/>
      <c r="FD138" s="115"/>
      <c r="FE138" s="115"/>
      <c r="FF138" s="115"/>
      <c r="FG138" s="115"/>
      <c r="FH138" s="115"/>
      <c r="FI138" s="115"/>
      <c r="FJ138" s="115"/>
      <c r="FK138" s="115"/>
      <c r="FL138" s="115"/>
      <c r="FM138" s="115"/>
      <c r="FN138" s="115"/>
      <c r="FO138" s="115"/>
      <c r="FP138" s="115"/>
      <c r="FQ138" s="115"/>
      <c r="FR138" s="115"/>
      <c r="FS138" s="115"/>
      <c r="FT138" s="115"/>
      <c r="FU138" s="115"/>
      <c r="FV138" s="115"/>
      <c r="FW138" s="115"/>
      <c r="FX138" s="115"/>
      <c r="FY138" s="115"/>
      <c r="FZ138" s="115"/>
      <c r="GA138" s="115"/>
      <c r="GB138" s="115"/>
      <c r="GC138" s="115"/>
      <c r="GD138" s="115"/>
      <c r="GE138" s="115"/>
      <c r="GF138" s="115"/>
      <c r="GG138" s="115"/>
      <c r="GH138" s="115"/>
      <c r="GI138" s="115"/>
      <c r="GJ138" s="115"/>
      <c r="GK138" s="115"/>
      <c r="GL138" s="115"/>
      <c r="GM138" s="115"/>
      <c r="GN138" s="115"/>
      <c r="GO138" s="115"/>
      <c r="GP138" s="115"/>
      <c r="GQ138" s="115"/>
      <c r="GR138" s="115"/>
      <c r="GS138" s="115"/>
      <c r="GT138" s="115"/>
      <c r="GU138" s="115"/>
      <c r="GV138" s="115"/>
      <c r="GW138" s="115"/>
      <c r="GX138" s="115"/>
      <c r="GY138" s="115"/>
      <c r="GZ138" s="115"/>
      <c r="HA138" s="115"/>
      <c r="HB138" s="115"/>
      <c r="HC138" s="115"/>
      <c r="HD138" s="115"/>
      <c r="HE138" s="115"/>
      <c r="HF138" s="115"/>
      <c r="HG138" s="115"/>
      <c r="HH138" s="115"/>
      <c r="HI138" s="115"/>
      <c r="HJ138" s="115"/>
      <c r="HK138" s="115"/>
      <c r="HL138" s="115"/>
      <c r="HM138" s="115"/>
      <c r="HN138" s="115"/>
      <c r="HO138" s="115"/>
      <c r="HP138" s="115"/>
      <c r="HQ138" s="115"/>
      <c r="HR138" s="115"/>
      <c r="HS138" s="115"/>
      <c r="HT138" s="115"/>
      <c r="HU138" s="115"/>
      <c r="HV138" s="115"/>
      <c r="HW138" s="115"/>
      <c r="HX138" s="115"/>
      <c r="HY138" s="115"/>
      <c r="HZ138" s="115"/>
      <c r="IA138" s="115"/>
      <c r="IB138" s="115"/>
      <c r="IC138" s="115"/>
      <c r="ID138" s="115"/>
      <c r="IE138" s="115"/>
      <c r="IF138" s="115"/>
      <c r="IG138" s="115"/>
      <c r="IH138" s="115"/>
      <c r="II138" s="115"/>
      <c r="IJ138" s="115"/>
      <c r="IK138" s="115"/>
      <c r="IL138" s="115"/>
      <c r="IM138" s="115"/>
      <c r="IN138" s="115"/>
      <c r="IO138" s="115"/>
      <c r="IP138" s="115"/>
      <c r="IQ138" s="115"/>
      <c r="IR138" s="115"/>
      <c r="IS138" s="115"/>
      <c r="IT138" s="115"/>
      <c r="IU138" s="115"/>
      <c r="IV138" s="115"/>
      <c r="IW138" s="115"/>
      <c r="IX138" s="115"/>
      <c r="IY138" s="115"/>
      <c r="IZ138" s="115"/>
    </row>
    <row r="139" spans="1:260" s="74" customFormat="1" ht="21.75" customHeight="1" thickTop="1">
      <c r="A139" s="100"/>
      <c r="B139" s="100"/>
      <c r="C139" s="100"/>
      <c r="D139" s="92"/>
      <c r="E139" s="67"/>
      <c r="F139" s="265"/>
      <c r="G139" s="265"/>
      <c r="H139" s="266"/>
      <c r="I139" s="265"/>
      <c r="J139" s="266"/>
      <c r="K139" s="265"/>
      <c r="L139" s="279"/>
      <c r="M139" s="265"/>
      <c r="N139" s="266"/>
      <c r="O139" s="265"/>
      <c r="P139" s="266"/>
      <c r="Q139" s="68"/>
      <c r="R139" s="117"/>
      <c r="S139" s="115"/>
      <c r="T139" s="115"/>
      <c r="U139" s="115"/>
      <c r="V139" s="115"/>
      <c r="W139" s="115"/>
      <c r="X139" s="115"/>
      <c r="Y139" s="115"/>
      <c r="Z139" s="115"/>
      <c r="AA139" s="115"/>
      <c r="AB139" s="115"/>
      <c r="AC139" s="115"/>
      <c r="AD139" s="115"/>
      <c r="AE139" s="115"/>
      <c r="AF139" s="115"/>
      <c r="AG139" s="115"/>
      <c r="AH139" s="115"/>
      <c r="AI139" s="115"/>
      <c r="AJ139" s="115"/>
      <c r="AK139" s="115"/>
      <c r="AL139" s="115"/>
      <c r="AM139" s="115"/>
      <c r="AN139" s="115"/>
      <c r="AO139" s="115"/>
      <c r="AP139" s="115"/>
      <c r="AQ139" s="115"/>
      <c r="AR139" s="115"/>
      <c r="AS139" s="115"/>
      <c r="AT139" s="115"/>
      <c r="AU139" s="115"/>
      <c r="AV139" s="115"/>
      <c r="AW139" s="115"/>
      <c r="AX139" s="115"/>
      <c r="AY139" s="115"/>
      <c r="AZ139" s="115"/>
      <c r="BA139" s="115"/>
      <c r="BB139" s="115"/>
      <c r="BC139" s="115"/>
      <c r="BD139" s="115"/>
      <c r="BE139" s="115"/>
      <c r="BF139" s="115"/>
      <c r="BG139" s="115"/>
      <c r="BH139" s="115"/>
      <c r="BI139" s="115"/>
      <c r="BJ139" s="115"/>
      <c r="BK139" s="115"/>
      <c r="BL139" s="115"/>
      <c r="BM139" s="115"/>
      <c r="BN139" s="115"/>
      <c r="BO139" s="115"/>
      <c r="BP139" s="115"/>
      <c r="BQ139" s="115"/>
      <c r="BR139" s="115"/>
      <c r="BS139" s="115"/>
      <c r="BT139" s="115"/>
      <c r="BU139" s="115"/>
      <c r="BV139" s="115"/>
      <c r="BW139" s="115"/>
      <c r="BX139" s="115"/>
      <c r="BY139" s="115"/>
      <c r="BZ139" s="115"/>
      <c r="CA139" s="115"/>
      <c r="CB139" s="115"/>
      <c r="CC139" s="115"/>
      <c r="CD139" s="115"/>
      <c r="CE139" s="115"/>
      <c r="CF139" s="115"/>
      <c r="CG139" s="115"/>
      <c r="CH139" s="115"/>
      <c r="CI139" s="115"/>
      <c r="CJ139" s="115"/>
      <c r="CK139" s="115"/>
      <c r="CL139" s="115"/>
      <c r="CM139" s="115"/>
      <c r="CN139" s="115"/>
      <c r="CO139" s="115"/>
      <c r="CP139" s="115"/>
      <c r="CQ139" s="115"/>
      <c r="CR139" s="115"/>
      <c r="CS139" s="115"/>
      <c r="CT139" s="115"/>
      <c r="CU139" s="115"/>
      <c r="CV139" s="115"/>
      <c r="CW139" s="115"/>
      <c r="CX139" s="115"/>
      <c r="CY139" s="115"/>
      <c r="CZ139" s="115"/>
      <c r="DA139" s="115"/>
      <c r="DB139" s="115"/>
      <c r="DC139" s="115"/>
      <c r="DD139" s="115"/>
      <c r="DE139" s="115"/>
      <c r="DF139" s="115"/>
      <c r="DG139" s="115"/>
      <c r="DH139" s="115"/>
      <c r="DI139" s="115"/>
      <c r="DJ139" s="115"/>
      <c r="DK139" s="115"/>
      <c r="DL139" s="115"/>
      <c r="DM139" s="115"/>
      <c r="DN139" s="115"/>
      <c r="DO139" s="115"/>
      <c r="DP139" s="115"/>
      <c r="DQ139" s="115"/>
      <c r="DR139" s="115"/>
      <c r="DS139" s="115"/>
      <c r="DT139" s="115"/>
      <c r="DU139" s="115"/>
      <c r="DV139" s="115"/>
      <c r="DW139" s="115"/>
      <c r="DX139" s="115"/>
      <c r="DY139" s="115"/>
      <c r="DZ139" s="115"/>
      <c r="EA139" s="115"/>
      <c r="EB139" s="115"/>
      <c r="EC139" s="115"/>
      <c r="ED139" s="115"/>
      <c r="EE139" s="115"/>
      <c r="EF139" s="115"/>
      <c r="EG139" s="115"/>
      <c r="EH139" s="115"/>
      <c r="EI139" s="115"/>
      <c r="EJ139" s="115"/>
      <c r="EK139" s="115"/>
      <c r="EL139" s="115"/>
      <c r="EM139" s="115"/>
      <c r="EN139" s="115"/>
      <c r="EO139" s="115"/>
      <c r="EP139" s="115"/>
      <c r="EQ139" s="115"/>
      <c r="ER139" s="115"/>
      <c r="ES139" s="115"/>
      <c r="ET139" s="115"/>
      <c r="EU139" s="115"/>
      <c r="EV139" s="115"/>
      <c r="EW139" s="115"/>
      <c r="EX139" s="115"/>
      <c r="EY139" s="115"/>
      <c r="EZ139" s="115"/>
      <c r="FA139" s="115"/>
      <c r="FB139" s="115"/>
      <c r="FC139" s="115"/>
      <c r="FD139" s="115"/>
      <c r="FE139" s="115"/>
      <c r="FF139" s="115"/>
      <c r="FG139" s="115"/>
      <c r="FH139" s="115"/>
      <c r="FI139" s="115"/>
      <c r="FJ139" s="115"/>
      <c r="FK139" s="115"/>
      <c r="FL139" s="115"/>
      <c r="FM139" s="115"/>
      <c r="FN139" s="115"/>
      <c r="FO139" s="115"/>
      <c r="FP139" s="115"/>
      <c r="FQ139" s="115"/>
      <c r="FR139" s="115"/>
      <c r="FS139" s="115"/>
      <c r="FT139" s="115"/>
      <c r="FU139" s="115"/>
      <c r="FV139" s="115"/>
      <c r="FW139" s="115"/>
      <c r="FX139" s="115"/>
      <c r="FY139" s="115"/>
      <c r="FZ139" s="115"/>
      <c r="GA139" s="115"/>
      <c r="GB139" s="115"/>
      <c r="GC139" s="115"/>
      <c r="GD139" s="115"/>
      <c r="GE139" s="115"/>
      <c r="GF139" s="115"/>
      <c r="GG139" s="115"/>
      <c r="GH139" s="115"/>
      <c r="GI139" s="115"/>
      <c r="GJ139" s="115"/>
      <c r="GK139" s="115"/>
      <c r="GL139" s="115"/>
      <c r="GM139" s="115"/>
      <c r="GN139" s="115"/>
      <c r="GO139" s="115"/>
      <c r="GP139" s="115"/>
      <c r="GQ139" s="115"/>
      <c r="GR139" s="115"/>
      <c r="GS139" s="115"/>
      <c r="GT139" s="115"/>
      <c r="GU139" s="115"/>
      <c r="GV139" s="115"/>
      <c r="GW139" s="115"/>
      <c r="GX139" s="115"/>
      <c r="GY139" s="115"/>
      <c r="GZ139" s="115"/>
      <c r="HA139" s="115"/>
      <c r="HB139" s="115"/>
      <c r="HC139" s="115"/>
      <c r="HD139" s="115"/>
      <c r="HE139" s="115"/>
      <c r="HF139" s="115"/>
      <c r="HG139" s="115"/>
      <c r="HH139" s="115"/>
      <c r="HI139" s="115"/>
      <c r="HJ139" s="115"/>
      <c r="HK139" s="115"/>
      <c r="HL139" s="115"/>
      <c r="HM139" s="115"/>
      <c r="HN139" s="115"/>
      <c r="HO139" s="115"/>
      <c r="HP139" s="115"/>
      <c r="HQ139" s="115"/>
      <c r="HR139" s="115"/>
      <c r="HS139" s="115"/>
      <c r="HT139" s="115"/>
      <c r="HU139" s="115"/>
      <c r="HV139" s="115"/>
      <c r="HW139" s="115"/>
      <c r="HX139" s="115"/>
      <c r="HY139" s="115"/>
      <c r="HZ139" s="115"/>
      <c r="IA139" s="115"/>
      <c r="IB139" s="115"/>
      <c r="IC139" s="115"/>
      <c r="ID139" s="115"/>
      <c r="IE139" s="115"/>
      <c r="IF139" s="115"/>
      <c r="IG139" s="115"/>
      <c r="IH139" s="115"/>
      <c r="II139" s="115"/>
      <c r="IJ139" s="115"/>
      <c r="IK139" s="115"/>
      <c r="IL139" s="115"/>
      <c r="IM139" s="115"/>
      <c r="IN139" s="115"/>
      <c r="IO139" s="115"/>
      <c r="IP139" s="115"/>
      <c r="IQ139" s="115"/>
      <c r="IR139" s="115"/>
      <c r="IS139" s="115"/>
      <c r="IT139" s="115"/>
      <c r="IU139" s="115"/>
      <c r="IV139" s="115"/>
      <c r="IW139" s="115"/>
      <c r="IX139" s="115"/>
      <c r="IY139" s="115"/>
      <c r="IZ139" s="115"/>
    </row>
    <row r="140" spans="1:260" s="74" customFormat="1" ht="21.75" customHeight="1">
      <c r="A140" s="100"/>
      <c r="B140" s="100"/>
      <c r="C140" s="100"/>
      <c r="D140" s="92"/>
      <c r="E140" s="67"/>
      <c r="F140" s="290"/>
      <c r="G140" s="290"/>
      <c r="H140" s="290"/>
      <c r="I140" s="290"/>
      <c r="J140" s="290"/>
      <c r="K140" s="290"/>
      <c r="L140" s="290"/>
      <c r="M140" s="290"/>
      <c r="N140" s="290"/>
      <c r="O140" s="290"/>
      <c r="P140" s="290"/>
      <c r="Q140" s="75"/>
      <c r="R140" s="117"/>
      <c r="S140" s="115"/>
      <c r="T140" s="115"/>
      <c r="U140" s="115"/>
      <c r="V140" s="115"/>
      <c r="W140" s="115"/>
      <c r="X140" s="115"/>
      <c r="Y140" s="115"/>
      <c r="Z140" s="115"/>
      <c r="AA140" s="115"/>
      <c r="AB140" s="115"/>
      <c r="AC140" s="115"/>
      <c r="AD140" s="115"/>
      <c r="AE140" s="115"/>
      <c r="AF140" s="115"/>
      <c r="AG140" s="115"/>
      <c r="AH140" s="115"/>
      <c r="AI140" s="115"/>
      <c r="AJ140" s="115"/>
      <c r="AK140" s="115"/>
      <c r="AL140" s="115"/>
      <c r="AM140" s="115"/>
      <c r="AN140" s="115"/>
      <c r="AO140" s="115"/>
      <c r="AP140" s="115"/>
      <c r="AQ140" s="115"/>
      <c r="AR140" s="115"/>
      <c r="AS140" s="115"/>
      <c r="AT140" s="115"/>
      <c r="AU140" s="115"/>
      <c r="AV140" s="115"/>
      <c r="AW140" s="115"/>
      <c r="AX140" s="115"/>
      <c r="AY140" s="115"/>
      <c r="AZ140" s="115"/>
      <c r="BA140" s="115"/>
      <c r="BB140" s="115"/>
      <c r="BC140" s="115"/>
      <c r="BD140" s="115"/>
      <c r="BE140" s="115"/>
      <c r="BF140" s="115"/>
      <c r="BG140" s="115"/>
      <c r="BH140" s="115"/>
      <c r="BI140" s="115"/>
      <c r="BJ140" s="115"/>
      <c r="BK140" s="115"/>
      <c r="BL140" s="115"/>
      <c r="BM140" s="115"/>
      <c r="BN140" s="115"/>
      <c r="BO140" s="115"/>
      <c r="BP140" s="115"/>
      <c r="BQ140" s="115"/>
      <c r="BR140" s="115"/>
      <c r="BS140" s="115"/>
      <c r="BT140" s="115"/>
      <c r="BU140" s="115"/>
      <c r="BV140" s="115"/>
      <c r="BW140" s="115"/>
      <c r="BX140" s="115"/>
      <c r="BY140" s="115"/>
      <c r="BZ140" s="115"/>
      <c r="CA140" s="115"/>
      <c r="CB140" s="115"/>
      <c r="CC140" s="115"/>
      <c r="CD140" s="115"/>
      <c r="CE140" s="115"/>
      <c r="CF140" s="115"/>
      <c r="CG140" s="115"/>
      <c r="CH140" s="115"/>
      <c r="CI140" s="115"/>
      <c r="CJ140" s="115"/>
      <c r="CK140" s="115"/>
      <c r="CL140" s="115"/>
      <c r="CM140" s="115"/>
      <c r="CN140" s="115"/>
      <c r="CO140" s="115"/>
      <c r="CP140" s="115"/>
      <c r="CQ140" s="115"/>
      <c r="CR140" s="115"/>
      <c r="CS140" s="115"/>
      <c r="CT140" s="115"/>
      <c r="CU140" s="115"/>
      <c r="CV140" s="115"/>
      <c r="CW140" s="115"/>
      <c r="CX140" s="115"/>
      <c r="CY140" s="115"/>
      <c r="CZ140" s="115"/>
      <c r="DA140" s="115"/>
      <c r="DB140" s="115"/>
      <c r="DC140" s="115"/>
      <c r="DD140" s="115"/>
      <c r="DE140" s="115"/>
      <c r="DF140" s="115"/>
      <c r="DG140" s="115"/>
      <c r="DH140" s="115"/>
      <c r="DI140" s="115"/>
      <c r="DJ140" s="115"/>
      <c r="DK140" s="115"/>
      <c r="DL140" s="115"/>
      <c r="DM140" s="115"/>
      <c r="DN140" s="115"/>
      <c r="DO140" s="115"/>
      <c r="DP140" s="115"/>
      <c r="DQ140" s="115"/>
      <c r="DR140" s="115"/>
      <c r="DS140" s="115"/>
      <c r="DT140" s="115"/>
      <c r="DU140" s="115"/>
      <c r="DV140" s="115"/>
      <c r="DW140" s="115"/>
      <c r="DX140" s="115"/>
      <c r="DY140" s="115"/>
      <c r="DZ140" s="115"/>
      <c r="EA140" s="115"/>
      <c r="EB140" s="115"/>
      <c r="EC140" s="115"/>
      <c r="ED140" s="115"/>
      <c r="EE140" s="115"/>
      <c r="EF140" s="115"/>
      <c r="EG140" s="115"/>
      <c r="EH140" s="115"/>
      <c r="EI140" s="115"/>
      <c r="EJ140" s="115"/>
      <c r="EK140" s="115"/>
      <c r="EL140" s="115"/>
      <c r="EM140" s="115"/>
      <c r="EN140" s="115"/>
      <c r="EO140" s="115"/>
      <c r="EP140" s="115"/>
      <c r="EQ140" s="115"/>
      <c r="ER140" s="115"/>
      <c r="ES140" s="115"/>
      <c r="ET140" s="115"/>
      <c r="EU140" s="115"/>
      <c r="EV140" s="115"/>
      <c r="EW140" s="115"/>
      <c r="EX140" s="115"/>
      <c r="EY140" s="115"/>
      <c r="EZ140" s="115"/>
      <c r="FA140" s="115"/>
      <c r="FB140" s="115"/>
      <c r="FC140" s="115"/>
      <c r="FD140" s="115"/>
      <c r="FE140" s="115"/>
      <c r="FF140" s="115"/>
      <c r="FG140" s="115"/>
      <c r="FH140" s="115"/>
      <c r="FI140" s="115"/>
      <c r="FJ140" s="115"/>
      <c r="FK140" s="115"/>
      <c r="FL140" s="115"/>
      <c r="FM140" s="115"/>
      <c r="FN140" s="115"/>
      <c r="FO140" s="115"/>
      <c r="FP140" s="115"/>
      <c r="FQ140" s="115"/>
      <c r="FR140" s="115"/>
      <c r="FS140" s="115"/>
      <c r="FT140" s="115"/>
      <c r="FU140" s="115"/>
      <c r="FV140" s="115"/>
      <c r="FW140" s="115"/>
      <c r="FX140" s="115"/>
      <c r="FY140" s="115"/>
      <c r="FZ140" s="115"/>
      <c r="GA140" s="115"/>
      <c r="GB140" s="115"/>
      <c r="GC140" s="115"/>
      <c r="GD140" s="115"/>
      <c r="GE140" s="115"/>
      <c r="GF140" s="115"/>
      <c r="GG140" s="115"/>
      <c r="GH140" s="115"/>
      <c r="GI140" s="115"/>
      <c r="GJ140" s="115"/>
      <c r="GK140" s="115"/>
      <c r="GL140" s="115"/>
      <c r="GM140" s="115"/>
      <c r="GN140" s="115"/>
      <c r="GO140" s="115"/>
      <c r="GP140" s="115"/>
      <c r="GQ140" s="115"/>
      <c r="GR140" s="115"/>
      <c r="GS140" s="115"/>
      <c r="GT140" s="115"/>
      <c r="GU140" s="115"/>
      <c r="GV140" s="115"/>
      <c r="GW140" s="115"/>
      <c r="GX140" s="115"/>
      <c r="GY140" s="115"/>
      <c r="GZ140" s="115"/>
      <c r="HA140" s="115"/>
      <c r="HB140" s="115"/>
      <c r="HC140" s="115"/>
      <c r="HD140" s="115"/>
      <c r="HE140" s="115"/>
      <c r="HF140" s="115"/>
      <c r="HG140" s="115"/>
      <c r="HH140" s="115"/>
      <c r="HI140" s="115"/>
      <c r="HJ140" s="115"/>
      <c r="HK140" s="115"/>
      <c r="HL140" s="115"/>
      <c r="HM140" s="115"/>
      <c r="HN140" s="115"/>
      <c r="HO140" s="115"/>
      <c r="HP140" s="115"/>
      <c r="HQ140" s="115"/>
      <c r="HR140" s="115"/>
      <c r="HS140" s="115"/>
      <c r="HT140" s="115"/>
      <c r="HU140" s="115"/>
      <c r="HV140" s="115"/>
      <c r="HW140" s="115"/>
      <c r="HX140" s="115"/>
      <c r="HY140" s="115"/>
      <c r="HZ140" s="115"/>
      <c r="IA140" s="115"/>
      <c r="IB140" s="115"/>
      <c r="IC140" s="115"/>
      <c r="ID140" s="115"/>
      <c r="IE140" s="115"/>
      <c r="IF140" s="115"/>
      <c r="IG140" s="115"/>
      <c r="IH140" s="115"/>
      <c r="II140" s="115"/>
      <c r="IJ140" s="115"/>
      <c r="IK140" s="115"/>
      <c r="IL140" s="115"/>
      <c r="IM140" s="115"/>
      <c r="IN140" s="115"/>
      <c r="IO140" s="115"/>
      <c r="IP140" s="115"/>
      <c r="IQ140" s="115"/>
      <c r="IR140" s="115"/>
      <c r="IS140" s="115"/>
      <c r="IT140" s="115"/>
      <c r="IU140" s="115"/>
      <c r="IV140" s="115"/>
      <c r="IW140" s="115"/>
      <c r="IX140" s="115"/>
      <c r="IY140" s="115"/>
      <c r="IZ140" s="115"/>
    </row>
    <row r="141" spans="1:260" s="74" customFormat="1" ht="21.75" customHeight="1">
      <c r="A141" s="100"/>
      <c r="B141" s="100"/>
      <c r="C141" s="100"/>
      <c r="D141" s="92"/>
      <c r="E141" s="67"/>
      <c r="F141" s="265"/>
      <c r="G141" s="265"/>
      <c r="H141" s="266"/>
      <c r="I141" s="265"/>
      <c r="J141" s="266"/>
      <c r="K141" s="265"/>
      <c r="L141" s="279"/>
      <c r="M141" s="265"/>
      <c r="N141" s="266"/>
      <c r="O141" s="265"/>
      <c r="P141" s="266"/>
      <c r="Q141" s="68"/>
      <c r="R141" s="117"/>
      <c r="S141" s="115"/>
      <c r="T141" s="115"/>
      <c r="U141" s="115"/>
      <c r="V141" s="115"/>
      <c r="W141" s="115"/>
      <c r="X141" s="115"/>
      <c r="Y141" s="115"/>
      <c r="Z141" s="115"/>
      <c r="AA141" s="115"/>
      <c r="AB141" s="115"/>
      <c r="AC141" s="115"/>
      <c r="AD141" s="115"/>
      <c r="AE141" s="115"/>
      <c r="AF141" s="115"/>
      <c r="AG141" s="115"/>
      <c r="AH141" s="115"/>
      <c r="AI141" s="115"/>
      <c r="AJ141" s="115"/>
      <c r="AK141" s="115"/>
      <c r="AL141" s="115"/>
      <c r="AM141" s="115"/>
      <c r="AN141" s="115"/>
      <c r="AO141" s="115"/>
      <c r="AP141" s="115"/>
      <c r="AQ141" s="115"/>
      <c r="AR141" s="115"/>
      <c r="AS141" s="115"/>
      <c r="AT141" s="115"/>
      <c r="AU141" s="115"/>
      <c r="AV141" s="115"/>
      <c r="AW141" s="115"/>
      <c r="AX141" s="115"/>
      <c r="AY141" s="115"/>
      <c r="AZ141" s="115"/>
      <c r="BA141" s="115"/>
      <c r="BB141" s="115"/>
      <c r="BC141" s="115"/>
      <c r="BD141" s="115"/>
      <c r="BE141" s="115"/>
      <c r="BF141" s="115"/>
      <c r="BG141" s="115"/>
      <c r="BH141" s="115"/>
      <c r="BI141" s="115"/>
      <c r="BJ141" s="115"/>
      <c r="BK141" s="115"/>
      <c r="BL141" s="115"/>
      <c r="BM141" s="115"/>
      <c r="BN141" s="115"/>
      <c r="BO141" s="115"/>
      <c r="BP141" s="115"/>
      <c r="BQ141" s="115"/>
      <c r="BR141" s="115"/>
      <c r="BS141" s="115"/>
      <c r="BT141" s="115"/>
      <c r="BU141" s="115"/>
      <c r="BV141" s="115"/>
      <c r="BW141" s="115"/>
      <c r="BX141" s="115"/>
      <c r="BY141" s="115"/>
      <c r="BZ141" s="115"/>
      <c r="CA141" s="115"/>
      <c r="CB141" s="115"/>
      <c r="CC141" s="115"/>
      <c r="CD141" s="115"/>
      <c r="CE141" s="115"/>
      <c r="CF141" s="115"/>
      <c r="CG141" s="115"/>
      <c r="CH141" s="115"/>
      <c r="CI141" s="115"/>
      <c r="CJ141" s="115"/>
      <c r="CK141" s="115"/>
      <c r="CL141" s="115"/>
      <c r="CM141" s="115"/>
      <c r="CN141" s="115"/>
      <c r="CO141" s="115"/>
      <c r="CP141" s="115"/>
      <c r="CQ141" s="115"/>
      <c r="CR141" s="115"/>
      <c r="CS141" s="115"/>
      <c r="CT141" s="115"/>
      <c r="CU141" s="115"/>
      <c r="CV141" s="115"/>
      <c r="CW141" s="115"/>
      <c r="CX141" s="115"/>
      <c r="CY141" s="115"/>
      <c r="CZ141" s="115"/>
      <c r="DA141" s="115"/>
      <c r="DB141" s="115"/>
      <c r="DC141" s="115"/>
      <c r="DD141" s="115"/>
      <c r="DE141" s="115"/>
      <c r="DF141" s="115"/>
      <c r="DG141" s="115"/>
      <c r="DH141" s="115"/>
      <c r="DI141" s="115"/>
      <c r="DJ141" s="115"/>
      <c r="DK141" s="115"/>
      <c r="DL141" s="115"/>
      <c r="DM141" s="115"/>
      <c r="DN141" s="115"/>
      <c r="DO141" s="115"/>
      <c r="DP141" s="115"/>
      <c r="DQ141" s="115"/>
      <c r="DR141" s="115"/>
      <c r="DS141" s="115"/>
      <c r="DT141" s="115"/>
      <c r="DU141" s="115"/>
      <c r="DV141" s="115"/>
      <c r="DW141" s="115"/>
      <c r="DX141" s="115"/>
      <c r="DY141" s="115"/>
      <c r="DZ141" s="115"/>
      <c r="EA141" s="115"/>
      <c r="EB141" s="115"/>
      <c r="EC141" s="115"/>
      <c r="ED141" s="115"/>
      <c r="EE141" s="115"/>
      <c r="EF141" s="115"/>
      <c r="EG141" s="115"/>
      <c r="EH141" s="115"/>
      <c r="EI141" s="115"/>
      <c r="EJ141" s="115"/>
      <c r="EK141" s="115"/>
      <c r="EL141" s="115"/>
      <c r="EM141" s="115"/>
      <c r="EN141" s="115"/>
      <c r="EO141" s="115"/>
      <c r="EP141" s="115"/>
      <c r="EQ141" s="115"/>
      <c r="ER141" s="115"/>
      <c r="ES141" s="115"/>
      <c r="ET141" s="115"/>
      <c r="EU141" s="115"/>
      <c r="EV141" s="115"/>
      <c r="EW141" s="115"/>
      <c r="EX141" s="115"/>
      <c r="EY141" s="115"/>
      <c r="EZ141" s="115"/>
      <c r="FA141" s="115"/>
      <c r="FB141" s="115"/>
      <c r="FC141" s="115"/>
      <c r="FD141" s="115"/>
      <c r="FE141" s="115"/>
      <c r="FF141" s="115"/>
      <c r="FG141" s="115"/>
      <c r="FH141" s="115"/>
      <c r="FI141" s="115"/>
      <c r="FJ141" s="115"/>
      <c r="FK141" s="115"/>
      <c r="FL141" s="115"/>
      <c r="FM141" s="115"/>
      <c r="FN141" s="115"/>
      <c r="FO141" s="115"/>
      <c r="FP141" s="115"/>
      <c r="FQ141" s="115"/>
      <c r="FR141" s="115"/>
      <c r="FS141" s="115"/>
      <c r="FT141" s="115"/>
      <c r="FU141" s="115"/>
      <c r="FV141" s="115"/>
      <c r="FW141" s="115"/>
      <c r="FX141" s="115"/>
      <c r="FY141" s="115"/>
      <c r="FZ141" s="115"/>
      <c r="GA141" s="115"/>
      <c r="GB141" s="115"/>
      <c r="GC141" s="115"/>
      <c r="GD141" s="115"/>
      <c r="GE141" s="115"/>
      <c r="GF141" s="115"/>
      <c r="GG141" s="115"/>
      <c r="GH141" s="115"/>
      <c r="GI141" s="115"/>
      <c r="GJ141" s="115"/>
      <c r="GK141" s="115"/>
      <c r="GL141" s="115"/>
      <c r="GM141" s="115"/>
      <c r="GN141" s="115"/>
      <c r="GO141" s="115"/>
      <c r="GP141" s="115"/>
      <c r="GQ141" s="115"/>
      <c r="GR141" s="115"/>
      <c r="GS141" s="115"/>
      <c r="GT141" s="115"/>
      <c r="GU141" s="115"/>
      <c r="GV141" s="115"/>
      <c r="GW141" s="115"/>
      <c r="GX141" s="115"/>
      <c r="GY141" s="115"/>
      <c r="GZ141" s="115"/>
      <c r="HA141" s="115"/>
      <c r="HB141" s="115"/>
      <c r="HC141" s="115"/>
      <c r="HD141" s="115"/>
      <c r="HE141" s="115"/>
      <c r="HF141" s="115"/>
      <c r="HG141" s="115"/>
      <c r="HH141" s="115"/>
      <c r="HI141" s="115"/>
      <c r="HJ141" s="115"/>
      <c r="HK141" s="115"/>
      <c r="HL141" s="115"/>
      <c r="HM141" s="115"/>
      <c r="HN141" s="115"/>
      <c r="HO141" s="115"/>
      <c r="HP141" s="115"/>
      <c r="HQ141" s="115"/>
      <c r="HR141" s="115"/>
      <c r="HS141" s="115"/>
      <c r="HT141" s="115"/>
      <c r="HU141" s="115"/>
      <c r="HV141" s="115"/>
      <c r="HW141" s="115"/>
      <c r="HX141" s="115"/>
      <c r="HY141" s="115"/>
      <c r="HZ141" s="115"/>
      <c r="IA141" s="115"/>
      <c r="IB141" s="115"/>
      <c r="IC141" s="115"/>
      <c r="ID141" s="115"/>
      <c r="IE141" s="115"/>
      <c r="IF141" s="115"/>
      <c r="IG141" s="115"/>
      <c r="IH141" s="115"/>
      <c r="II141" s="115"/>
      <c r="IJ141" s="115"/>
      <c r="IK141" s="115"/>
      <c r="IL141" s="115"/>
      <c r="IM141" s="115"/>
      <c r="IN141" s="115"/>
      <c r="IO141" s="115"/>
      <c r="IP141" s="115"/>
      <c r="IQ141" s="115"/>
      <c r="IR141" s="115"/>
      <c r="IS141" s="115"/>
      <c r="IT141" s="115"/>
      <c r="IU141" s="115"/>
      <c r="IV141" s="115"/>
      <c r="IW141" s="115"/>
      <c r="IX141" s="115"/>
      <c r="IY141" s="115"/>
      <c r="IZ141" s="115"/>
    </row>
    <row r="142" spans="1:260" s="74" customFormat="1" ht="21.75" customHeight="1">
      <c r="A142" s="100"/>
      <c r="B142" s="100"/>
      <c r="C142" s="100"/>
      <c r="D142" s="92"/>
      <c r="E142" s="67"/>
      <c r="F142" s="265"/>
      <c r="G142" s="265"/>
      <c r="H142" s="266"/>
      <c r="I142" s="265"/>
      <c r="J142" s="266"/>
      <c r="K142" s="265"/>
      <c r="L142" s="279"/>
      <c r="M142" s="265"/>
      <c r="N142" s="266"/>
      <c r="O142" s="265"/>
      <c r="P142" s="266"/>
      <c r="Q142" s="68"/>
      <c r="R142" s="117"/>
      <c r="S142" s="115"/>
      <c r="T142" s="115"/>
      <c r="U142" s="115"/>
      <c r="V142" s="115"/>
      <c r="W142" s="115"/>
      <c r="X142" s="115"/>
      <c r="Y142" s="115"/>
      <c r="Z142" s="115"/>
      <c r="AA142" s="115"/>
      <c r="AB142" s="115"/>
      <c r="AC142" s="115"/>
      <c r="AD142" s="115"/>
      <c r="AE142" s="115"/>
      <c r="AF142" s="115"/>
      <c r="AG142" s="115"/>
      <c r="AH142" s="115"/>
      <c r="AI142" s="115"/>
      <c r="AJ142" s="115"/>
      <c r="AK142" s="115"/>
      <c r="AL142" s="115"/>
      <c r="AM142" s="115"/>
      <c r="AN142" s="115"/>
      <c r="AO142" s="115"/>
      <c r="AP142" s="115"/>
      <c r="AQ142" s="115"/>
      <c r="AR142" s="115"/>
      <c r="AS142" s="115"/>
      <c r="AT142" s="115"/>
      <c r="AU142" s="115"/>
      <c r="AV142" s="115"/>
      <c r="AW142" s="115"/>
      <c r="AX142" s="115"/>
      <c r="AY142" s="115"/>
      <c r="AZ142" s="115"/>
      <c r="BA142" s="115"/>
      <c r="BB142" s="115"/>
      <c r="BC142" s="115"/>
      <c r="BD142" s="115"/>
      <c r="BE142" s="115"/>
      <c r="BF142" s="115"/>
      <c r="BG142" s="115"/>
      <c r="BH142" s="115"/>
      <c r="BI142" s="115"/>
      <c r="BJ142" s="115"/>
      <c r="BK142" s="115"/>
      <c r="BL142" s="115"/>
      <c r="BM142" s="115"/>
      <c r="BN142" s="115"/>
      <c r="BO142" s="115"/>
      <c r="BP142" s="115"/>
      <c r="BQ142" s="115"/>
      <c r="BR142" s="115"/>
      <c r="BS142" s="115"/>
      <c r="BT142" s="115"/>
      <c r="BU142" s="115"/>
      <c r="BV142" s="115"/>
      <c r="BW142" s="115"/>
      <c r="BX142" s="115"/>
      <c r="BY142" s="115"/>
      <c r="BZ142" s="115"/>
      <c r="CA142" s="115"/>
      <c r="CB142" s="115"/>
      <c r="CC142" s="115"/>
      <c r="CD142" s="115"/>
      <c r="CE142" s="115"/>
      <c r="CF142" s="115"/>
      <c r="CG142" s="115"/>
      <c r="CH142" s="115"/>
      <c r="CI142" s="115"/>
      <c r="CJ142" s="115"/>
      <c r="CK142" s="115"/>
      <c r="CL142" s="115"/>
      <c r="CM142" s="115"/>
      <c r="CN142" s="115"/>
      <c r="CO142" s="115"/>
      <c r="CP142" s="115"/>
      <c r="CQ142" s="115"/>
      <c r="CR142" s="115"/>
      <c r="CS142" s="115"/>
      <c r="CT142" s="115"/>
      <c r="CU142" s="115"/>
      <c r="CV142" s="115"/>
      <c r="CW142" s="115"/>
      <c r="CX142" s="115"/>
      <c r="CY142" s="115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5"/>
      <c r="DV142" s="115"/>
      <c r="DW142" s="115"/>
      <c r="DX142" s="115"/>
      <c r="DY142" s="115"/>
      <c r="DZ142" s="115"/>
      <c r="EA142" s="115"/>
      <c r="EB142" s="115"/>
      <c r="EC142" s="115"/>
      <c r="ED142" s="115"/>
      <c r="EE142" s="115"/>
      <c r="EF142" s="115"/>
      <c r="EG142" s="115"/>
      <c r="EH142" s="115"/>
      <c r="EI142" s="115"/>
      <c r="EJ142" s="115"/>
      <c r="EK142" s="115"/>
      <c r="EL142" s="115"/>
      <c r="EM142" s="115"/>
      <c r="EN142" s="115"/>
      <c r="EO142" s="115"/>
      <c r="EP142" s="115"/>
      <c r="EQ142" s="115"/>
      <c r="ER142" s="115"/>
      <c r="ES142" s="115"/>
      <c r="ET142" s="115"/>
      <c r="EU142" s="115"/>
      <c r="EV142" s="115"/>
      <c r="EW142" s="115"/>
      <c r="EX142" s="115"/>
      <c r="EY142" s="115"/>
      <c r="EZ142" s="115"/>
      <c r="FA142" s="115"/>
      <c r="FB142" s="115"/>
      <c r="FC142" s="115"/>
      <c r="FD142" s="115"/>
      <c r="FE142" s="115"/>
      <c r="FF142" s="115"/>
      <c r="FG142" s="115"/>
      <c r="FH142" s="115"/>
      <c r="FI142" s="115"/>
      <c r="FJ142" s="115"/>
      <c r="FK142" s="115"/>
      <c r="FL142" s="115"/>
      <c r="FM142" s="115"/>
      <c r="FN142" s="115"/>
      <c r="FO142" s="115"/>
      <c r="FP142" s="115"/>
      <c r="FQ142" s="115"/>
      <c r="FR142" s="115"/>
      <c r="FS142" s="115"/>
      <c r="FT142" s="115"/>
      <c r="FU142" s="115"/>
      <c r="FV142" s="115"/>
      <c r="FW142" s="115"/>
      <c r="FX142" s="115"/>
      <c r="FY142" s="115"/>
      <c r="FZ142" s="115"/>
      <c r="GA142" s="115"/>
      <c r="GB142" s="115"/>
      <c r="GC142" s="115"/>
      <c r="GD142" s="115"/>
      <c r="GE142" s="115"/>
      <c r="GF142" s="115"/>
      <c r="GG142" s="115"/>
      <c r="GH142" s="115"/>
      <c r="GI142" s="115"/>
      <c r="GJ142" s="115"/>
      <c r="GK142" s="115"/>
      <c r="GL142" s="115"/>
      <c r="GM142" s="115"/>
      <c r="GN142" s="115"/>
      <c r="GO142" s="115"/>
      <c r="GP142" s="115"/>
      <c r="GQ142" s="115"/>
      <c r="GR142" s="115"/>
      <c r="GS142" s="115"/>
      <c r="GT142" s="115"/>
      <c r="GU142" s="115"/>
      <c r="GV142" s="115"/>
      <c r="GW142" s="115"/>
      <c r="GX142" s="115"/>
      <c r="GY142" s="115"/>
      <c r="GZ142" s="115"/>
      <c r="HA142" s="115"/>
      <c r="HB142" s="115"/>
      <c r="HC142" s="115"/>
      <c r="HD142" s="115"/>
      <c r="HE142" s="115"/>
      <c r="HF142" s="115"/>
      <c r="HG142" s="115"/>
      <c r="HH142" s="115"/>
      <c r="HI142" s="115"/>
      <c r="HJ142" s="115"/>
      <c r="HK142" s="115"/>
      <c r="HL142" s="115"/>
      <c r="HM142" s="115"/>
      <c r="HN142" s="115"/>
      <c r="HO142" s="115"/>
      <c r="HP142" s="115"/>
      <c r="HQ142" s="115"/>
      <c r="HR142" s="115"/>
      <c r="HS142" s="115"/>
      <c r="HT142" s="115"/>
      <c r="HU142" s="115"/>
      <c r="HV142" s="115"/>
      <c r="HW142" s="115"/>
      <c r="HX142" s="115"/>
      <c r="HY142" s="115"/>
      <c r="HZ142" s="115"/>
      <c r="IA142" s="115"/>
      <c r="IB142" s="115"/>
      <c r="IC142" s="115"/>
      <c r="ID142" s="115"/>
      <c r="IE142" s="115"/>
      <c r="IF142" s="115"/>
      <c r="IG142" s="115"/>
      <c r="IH142" s="115"/>
      <c r="II142" s="115"/>
      <c r="IJ142" s="115"/>
      <c r="IK142" s="115"/>
      <c r="IL142" s="115"/>
      <c r="IM142" s="115"/>
      <c r="IN142" s="115"/>
      <c r="IO142" s="115"/>
      <c r="IP142" s="115"/>
      <c r="IQ142" s="115"/>
      <c r="IR142" s="115"/>
      <c r="IS142" s="115"/>
      <c r="IT142" s="115"/>
      <c r="IU142" s="115"/>
      <c r="IV142" s="115"/>
      <c r="IW142" s="115"/>
      <c r="IX142" s="115"/>
      <c r="IY142" s="115"/>
      <c r="IZ142" s="115"/>
    </row>
    <row r="143" spans="1:260" s="74" customFormat="1" ht="21.75" customHeight="1">
      <c r="A143" s="100"/>
      <c r="B143" s="100"/>
      <c r="C143" s="100"/>
      <c r="D143" s="92"/>
      <c r="E143" s="67"/>
      <c r="F143" s="265"/>
      <c r="G143" s="265"/>
      <c r="H143" s="266"/>
      <c r="I143" s="265"/>
      <c r="J143" s="266"/>
      <c r="K143" s="265"/>
      <c r="L143" s="279"/>
      <c r="M143" s="265"/>
      <c r="N143" s="266"/>
      <c r="O143" s="265"/>
      <c r="P143" s="266"/>
      <c r="Q143" s="68"/>
      <c r="R143" s="117"/>
      <c r="S143" s="115"/>
      <c r="T143" s="115"/>
      <c r="U143" s="115"/>
      <c r="V143" s="115"/>
      <c r="W143" s="115"/>
      <c r="X143" s="115"/>
      <c r="Y143" s="115"/>
      <c r="Z143" s="115"/>
      <c r="AA143" s="115"/>
      <c r="AB143" s="115"/>
      <c r="AC143" s="115"/>
      <c r="AD143" s="115"/>
      <c r="AE143" s="115"/>
      <c r="AF143" s="115"/>
      <c r="AG143" s="115"/>
      <c r="AH143" s="115"/>
      <c r="AI143" s="115"/>
      <c r="AJ143" s="115"/>
      <c r="AK143" s="115"/>
      <c r="AL143" s="115"/>
      <c r="AM143" s="115"/>
      <c r="AN143" s="115"/>
      <c r="AO143" s="115"/>
      <c r="AP143" s="115"/>
      <c r="AQ143" s="115"/>
      <c r="AR143" s="115"/>
      <c r="AS143" s="115"/>
      <c r="AT143" s="115"/>
      <c r="AU143" s="115"/>
      <c r="AV143" s="115"/>
      <c r="AW143" s="115"/>
      <c r="AX143" s="115"/>
      <c r="AY143" s="115"/>
      <c r="AZ143" s="115"/>
      <c r="BA143" s="115"/>
      <c r="BB143" s="115"/>
      <c r="BC143" s="115"/>
      <c r="BD143" s="115"/>
      <c r="BE143" s="115"/>
      <c r="BF143" s="115"/>
      <c r="BG143" s="115"/>
      <c r="BH143" s="115"/>
      <c r="BI143" s="115"/>
      <c r="BJ143" s="115"/>
      <c r="BK143" s="115"/>
      <c r="BL143" s="115"/>
      <c r="BM143" s="115"/>
      <c r="BN143" s="115"/>
      <c r="BO143" s="115"/>
      <c r="BP143" s="115"/>
      <c r="BQ143" s="115"/>
      <c r="BR143" s="115"/>
      <c r="BS143" s="115"/>
      <c r="BT143" s="115"/>
      <c r="BU143" s="115"/>
      <c r="BV143" s="115"/>
      <c r="BW143" s="115"/>
      <c r="BX143" s="115"/>
      <c r="BY143" s="115"/>
      <c r="BZ143" s="115"/>
      <c r="CA143" s="115"/>
      <c r="CB143" s="115"/>
      <c r="CC143" s="115"/>
      <c r="CD143" s="115"/>
      <c r="CE143" s="115"/>
      <c r="CF143" s="115"/>
      <c r="CG143" s="115"/>
      <c r="CH143" s="115"/>
      <c r="CI143" s="115"/>
      <c r="CJ143" s="115"/>
      <c r="CK143" s="115"/>
      <c r="CL143" s="115"/>
      <c r="CM143" s="115"/>
      <c r="CN143" s="115"/>
      <c r="CO143" s="115"/>
      <c r="CP143" s="115"/>
      <c r="CQ143" s="115"/>
      <c r="CR143" s="115"/>
      <c r="CS143" s="115"/>
      <c r="CT143" s="115"/>
      <c r="CU143" s="115"/>
      <c r="CV143" s="115"/>
      <c r="CW143" s="115"/>
      <c r="CX143" s="115"/>
      <c r="CY143" s="115"/>
      <c r="CZ143" s="115"/>
      <c r="DA143" s="115"/>
      <c r="DB143" s="115"/>
      <c r="DC143" s="115"/>
      <c r="DD143" s="115"/>
      <c r="DE143" s="115"/>
      <c r="DF143" s="115"/>
      <c r="DG143" s="115"/>
      <c r="DH143" s="115"/>
      <c r="DI143" s="115"/>
      <c r="DJ143" s="115"/>
      <c r="DK143" s="115"/>
      <c r="DL143" s="115"/>
      <c r="DM143" s="115"/>
      <c r="DN143" s="115"/>
      <c r="DO143" s="115"/>
      <c r="DP143" s="115"/>
      <c r="DQ143" s="115"/>
      <c r="DR143" s="115"/>
      <c r="DS143" s="115"/>
      <c r="DT143" s="115"/>
      <c r="DU143" s="115"/>
      <c r="DV143" s="115"/>
      <c r="DW143" s="115"/>
      <c r="DX143" s="115"/>
      <c r="DY143" s="115"/>
      <c r="DZ143" s="115"/>
      <c r="EA143" s="115"/>
      <c r="EB143" s="115"/>
      <c r="EC143" s="115"/>
      <c r="ED143" s="115"/>
      <c r="EE143" s="115"/>
      <c r="EF143" s="115"/>
      <c r="EG143" s="115"/>
      <c r="EH143" s="115"/>
      <c r="EI143" s="115"/>
      <c r="EJ143" s="115"/>
      <c r="EK143" s="115"/>
      <c r="EL143" s="115"/>
      <c r="EM143" s="115"/>
      <c r="EN143" s="115"/>
      <c r="EO143" s="115"/>
      <c r="EP143" s="115"/>
      <c r="EQ143" s="115"/>
      <c r="ER143" s="115"/>
      <c r="ES143" s="115"/>
      <c r="ET143" s="115"/>
      <c r="EU143" s="115"/>
      <c r="EV143" s="115"/>
      <c r="EW143" s="115"/>
      <c r="EX143" s="115"/>
      <c r="EY143" s="115"/>
      <c r="EZ143" s="115"/>
      <c r="FA143" s="115"/>
      <c r="FB143" s="115"/>
      <c r="FC143" s="115"/>
      <c r="FD143" s="115"/>
      <c r="FE143" s="115"/>
      <c r="FF143" s="115"/>
      <c r="FG143" s="115"/>
      <c r="FH143" s="115"/>
      <c r="FI143" s="115"/>
      <c r="FJ143" s="115"/>
      <c r="FK143" s="115"/>
      <c r="FL143" s="115"/>
      <c r="FM143" s="115"/>
      <c r="FN143" s="115"/>
      <c r="FO143" s="115"/>
      <c r="FP143" s="115"/>
      <c r="FQ143" s="115"/>
      <c r="FR143" s="115"/>
      <c r="FS143" s="115"/>
      <c r="FT143" s="115"/>
      <c r="FU143" s="115"/>
      <c r="FV143" s="115"/>
      <c r="FW143" s="115"/>
      <c r="FX143" s="115"/>
      <c r="FY143" s="115"/>
      <c r="FZ143" s="115"/>
      <c r="GA143" s="115"/>
      <c r="GB143" s="115"/>
      <c r="GC143" s="115"/>
      <c r="GD143" s="115"/>
      <c r="GE143" s="115"/>
      <c r="GF143" s="115"/>
      <c r="GG143" s="115"/>
      <c r="GH143" s="115"/>
      <c r="GI143" s="115"/>
      <c r="GJ143" s="115"/>
      <c r="GK143" s="115"/>
      <c r="GL143" s="115"/>
      <c r="GM143" s="115"/>
      <c r="GN143" s="115"/>
      <c r="GO143" s="115"/>
      <c r="GP143" s="115"/>
      <c r="GQ143" s="115"/>
      <c r="GR143" s="115"/>
      <c r="GS143" s="115"/>
      <c r="GT143" s="115"/>
      <c r="GU143" s="115"/>
      <c r="GV143" s="115"/>
      <c r="GW143" s="115"/>
      <c r="GX143" s="115"/>
      <c r="GY143" s="115"/>
      <c r="GZ143" s="115"/>
      <c r="HA143" s="115"/>
      <c r="HB143" s="115"/>
      <c r="HC143" s="115"/>
      <c r="HD143" s="115"/>
      <c r="HE143" s="115"/>
      <c r="HF143" s="115"/>
      <c r="HG143" s="115"/>
      <c r="HH143" s="115"/>
      <c r="HI143" s="115"/>
      <c r="HJ143" s="115"/>
      <c r="HK143" s="115"/>
      <c r="HL143" s="115"/>
      <c r="HM143" s="115"/>
      <c r="HN143" s="115"/>
      <c r="HO143" s="115"/>
      <c r="HP143" s="115"/>
      <c r="HQ143" s="115"/>
      <c r="HR143" s="115"/>
      <c r="HS143" s="115"/>
      <c r="HT143" s="115"/>
      <c r="HU143" s="115"/>
      <c r="HV143" s="115"/>
      <c r="HW143" s="115"/>
      <c r="HX143" s="115"/>
      <c r="HY143" s="115"/>
      <c r="HZ143" s="115"/>
      <c r="IA143" s="115"/>
      <c r="IB143" s="115"/>
      <c r="IC143" s="115"/>
      <c r="ID143" s="115"/>
      <c r="IE143" s="115"/>
      <c r="IF143" s="115"/>
      <c r="IG143" s="115"/>
      <c r="IH143" s="115"/>
      <c r="II143" s="115"/>
      <c r="IJ143" s="115"/>
      <c r="IK143" s="115"/>
      <c r="IL143" s="115"/>
      <c r="IM143" s="115"/>
      <c r="IN143" s="115"/>
      <c r="IO143" s="115"/>
      <c r="IP143" s="115"/>
      <c r="IQ143" s="115"/>
      <c r="IR143" s="115"/>
      <c r="IS143" s="115"/>
      <c r="IT143" s="115"/>
      <c r="IU143" s="115"/>
      <c r="IV143" s="115"/>
      <c r="IW143" s="115"/>
      <c r="IX143" s="115"/>
      <c r="IY143" s="115"/>
      <c r="IZ143" s="115"/>
    </row>
    <row r="144" spans="1:260" s="74" customFormat="1" ht="21.75" customHeight="1">
      <c r="A144" s="100"/>
      <c r="B144" s="100"/>
      <c r="C144" s="76"/>
      <c r="D144" s="92"/>
      <c r="E144" s="67"/>
      <c r="F144" s="265"/>
      <c r="G144" s="265"/>
      <c r="H144" s="266"/>
      <c r="I144" s="265"/>
      <c r="J144" s="266"/>
      <c r="K144" s="265"/>
      <c r="L144" s="279"/>
      <c r="M144" s="265"/>
      <c r="N144" s="266"/>
      <c r="O144" s="265"/>
      <c r="P144" s="266"/>
      <c r="Q144" s="68"/>
      <c r="R144" s="117"/>
      <c r="S144" s="115"/>
      <c r="T144" s="115"/>
      <c r="U144" s="115"/>
      <c r="V144" s="115"/>
      <c r="W144" s="115"/>
      <c r="X144" s="115"/>
      <c r="Y144" s="115"/>
      <c r="Z144" s="115"/>
      <c r="AA144" s="115"/>
      <c r="AB144" s="115"/>
      <c r="AC144" s="115"/>
      <c r="AD144" s="115"/>
      <c r="AE144" s="115"/>
      <c r="AF144" s="115"/>
      <c r="AG144" s="115"/>
      <c r="AH144" s="115"/>
      <c r="AI144" s="115"/>
      <c r="AJ144" s="115"/>
      <c r="AK144" s="115"/>
      <c r="AL144" s="115"/>
      <c r="AM144" s="115"/>
      <c r="AN144" s="115"/>
      <c r="AO144" s="115"/>
      <c r="AP144" s="115"/>
      <c r="AQ144" s="115"/>
      <c r="AR144" s="115"/>
      <c r="AS144" s="115"/>
      <c r="AT144" s="115"/>
      <c r="AU144" s="115"/>
      <c r="AV144" s="115"/>
      <c r="AW144" s="115"/>
      <c r="AX144" s="115"/>
      <c r="AY144" s="115"/>
      <c r="AZ144" s="115"/>
      <c r="BA144" s="115"/>
      <c r="BB144" s="115"/>
      <c r="BC144" s="115"/>
      <c r="BD144" s="115"/>
      <c r="BE144" s="115"/>
      <c r="BF144" s="115"/>
      <c r="BG144" s="115"/>
      <c r="BH144" s="115"/>
      <c r="BI144" s="115"/>
      <c r="BJ144" s="115"/>
      <c r="BK144" s="115"/>
      <c r="BL144" s="115"/>
      <c r="BM144" s="115"/>
      <c r="BN144" s="115"/>
      <c r="BO144" s="115"/>
      <c r="BP144" s="115"/>
      <c r="BQ144" s="115"/>
      <c r="BR144" s="115"/>
      <c r="BS144" s="115"/>
      <c r="BT144" s="115"/>
      <c r="BU144" s="115"/>
      <c r="BV144" s="115"/>
      <c r="BW144" s="115"/>
      <c r="BX144" s="115"/>
      <c r="BY144" s="115"/>
      <c r="BZ144" s="115"/>
      <c r="CA144" s="115"/>
      <c r="CB144" s="115"/>
      <c r="CC144" s="115"/>
      <c r="CD144" s="115"/>
      <c r="CE144" s="115"/>
      <c r="CF144" s="115"/>
      <c r="CG144" s="115"/>
      <c r="CH144" s="115"/>
      <c r="CI144" s="115"/>
      <c r="CJ144" s="115"/>
      <c r="CK144" s="115"/>
      <c r="CL144" s="115"/>
      <c r="CM144" s="115"/>
      <c r="CN144" s="115"/>
      <c r="CO144" s="115"/>
      <c r="CP144" s="115"/>
      <c r="CQ144" s="115"/>
      <c r="CR144" s="115"/>
      <c r="CS144" s="115"/>
      <c r="CT144" s="115"/>
      <c r="CU144" s="115"/>
      <c r="CV144" s="115"/>
      <c r="CW144" s="115"/>
      <c r="CX144" s="115"/>
      <c r="CY144" s="115"/>
      <c r="CZ144" s="115"/>
      <c r="DA144" s="115"/>
      <c r="DB144" s="115"/>
      <c r="DC144" s="115"/>
      <c r="DD144" s="115"/>
      <c r="DE144" s="115"/>
      <c r="DF144" s="115"/>
      <c r="DG144" s="115"/>
      <c r="DH144" s="115"/>
      <c r="DI144" s="115"/>
      <c r="DJ144" s="115"/>
      <c r="DK144" s="115"/>
      <c r="DL144" s="115"/>
      <c r="DM144" s="115"/>
      <c r="DN144" s="115"/>
      <c r="DO144" s="115"/>
      <c r="DP144" s="115"/>
      <c r="DQ144" s="115"/>
      <c r="DR144" s="115"/>
      <c r="DS144" s="115"/>
      <c r="DT144" s="115"/>
      <c r="DU144" s="115"/>
      <c r="DV144" s="115"/>
      <c r="DW144" s="115"/>
      <c r="DX144" s="115"/>
      <c r="DY144" s="115"/>
      <c r="DZ144" s="115"/>
      <c r="EA144" s="115"/>
      <c r="EB144" s="115"/>
      <c r="EC144" s="115"/>
      <c r="ED144" s="115"/>
      <c r="EE144" s="115"/>
      <c r="EF144" s="115"/>
      <c r="EG144" s="115"/>
      <c r="EH144" s="115"/>
      <c r="EI144" s="115"/>
      <c r="EJ144" s="115"/>
      <c r="EK144" s="115"/>
      <c r="EL144" s="115"/>
      <c r="EM144" s="115"/>
      <c r="EN144" s="115"/>
      <c r="EO144" s="115"/>
      <c r="EP144" s="115"/>
      <c r="EQ144" s="115"/>
      <c r="ER144" s="115"/>
      <c r="ES144" s="115"/>
      <c r="ET144" s="115"/>
      <c r="EU144" s="115"/>
      <c r="EV144" s="115"/>
      <c r="EW144" s="115"/>
      <c r="EX144" s="115"/>
      <c r="EY144" s="115"/>
      <c r="EZ144" s="115"/>
      <c r="FA144" s="115"/>
      <c r="FB144" s="115"/>
      <c r="FC144" s="115"/>
      <c r="FD144" s="115"/>
      <c r="FE144" s="115"/>
      <c r="FF144" s="115"/>
      <c r="FG144" s="115"/>
      <c r="FH144" s="115"/>
      <c r="FI144" s="115"/>
      <c r="FJ144" s="115"/>
      <c r="FK144" s="115"/>
      <c r="FL144" s="115"/>
      <c r="FM144" s="115"/>
      <c r="FN144" s="115"/>
      <c r="FO144" s="115"/>
      <c r="FP144" s="115"/>
      <c r="FQ144" s="115"/>
      <c r="FR144" s="115"/>
      <c r="FS144" s="115"/>
      <c r="FT144" s="115"/>
      <c r="FU144" s="115"/>
      <c r="FV144" s="115"/>
      <c r="FW144" s="115"/>
      <c r="FX144" s="115"/>
      <c r="FY144" s="115"/>
      <c r="FZ144" s="115"/>
      <c r="GA144" s="115"/>
      <c r="GB144" s="115"/>
      <c r="GC144" s="115"/>
      <c r="GD144" s="115"/>
      <c r="GE144" s="115"/>
      <c r="GF144" s="115"/>
      <c r="GG144" s="115"/>
      <c r="GH144" s="115"/>
      <c r="GI144" s="115"/>
      <c r="GJ144" s="115"/>
      <c r="GK144" s="115"/>
      <c r="GL144" s="115"/>
      <c r="GM144" s="115"/>
      <c r="GN144" s="115"/>
      <c r="GO144" s="115"/>
      <c r="GP144" s="115"/>
      <c r="GQ144" s="115"/>
      <c r="GR144" s="115"/>
      <c r="GS144" s="115"/>
      <c r="GT144" s="115"/>
      <c r="GU144" s="115"/>
      <c r="GV144" s="115"/>
      <c r="GW144" s="115"/>
      <c r="GX144" s="115"/>
      <c r="GY144" s="115"/>
      <c r="GZ144" s="115"/>
      <c r="HA144" s="115"/>
      <c r="HB144" s="115"/>
      <c r="HC144" s="115"/>
      <c r="HD144" s="115"/>
      <c r="HE144" s="115"/>
      <c r="HF144" s="115"/>
      <c r="HG144" s="115"/>
      <c r="HH144" s="115"/>
      <c r="HI144" s="115"/>
      <c r="HJ144" s="115"/>
      <c r="HK144" s="115"/>
      <c r="HL144" s="115"/>
      <c r="HM144" s="115"/>
      <c r="HN144" s="115"/>
      <c r="HO144" s="115"/>
      <c r="HP144" s="115"/>
      <c r="HQ144" s="115"/>
      <c r="HR144" s="115"/>
      <c r="HS144" s="115"/>
      <c r="HT144" s="115"/>
      <c r="HU144" s="115"/>
      <c r="HV144" s="115"/>
      <c r="HW144" s="115"/>
      <c r="HX144" s="115"/>
      <c r="HY144" s="115"/>
      <c r="HZ144" s="115"/>
      <c r="IA144" s="115"/>
      <c r="IB144" s="115"/>
      <c r="IC144" s="115"/>
      <c r="ID144" s="115"/>
      <c r="IE144" s="115"/>
      <c r="IF144" s="115"/>
      <c r="IG144" s="115"/>
      <c r="IH144" s="115"/>
      <c r="II144" s="115"/>
      <c r="IJ144" s="115"/>
      <c r="IK144" s="115"/>
      <c r="IL144" s="115"/>
      <c r="IM144" s="115"/>
      <c r="IN144" s="115"/>
      <c r="IO144" s="115"/>
      <c r="IP144" s="115"/>
      <c r="IQ144" s="115"/>
      <c r="IR144" s="115"/>
      <c r="IS144" s="115"/>
      <c r="IT144" s="115"/>
      <c r="IU144" s="115"/>
      <c r="IV144" s="115"/>
      <c r="IW144" s="115"/>
      <c r="IX144" s="115"/>
      <c r="IY144" s="115"/>
      <c r="IZ144" s="115"/>
    </row>
    <row r="145" spans="1:260" s="74" customFormat="1" ht="21.75" customHeight="1">
      <c r="A145" s="100"/>
      <c r="B145" s="100"/>
      <c r="C145" s="76"/>
      <c r="D145" s="92"/>
      <c r="E145" s="67"/>
      <c r="F145" s="265"/>
      <c r="G145" s="265"/>
      <c r="H145" s="266"/>
      <c r="I145" s="265"/>
      <c r="J145" s="266"/>
      <c r="K145" s="265"/>
      <c r="L145" s="279"/>
      <c r="M145" s="265"/>
      <c r="N145" s="266"/>
      <c r="O145" s="265"/>
      <c r="P145" s="266"/>
      <c r="Q145" s="68"/>
      <c r="R145" s="117"/>
      <c r="S145" s="115"/>
      <c r="T145" s="115"/>
      <c r="U145" s="115"/>
      <c r="V145" s="115"/>
      <c r="W145" s="115"/>
      <c r="X145" s="115"/>
      <c r="Y145" s="115"/>
      <c r="Z145" s="115"/>
      <c r="AA145" s="115"/>
      <c r="AB145" s="115"/>
      <c r="AC145" s="115"/>
      <c r="AD145" s="115"/>
      <c r="AE145" s="115"/>
      <c r="AF145" s="115"/>
      <c r="AG145" s="115"/>
      <c r="AH145" s="115"/>
      <c r="AI145" s="115"/>
      <c r="AJ145" s="115"/>
      <c r="AK145" s="115"/>
      <c r="AL145" s="115"/>
      <c r="AM145" s="115"/>
      <c r="AN145" s="115"/>
      <c r="AO145" s="115"/>
      <c r="AP145" s="115"/>
      <c r="AQ145" s="115"/>
      <c r="AR145" s="115"/>
      <c r="AS145" s="115"/>
      <c r="AT145" s="115"/>
      <c r="AU145" s="115"/>
      <c r="AV145" s="115"/>
      <c r="AW145" s="115"/>
      <c r="AX145" s="115"/>
      <c r="AY145" s="115"/>
      <c r="AZ145" s="115"/>
      <c r="BA145" s="115"/>
      <c r="BB145" s="115"/>
      <c r="BC145" s="115"/>
      <c r="BD145" s="115"/>
      <c r="BE145" s="115"/>
      <c r="BF145" s="115"/>
      <c r="BG145" s="115"/>
      <c r="BH145" s="115"/>
      <c r="BI145" s="115"/>
      <c r="BJ145" s="115"/>
      <c r="BK145" s="115"/>
      <c r="BL145" s="115"/>
      <c r="BM145" s="115"/>
      <c r="BN145" s="115"/>
      <c r="BO145" s="115"/>
      <c r="BP145" s="115"/>
      <c r="BQ145" s="115"/>
      <c r="BR145" s="115"/>
      <c r="BS145" s="115"/>
      <c r="BT145" s="115"/>
      <c r="BU145" s="115"/>
      <c r="BV145" s="115"/>
      <c r="BW145" s="115"/>
      <c r="BX145" s="115"/>
      <c r="BY145" s="115"/>
      <c r="BZ145" s="115"/>
      <c r="CA145" s="115"/>
      <c r="CB145" s="115"/>
      <c r="CC145" s="115"/>
      <c r="CD145" s="115"/>
      <c r="CE145" s="115"/>
      <c r="CF145" s="115"/>
      <c r="CG145" s="115"/>
      <c r="CH145" s="115"/>
      <c r="CI145" s="115"/>
      <c r="CJ145" s="115"/>
      <c r="CK145" s="115"/>
      <c r="CL145" s="115"/>
      <c r="CM145" s="115"/>
      <c r="CN145" s="115"/>
      <c r="CO145" s="115"/>
      <c r="CP145" s="115"/>
      <c r="CQ145" s="115"/>
      <c r="CR145" s="115"/>
      <c r="CS145" s="115"/>
      <c r="CT145" s="115"/>
      <c r="CU145" s="115"/>
      <c r="CV145" s="115"/>
      <c r="CW145" s="115"/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115"/>
      <c r="DI145" s="115"/>
      <c r="DJ145" s="115"/>
      <c r="DK145" s="115"/>
      <c r="DL145" s="115"/>
      <c r="DM145" s="115"/>
      <c r="DN145" s="115"/>
      <c r="DO145" s="115"/>
      <c r="DP145" s="115"/>
      <c r="DQ145" s="115"/>
      <c r="DR145" s="115"/>
      <c r="DS145" s="115"/>
      <c r="DT145" s="115"/>
      <c r="DU145" s="115"/>
      <c r="DV145" s="115"/>
      <c r="DW145" s="115"/>
      <c r="DX145" s="115"/>
      <c r="DY145" s="115"/>
      <c r="DZ145" s="115"/>
      <c r="EA145" s="115"/>
      <c r="EB145" s="115"/>
      <c r="EC145" s="115"/>
      <c r="ED145" s="115"/>
      <c r="EE145" s="115"/>
      <c r="EF145" s="115"/>
      <c r="EG145" s="115"/>
      <c r="EH145" s="115"/>
      <c r="EI145" s="115"/>
      <c r="EJ145" s="115"/>
      <c r="EK145" s="115"/>
      <c r="EL145" s="115"/>
      <c r="EM145" s="115"/>
      <c r="EN145" s="115"/>
      <c r="EO145" s="115"/>
      <c r="EP145" s="115"/>
      <c r="EQ145" s="115"/>
      <c r="ER145" s="115"/>
      <c r="ES145" s="115"/>
      <c r="ET145" s="115"/>
      <c r="EU145" s="115"/>
      <c r="EV145" s="115"/>
      <c r="EW145" s="115"/>
      <c r="EX145" s="115"/>
      <c r="EY145" s="115"/>
      <c r="EZ145" s="115"/>
      <c r="FA145" s="115"/>
      <c r="FB145" s="115"/>
      <c r="FC145" s="115"/>
      <c r="FD145" s="115"/>
      <c r="FE145" s="115"/>
      <c r="FF145" s="115"/>
      <c r="FG145" s="115"/>
      <c r="FH145" s="115"/>
      <c r="FI145" s="115"/>
      <c r="FJ145" s="115"/>
      <c r="FK145" s="115"/>
      <c r="FL145" s="115"/>
      <c r="FM145" s="115"/>
      <c r="FN145" s="115"/>
      <c r="FO145" s="115"/>
      <c r="FP145" s="115"/>
      <c r="FQ145" s="115"/>
      <c r="FR145" s="115"/>
      <c r="FS145" s="115"/>
      <c r="FT145" s="115"/>
      <c r="FU145" s="115"/>
      <c r="FV145" s="115"/>
      <c r="FW145" s="115"/>
      <c r="FX145" s="115"/>
      <c r="FY145" s="115"/>
      <c r="FZ145" s="115"/>
      <c r="GA145" s="115"/>
      <c r="GB145" s="115"/>
      <c r="GC145" s="115"/>
      <c r="GD145" s="115"/>
      <c r="GE145" s="115"/>
      <c r="GF145" s="115"/>
      <c r="GG145" s="115"/>
      <c r="GH145" s="115"/>
      <c r="GI145" s="115"/>
      <c r="GJ145" s="115"/>
      <c r="GK145" s="115"/>
      <c r="GL145" s="115"/>
      <c r="GM145" s="115"/>
      <c r="GN145" s="115"/>
      <c r="GO145" s="115"/>
      <c r="GP145" s="115"/>
      <c r="GQ145" s="115"/>
      <c r="GR145" s="115"/>
      <c r="GS145" s="115"/>
      <c r="GT145" s="115"/>
      <c r="GU145" s="115"/>
      <c r="GV145" s="115"/>
      <c r="GW145" s="115"/>
      <c r="GX145" s="115"/>
      <c r="GY145" s="115"/>
      <c r="GZ145" s="115"/>
      <c r="HA145" s="115"/>
      <c r="HB145" s="115"/>
      <c r="HC145" s="115"/>
      <c r="HD145" s="115"/>
      <c r="HE145" s="115"/>
      <c r="HF145" s="115"/>
      <c r="HG145" s="115"/>
      <c r="HH145" s="115"/>
      <c r="HI145" s="115"/>
      <c r="HJ145" s="115"/>
      <c r="HK145" s="115"/>
      <c r="HL145" s="115"/>
      <c r="HM145" s="115"/>
      <c r="HN145" s="115"/>
      <c r="HO145" s="115"/>
      <c r="HP145" s="115"/>
      <c r="HQ145" s="115"/>
      <c r="HR145" s="115"/>
      <c r="HS145" s="115"/>
      <c r="HT145" s="115"/>
      <c r="HU145" s="115"/>
      <c r="HV145" s="115"/>
      <c r="HW145" s="115"/>
      <c r="HX145" s="115"/>
      <c r="HY145" s="115"/>
      <c r="HZ145" s="115"/>
      <c r="IA145" s="115"/>
      <c r="IB145" s="115"/>
      <c r="IC145" s="115"/>
      <c r="ID145" s="115"/>
      <c r="IE145" s="115"/>
      <c r="IF145" s="115"/>
      <c r="IG145" s="115"/>
      <c r="IH145" s="115"/>
      <c r="II145" s="115"/>
      <c r="IJ145" s="115"/>
      <c r="IK145" s="115"/>
      <c r="IL145" s="115"/>
      <c r="IM145" s="115"/>
      <c r="IN145" s="115"/>
      <c r="IO145" s="115"/>
      <c r="IP145" s="115"/>
      <c r="IQ145" s="115"/>
      <c r="IR145" s="115"/>
      <c r="IS145" s="115"/>
      <c r="IT145" s="115"/>
      <c r="IU145" s="115"/>
      <c r="IV145" s="115"/>
      <c r="IW145" s="115"/>
      <c r="IX145" s="115"/>
      <c r="IY145" s="115"/>
      <c r="IZ145" s="115"/>
    </row>
    <row r="146" spans="1:260" s="74" customFormat="1" ht="21.75" customHeight="1">
      <c r="A146" s="100"/>
      <c r="B146" s="100"/>
      <c r="C146" s="115"/>
      <c r="D146" s="92"/>
      <c r="E146" s="67"/>
      <c r="F146" s="265"/>
      <c r="G146" s="265"/>
      <c r="H146" s="266"/>
      <c r="I146" s="265"/>
      <c r="J146" s="266"/>
      <c r="K146" s="265"/>
      <c r="L146" s="279"/>
      <c r="M146" s="265"/>
      <c r="N146" s="266"/>
      <c r="O146" s="265"/>
      <c r="P146" s="266"/>
      <c r="Q146" s="68"/>
      <c r="R146" s="117"/>
      <c r="S146" s="115"/>
      <c r="T146" s="115"/>
      <c r="U146" s="115"/>
      <c r="V146" s="115"/>
      <c r="W146" s="115"/>
      <c r="X146" s="115"/>
      <c r="Y146" s="115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5"/>
      <c r="AL146" s="115"/>
      <c r="AM146" s="115"/>
      <c r="AN146" s="115"/>
      <c r="AO146" s="115"/>
      <c r="AP146" s="115"/>
      <c r="AQ146" s="115"/>
      <c r="AR146" s="115"/>
      <c r="AS146" s="115"/>
      <c r="AT146" s="115"/>
      <c r="AU146" s="115"/>
      <c r="AV146" s="115"/>
      <c r="AW146" s="115"/>
      <c r="AX146" s="115"/>
      <c r="AY146" s="115"/>
      <c r="AZ146" s="115"/>
      <c r="BA146" s="115"/>
      <c r="BB146" s="115"/>
      <c r="BC146" s="115"/>
      <c r="BD146" s="115"/>
      <c r="BE146" s="115"/>
      <c r="BF146" s="115"/>
      <c r="BG146" s="115"/>
      <c r="BH146" s="115"/>
      <c r="BI146" s="115"/>
      <c r="BJ146" s="115"/>
      <c r="BK146" s="115"/>
      <c r="BL146" s="115"/>
      <c r="BM146" s="115"/>
      <c r="BN146" s="115"/>
      <c r="BO146" s="115"/>
      <c r="BP146" s="115"/>
      <c r="BQ146" s="115"/>
      <c r="BR146" s="115"/>
      <c r="BS146" s="115"/>
      <c r="BT146" s="115"/>
      <c r="BU146" s="115"/>
      <c r="BV146" s="115"/>
      <c r="BW146" s="115"/>
      <c r="BX146" s="115"/>
      <c r="BY146" s="115"/>
      <c r="BZ146" s="115"/>
      <c r="CA146" s="115"/>
      <c r="CB146" s="115"/>
      <c r="CC146" s="115"/>
      <c r="CD146" s="115"/>
      <c r="CE146" s="115"/>
      <c r="CF146" s="115"/>
      <c r="CG146" s="115"/>
      <c r="CH146" s="115"/>
      <c r="CI146" s="115"/>
      <c r="CJ146" s="115"/>
      <c r="CK146" s="115"/>
      <c r="CL146" s="115"/>
      <c r="CM146" s="115"/>
      <c r="CN146" s="115"/>
      <c r="CO146" s="115"/>
      <c r="CP146" s="115"/>
      <c r="CQ146" s="115"/>
      <c r="CR146" s="115"/>
      <c r="CS146" s="115"/>
      <c r="CT146" s="115"/>
      <c r="CU146" s="115"/>
      <c r="CV146" s="115"/>
      <c r="CW146" s="115"/>
      <c r="CX146" s="115"/>
      <c r="CY146" s="115"/>
      <c r="CZ146" s="115"/>
      <c r="DA146" s="115"/>
      <c r="DB146" s="115"/>
      <c r="DC146" s="115"/>
      <c r="DD146" s="115"/>
      <c r="DE146" s="115"/>
      <c r="DF146" s="115"/>
      <c r="DG146" s="115"/>
      <c r="DH146" s="115"/>
      <c r="DI146" s="115"/>
      <c r="DJ146" s="115"/>
      <c r="DK146" s="115"/>
      <c r="DL146" s="115"/>
      <c r="DM146" s="115"/>
      <c r="DN146" s="115"/>
      <c r="DO146" s="115"/>
      <c r="DP146" s="115"/>
      <c r="DQ146" s="115"/>
      <c r="DR146" s="115"/>
      <c r="DS146" s="115"/>
      <c r="DT146" s="115"/>
      <c r="DU146" s="115"/>
      <c r="DV146" s="115"/>
      <c r="DW146" s="115"/>
      <c r="DX146" s="115"/>
      <c r="DY146" s="115"/>
      <c r="DZ146" s="115"/>
      <c r="EA146" s="115"/>
      <c r="EB146" s="115"/>
      <c r="EC146" s="115"/>
      <c r="ED146" s="115"/>
      <c r="EE146" s="115"/>
      <c r="EF146" s="115"/>
      <c r="EG146" s="115"/>
      <c r="EH146" s="115"/>
      <c r="EI146" s="115"/>
      <c r="EJ146" s="115"/>
      <c r="EK146" s="115"/>
      <c r="EL146" s="115"/>
      <c r="EM146" s="115"/>
      <c r="EN146" s="115"/>
      <c r="EO146" s="115"/>
      <c r="EP146" s="115"/>
      <c r="EQ146" s="115"/>
      <c r="ER146" s="115"/>
      <c r="ES146" s="115"/>
      <c r="ET146" s="115"/>
      <c r="EU146" s="115"/>
      <c r="EV146" s="115"/>
      <c r="EW146" s="115"/>
      <c r="EX146" s="115"/>
      <c r="EY146" s="115"/>
      <c r="EZ146" s="115"/>
      <c r="FA146" s="115"/>
      <c r="FB146" s="115"/>
      <c r="FC146" s="115"/>
      <c r="FD146" s="115"/>
      <c r="FE146" s="115"/>
      <c r="FF146" s="115"/>
      <c r="FG146" s="115"/>
      <c r="FH146" s="115"/>
      <c r="FI146" s="115"/>
      <c r="FJ146" s="115"/>
      <c r="FK146" s="115"/>
      <c r="FL146" s="115"/>
      <c r="FM146" s="115"/>
      <c r="FN146" s="115"/>
      <c r="FO146" s="115"/>
      <c r="FP146" s="115"/>
      <c r="FQ146" s="115"/>
      <c r="FR146" s="115"/>
      <c r="FS146" s="115"/>
      <c r="FT146" s="115"/>
      <c r="FU146" s="115"/>
      <c r="FV146" s="115"/>
      <c r="FW146" s="115"/>
      <c r="FX146" s="115"/>
      <c r="FY146" s="115"/>
      <c r="FZ146" s="115"/>
      <c r="GA146" s="115"/>
      <c r="GB146" s="115"/>
      <c r="GC146" s="115"/>
      <c r="GD146" s="115"/>
      <c r="GE146" s="115"/>
      <c r="GF146" s="115"/>
      <c r="GG146" s="115"/>
      <c r="GH146" s="115"/>
      <c r="GI146" s="115"/>
      <c r="GJ146" s="115"/>
      <c r="GK146" s="115"/>
      <c r="GL146" s="115"/>
      <c r="GM146" s="115"/>
      <c r="GN146" s="115"/>
      <c r="GO146" s="115"/>
      <c r="GP146" s="115"/>
      <c r="GQ146" s="115"/>
      <c r="GR146" s="115"/>
      <c r="GS146" s="115"/>
      <c r="GT146" s="115"/>
      <c r="GU146" s="115"/>
      <c r="GV146" s="115"/>
      <c r="GW146" s="115"/>
      <c r="GX146" s="115"/>
      <c r="GY146" s="115"/>
      <c r="GZ146" s="115"/>
      <c r="HA146" s="115"/>
      <c r="HB146" s="115"/>
      <c r="HC146" s="115"/>
      <c r="HD146" s="115"/>
      <c r="HE146" s="115"/>
      <c r="HF146" s="115"/>
      <c r="HG146" s="115"/>
      <c r="HH146" s="115"/>
      <c r="HI146" s="115"/>
      <c r="HJ146" s="115"/>
      <c r="HK146" s="115"/>
      <c r="HL146" s="115"/>
      <c r="HM146" s="115"/>
      <c r="HN146" s="115"/>
      <c r="HO146" s="115"/>
      <c r="HP146" s="115"/>
      <c r="HQ146" s="115"/>
      <c r="HR146" s="115"/>
      <c r="HS146" s="115"/>
      <c r="HT146" s="115"/>
      <c r="HU146" s="115"/>
      <c r="HV146" s="115"/>
      <c r="HW146" s="115"/>
      <c r="HX146" s="115"/>
      <c r="HY146" s="115"/>
      <c r="HZ146" s="115"/>
      <c r="IA146" s="115"/>
      <c r="IB146" s="115"/>
      <c r="IC146" s="115"/>
      <c r="ID146" s="115"/>
      <c r="IE146" s="115"/>
      <c r="IF146" s="115"/>
      <c r="IG146" s="115"/>
      <c r="IH146" s="115"/>
      <c r="II146" s="115"/>
      <c r="IJ146" s="115"/>
      <c r="IK146" s="115"/>
      <c r="IL146" s="115"/>
      <c r="IM146" s="115"/>
      <c r="IN146" s="115"/>
      <c r="IO146" s="115"/>
      <c r="IP146" s="115"/>
      <c r="IQ146" s="115"/>
      <c r="IR146" s="115"/>
      <c r="IS146" s="115"/>
      <c r="IT146" s="115"/>
      <c r="IU146" s="115"/>
      <c r="IV146" s="115"/>
      <c r="IW146" s="115"/>
      <c r="IX146" s="115"/>
      <c r="IY146" s="115"/>
      <c r="IZ146" s="115"/>
    </row>
    <row r="147" spans="1:260" s="74" customFormat="1" ht="21.75" customHeight="1">
      <c r="A147" s="100"/>
      <c r="B147" s="100"/>
      <c r="C147" s="134"/>
      <c r="D147" s="92"/>
      <c r="E147" s="67"/>
      <c r="F147" s="265"/>
      <c r="G147" s="265"/>
      <c r="H147" s="266"/>
      <c r="I147" s="265"/>
      <c r="J147" s="266"/>
      <c r="K147" s="265"/>
      <c r="L147" s="279"/>
      <c r="M147" s="265"/>
      <c r="N147" s="266"/>
      <c r="O147" s="265"/>
      <c r="P147" s="266"/>
      <c r="Q147" s="68"/>
      <c r="R147" s="117"/>
      <c r="S147" s="115"/>
      <c r="T147" s="115"/>
      <c r="U147" s="115"/>
      <c r="V147" s="115"/>
      <c r="W147" s="115"/>
      <c r="X147" s="115"/>
      <c r="Y147" s="115"/>
      <c r="Z147" s="115"/>
      <c r="AA147" s="115"/>
      <c r="AB147" s="115"/>
      <c r="AC147" s="115"/>
      <c r="AD147" s="115"/>
      <c r="AE147" s="115"/>
      <c r="AF147" s="115"/>
      <c r="AG147" s="115"/>
      <c r="AH147" s="115"/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15"/>
      <c r="AV147" s="115"/>
      <c r="AW147" s="115"/>
      <c r="AX147" s="115"/>
      <c r="AY147" s="115"/>
      <c r="AZ147" s="115"/>
      <c r="BA147" s="115"/>
      <c r="BB147" s="115"/>
      <c r="BC147" s="115"/>
      <c r="BD147" s="115"/>
      <c r="BE147" s="115"/>
      <c r="BF147" s="115"/>
      <c r="BG147" s="115"/>
      <c r="BH147" s="115"/>
      <c r="BI147" s="115"/>
      <c r="BJ147" s="115"/>
      <c r="BK147" s="115"/>
      <c r="BL147" s="115"/>
      <c r="BM147" s="115"/>
      <c r="BN147" s="115"/>
      <c r="BO147" s="115"/>
      <c r="BP147" s="115"/>
      <c r="BQ147" s="115"/>
      <c r="BR147" s="115"/>
      <c r="BS147" s="115"/>
      <c r="BT147" s="115"/>
      <c r="BU147" s="115"/>
      <c r="BV147" s="115"/>
      <c r="BW147" s="115"/>
      <c r="BX147" s="115"/>
      <c r="BY147" s="115"/>
      <c r="BZ147" s="115"/>
      <c r="CA147" s="115"/>
      <c r="CB147" s="115"/>
      <c r="CC147" s="115"/>
      <c r="CD147" s="115"/>
      <c r="CE147" s="115"/>
      <c r="CF147" s="115"/>
      <c r="CG147" s="115"/>
      <c r="CH147" s="115"/>
      <c r="CI147" s="115"/>
      <c r="CJ147" s="115"/>
      <c r="CK147" s="115"/>
      <c r="CL147" s="115"/>
      <c r="CM147" s="115"/>
      <c r="CN147" s="115"/>
      <c r="CO147" s="115"/>
      <c r="CP147" s="115"/>
      <c r="CQ147" s="115"/>
      <c r="CR147" s="115"/>
      <c r="CS147" s="115"/>
      <c r="CT147" s="115"/>
      <c r="CU147" s="115"/>
      <c r="CV147" s="115"/>
      <c r="CW147" s="115"/>
      <c r="CX147" s="115"/>
      <c r="CY147" s="115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115"/>
      <c r="DS147" s="115"/>
      <c r="DT147" s="115"/>
      <c r="DU147" s="115"/>
      <c r="DV147" s="115"/>
      <c r="DW147" s="115"/>
      <c r="DX147" s="115"/>
      <c r="DY147" s="115"/>
      <c r="DZ147" s="115"/>
      <c r="EA147" s="115"/>
      <c r="EB147" s="115"/>
      <c r="EC147" s="115"/>
      <c r="ED147" s="115"/>
      <c r="EE147" s="115"/>
      <c r="EF147" s="115"/>
      <c r="EG147" s="115"/>
      <c r="EH147" s="115"/>
      <c r="EI147" s="115"/>
      <c r="EJ147" s="115"/>
      <c r="EK147" s="115"/>
      <c r="EL147" s="115"/>
      <c r="EM147" s="115"/>
      <c r="EN147" s="115"/>
      <c r="EO147" s="115"/>
      <c r="EP147" s="115"/>
      <c r="EQ147" s="115"/>
      <c r="ER147" s="115"/>
      <c r="ES147" s="115"/>
      <c r="ET147" s="115"/>
      <c r="EU147" s="115"/>
      <c r="EV147" s="115"/>
      <c r="EW147" s="115"/>
      <c r="EX147" s="115"/>
      <c r="EY147" s="115"/>
      <c r="EZ147" s="115"/>
      <c r="FA147" s="115"/>
      <c r="FB147" s="115"/>
      <c r="FC147" s="115"/>
      <c r="FD147" s="115"/>
      <c r="FE147" s="115"/>
      <c r="FF147" s="115"/>
      <c r="FG147" s="115"/>
      <c r="FH147" s="115"/>
      <c r="FI147" s="115"/>
      <c r="FJ147" s="115"/>
      <c r="FK147" s="115"/>
      <c r="FL147" s="115"/>
      <c r="FM147" s="115"/>
      <c r="FN147" s="115"/>
      <c r="FO147" s="115"/>
      <c r="FP147" s="115"/>
      <c r="FQ147" s="115"/>
      <c r="FR147" s="115"/>
      <c r="FS147" s="115"/>
      <c r="FT147" s="115"/>
      <c r="FU147" s="115"/>
      <c r="FV147" s="115"/>
      <c r="FW147" s="115"/>
      <c r="FX147" s="115"/>
      <c r="FY147" s="115"/>
      <c r="FZ147" s="115"/>
      <c r="GA147" s="115"/>
      <c r="GB147" s="115"/>
      <c r="GC147" s="115"/>
      <c r="GD147" s="115"/>
      <c r="GE147" s="115"/>
      <c r="GF147" s="115"/>
      <c r="GG147" s="115"/>
      <c r="GH147" s="115"/>
      <c r="GI147" s="115"/>
      <c r="GJ147" s="115"/>
      <c r="GK147" s="115"/>
      <c r="GL147" s="115"/>
      <c r="GM147" s="115"/>
      <c r="GN147" s="115"/>
      <c r="GO147" s="115"/>
      <c r="GP147" s="115"/>
      <c r="GQ147" s="115"/>
      <c r="GR147" s="115"/>
      <c r="GS147" s="115"/>
      <c r="GT147" s="115"/>
      <c r="GU147" s="115"/>
      <c r="GV147" s="115"/>
      <c r="GW147" s="115"/>
      <c r="GX147" s="115"/>
      <c r="GY147" s="115"/>
      <c r="GZ147" s="115"/>
      <c r="HA147" s="115"/>
      <c r="HB147" s="115"/>
      <c r="HC147" s="115"/>
      <c r="HD147" s="115"/>
      <c r="HE147" s="115"/>
      <c r="HF147" s="115"/>
      <c r="HG147" s="115"/>
      <c r="HH147" s="115"/>
      <c r="HI147" s="115"/>
      <c r="HJ147" s="115"/>
      <c r="HK147" s="115"/>
      <c r="HL147" s="115"/>
      <c r="HM147" s="115"/>
      <c r="HN147" s="115"/>
      <c r="HO147" s="115"/>
      <c r="HP147" s="115"/>
      <c r="HQ147" s="115"/>
      <c r="HR147" s="115"/>
      <c r="HS147" s="115"/>
      <c r="HT147" s="115"/>
      <c r="HU147" s="115"/>
      <c r="HV147" s="115"/>
      <c r="HW147" s="115"/>
      <c r="HX147" s="115"/>
      <c r="HY147" s="115"/>
      <c r="HZ147" s="115"/>
      <c r="IA147" s="115"/>
      <c r="IB147" s="115"/>
      <c r="IC147" s="115"/>
      <c r="ID147" s="115"/>
      <c r="IE147" s="115"/>
      <c r="IF147" s="115"/>
      <c r="IG147" s="115"/>
      <c r="IH147" s="115"/>
      <c r="II147" s="115"/>
      <c r="IJ147" s="115"/>
      <c r="IK147" s="115"/>
      <c r="IL147" s="115"/>
      <c r="IM147" s="115"/>
      <c r="IN147" s="115"/>
      <c r="IO147" s="115"/>
      <c r="IP147" s="115"/>
      <c r="IQ147" s="115"/>
      <c r="IR147" s="115"/>
      <c r="IS147" s="115"/>
      <c r="IT147" s="115"/>
      <c r="IU147" s="115"/>
      <c r="IV147" s="115"/>
      <c r="IW147" s="115"/>
      <c r="IX147" s="115"/>
      <c r="IY147" s="115"/>
      <c r="IZ147" s="115"/>
    </row>
    <row r="148" spans="1:260" s="74" customFormat="1" ht="21.75" customHeight="1">
      <c r="A148" s="100"/>
      <c r="B148" s="100"/>
      <c r="C148" s="134"/>
      <c r="D148" s="92"/>
      <c r="E148" s="67"/>
      <c r="F148" s="265"/>
      <c r="G148" s="265"/>
      <c r="H148" s="266"/>
      <c r="I148" s="265"/>
      <c r="J148" s="266"/>
      <c r="K148" s="265"/>
      <c r="L148" s="279"/>
      <c r="M148" s="265"/>
      <c r="N148" s="266"/>
      <c r="O148" s="265"/>
      <c r="P148" s="266"/>
      <c r="Q148" s="68"/>
      <c r="R148" s="117"/>
      <c r="S148" s="115"/>
      <c r="T148" s="115"/>
      <c r="U148" s="115"/>
      <c r="V148" s="115"/>
      <c r="W148" s="115"/>
      <c r="X148" s="115"/>
      <c r="Y148" s="115"/>
      <c r="Z148" s="115"/>
      <c r="AA148" s="115"/>
      <c r="AB148" s="115"/>
      <c r="AC148" s="115"/>
      <c r="AD148" s="115"/>
      <c r="AE148" s="115"/>
      <c r="AF148" s="115"/>
      <c r="AG148" s="115"/>
      <c r="AH148" s="115"/>
      <c r="AI148" s="115"/>
      <c r="AJ148" s="115"/>
      <c r="AK148" s="115"/>
      <c r="AL148" s="115"/>
      <c r="AM148" s="115"/>
      <c r="AN148" s="115"/>
      <c r="AO148" s="115"/>
      <c r="AP148" s="115"/>
      <c r="AQ148" s="115"/>
      <c r="AR148" s="115"/>
      <c r="AS148" s="115"/>
      <c r="AT148" s="115"/>
      <c r="AU148" s="115"/>
      <c r="AV148" s="115"/>
      <c r="AW148" s="115"/>
      <c r="AX148" s="115"/>
      <c r="AY148" s="115"/>
      <c r="AZ148" s="115"/>
      <c r="BA148" s="115"/>
      <c r="BB148" s="115"/>
      <c r="BC148" s="115"/>
      <c r="BD148" s="115"/>
      <c r="BE148" s="115"/>
      <c r="BF148" s="115"/>
      <c r="BG148" s="115"/>
      <c r="BH148" s="115"/>
      <c r="BI148" s="115"/>
      <c r="BJ148" s="115"/>
      <c r="BK148" s="115"/>
      <c r="BL148" s="115"/>
      <c r="BM148" s="115"/>
      <c r="BN148" s="115"/>
      <c r="BO148" s="115"/>
      <c r="BP148" s="115"/>
      <c r="BQ148" s="115"/>
      <c r="BR148" s="115"/>
      <c r="BS148" s="115"/>
      <c r="BT148" s="115"/>
      <c r="BU148" s="115"/>
      <c r="BV148" s="115"/>
      <c r="BW148" s="115"/>
      <c r="BX148" s="115"/>
      <c r="BY148" s="115"/>
      <c r="BZ148" s="115"/>
      <c r="CA148" s="115"/>
      <c r="CB148" s="115"/>
      <c r="CC148" s="115"/>
      <c r="CD148" s="115"/>
      <c r="CE148" s="115"/>
      <c r="CF148" s="115"/>
      <c r="CG148" s="115"/>
      <c r="CH148" s="115"/>
      <c r="CI148" s="115"/>
      <c r="CJ148" s="115"/>
      <c r="CK148" s="115"/>
      <c r="CL148" s="115"/>
      <c r="CM148" s="115"/>
      <c r="CN148" s="115"/>
      <c r="CO148" s="115"/>
      <c r="CP148" s="115"/>
      <c r="CQ148" s="115"/>
      <c r="CR148" s="115"/>
      <c r="CS148" s="115"/>
      <c r="CT148" s="115"/>
      <c r="CU148" s="115"/>
      <c r="CV148" s="115"/>
      <c r="CW148" s="115"/>
      <c r="CX148" s="115"/>
      <c r="CY148" s="115"/>
      <c r="CZ148" s="115"/>
      <c r="DA148" s="115"/>
      <c r="DB148" s="115"/>
      <c r="DC148" s="115"/>
      <c r="DD148" s="115"/>
      <c r="DE148" s="115"/>
      <c r="DF148" s="115"/>
      <c r="DG148" s="115"/>
      <c r="DH148" s="115"/>
      <c r="DI148" s="115"/>
      <c r="DJ148" s="115"/>
      <c r="DK148" s="115"/>
      <c r="DL148" s="115"/>
      <c r="DM148" s="115"/>
      <c r="DN148" s="115"/>
      <c r="DO148" s="115"/>
      <c r="DP148" s="115"/>
      <c r="DQ148" s="115"/>
      <c r="DR148" s="115"/>
      <c r="DS148" s="115"/>
      <c r="DT148" s="115"/>
      <c r="DU148" s="115"/>
      <c r="DV148" s="115"/>
      <c r="DW148" s="115"/>
      <c r="DX148" s="115"/>
      <c r="DY148" s="115"/>
      <c r="DZ148" s="115"/>
      <c r="EA148" s="115"/>
      <c r="EB148" s="115"/>
      <c r="EC148" s="115"/>
      <c r="ED148" s="115"/>
      <c r="EE148" s="115"/>
      <c r="EF148" s="115"/>
      <c r="EG148" s="115"/>
      <c r="EH148" s="115"/>
      <c r="EI148" s="115"/>
      <c r="EJ148" s="115"/>
      <c r="EK148" s="115"/>
      <c r="EL148" s="115"/>
      <c r="EM148" s="115"/>
      <c r="EN148" s="115"/>
      <c r="EO148" s="115"/>
      <c r="EP148" s="115"/>
      <c r="EQ148" s="115"/>
      <c r="ER148" s="115"/>
      <c r="ES148" s="115"/>
      <c r="ET148" s="115"/>
      <c r="EU148" s="115"/>
      <c r="EV148" s="115"/>
      <c r="EW148" s="115"/>
      <c r="EX148" s="115"/>
      <c r="EY148" s="115"/>
      <c r="EZ148" s="115"/>
      <c r="FA148" s="115"/>
      <c r="FB148" s="115"/>
      <c r="FC148" s="115"/>
      <c r="FD148" s="115"/>
      <c r="FE148" s="115"/>
      <c r="FF148" s="115"/>
      <c r="FG148" s="115"/>
      <c r="FH148" s="115"/>
      <c r="FI148" s="115"/>
      <c r="FJ148" s="115"/>
      <c r="FK148" s="115"/>
      <c r="FL148" s="115"/>
      <c r="FM148" s="115"/>
      <c r="FN148" s="115"/>
      <c r="FO148" s="115"/>
      <c r="FP148" s="115"/>
      <c r="FQ148" s="115"/>
      <c r="FR148" s="115"/>
      <c r="FS148" s="115"/>
      <c r="FT148" s="115"/>
      <c r="FU148" s="115"/>
      <c r="FV148" s="115"/>
      <c r="FW148" s="115"/>
      <c r="FX148" s="115"/>
      <c r="FY148" s="115"/>
      <c r="FZ148" s="115"/>
      <c r="GA148" s="115"/>
      <c r="GB148" s="115"/>
      <c r="GC148" s="115"/>
      <c r="GD148" s="115"/>
      <c r="GE148" s="115"/>
      <c r="GF148" s="115"/>
      <c r="GG148" s="115"/>
      <c r="GH148" s="115"/>
      <c r="GI148" s="115"/>
      <c r="GJ148" s="115"/>
      <c r="GK148" s="115"/>
      <c r="GL148" s="115"/>
      <c r="GM148" s="115"/>
      <c r="GN148" s="115"/>
      <c r="GO148" s="115"/>
      <c r="GP148" s="115"/>
      <c r="GQ148" s="115"/>
      <c r="GR148" s="115"/>
      <c r="GS148" s="115"/>
      <c r="GT148" s="115"/>
      <c r="GU148" s="115"/>
      <c r="GV148" s="115"/>
      <c r="GW148" s="115"/>
      <c r="GX148" s="115"/>
      <c r="GY148" s="115"/>
      <c r="GZ148" s="115"/>
      <c r="HA148" s="115"/>
      <c r="HB148" s="115"/>
      <c r="HC148" s="115"/>
      <c r="HD148" s="115"/>
      <c r="HE148" s="115"/>
      <c r="HF148" s="115"/>
      <c r="HG148" s="115"/>
      <c r="HH148" s="115"/>
      <c r="HI148" s="115"/>
      <c r="HJ148" s="115"/>
      <c r="HK148" s="115"/>
      <c r="HL148" s="115"/>
      <c r="HM148" s="115"/>
      <c r="HN148" s="115"/>
      <c r="HO148" s="115"/>
      <c r="HP148" s="115"/>
      <c r="HQ148" s="115"/>
      <c r="HR148" s="115"/>
      <c r="HS148" s="115"/>
      <c r="HT148" s="115"/>
      <c r="HU148" s="115"/>
      <c r="HV148" s="115"/>
      <c r="HW148" s="115"/>
      <c r="HX148" s="115"/>
      <c r="HY148" s="115"/>
      <c r="HZ148" s="115"/>
      <c r="IA148" s="115"/>
      <c r="IB148" s="115"/>
      <c r="IC148" s="115"/>
      <c r="ID148" s="115"/>
      <c r="IE148" s="115"/>
      <c r="IF148" s="115"/>
      <c r="IG148" s="115"/>
      <c r="IH148" s="115"/>
      <c r="II148" s="115"/>
      <c r="IJ148" s="115"/>
      <c r="IK148" s="115"/>
      <c r="IL148" s="115"/>
      <c r="IM148" s="115"/>
      <c r="IN148" s="115"/>
      <c r="IO148" s="115"/>
      <c r="IP148" s="115"/>
      <c r="IQ148" s="115"/>
      <c r="IR148" s="115"/>
      <c r="IS148" s="115"/>
      <c r="IT148" s="115"/>
      <c r="IU148" s="115"/>
      <c r="IV148" s="115"/>
      <c r="IW148" s="115"/>
      <c r="IX148" s="115"/>
      <c r="IY148" s="115"/>
      <c r="IZ148" s="115"/>
    </row>
    <row r="149" spans="1:260" s="74" customFormat="1" ht="21.75" customHeight="1">
      <c r="A149" s="100"/>
      <c r="B149" s="100"/>
      <c r="C149" s="134"/>
      <c r="D149" s="92"/>
      <c r="E149" s="67"/>
      <c r="F149" s="265"/>
      <c r="G149" s="265"/>
      <c r="H149" s="266"/>
      <c r="I149" s="265"/>
      <c r="J149" s="266"/>
      <c r="K149" s="265"/>
      <c r="L149" s="279"/>
      <c r="M149" s="265"/>
      <c r="N149" s="266"/>
      <c r="O149" s="265"/>
      <c r="P149" s="266"/>
      <c r="Q149" s="68"/>
      <c r="R149" s="117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  <c r="AF149" s="115"/>
      <c r="AG149" s="115"/>
      <c r="AH149" s="115"/>
      <c r="AI149" s="115"/>
      <c r="AJ149" s="115"/>
      <c r="AK149" s="115"/>
      <c r="AL149" s="115"/>
      <c r="AM149" s="115"/>
      <c r="AN149" s="115"/>
      <c r="AO149" s="115"/>
      <c r="AP149" s="115"/>
      <c r="AQ149" s="115"/>
      <c r="AR149" s="115"/>
      <c r="AS149" s="115"/>
      <c r="AT149" s="115"/>
      <c r="AU149" s="115"/>
      <c r="AV149" s="115"/>
      <c r="AW149" s="115"/>
      <c r="AX149" s="115"/>
      <c r="AY149" s="115"/>
      <c r="AZ149" s="115"/>
      <c r="BA149" s="115"/>
      <c r="BB149" s="115"/>
      <c r="BC149" s="115"/>
      <c r="BD149" s="115"/>
      <c r="BE149" s="115"/>
      <c r="BF149" s="115"/>
      <c r="BG149" s="115"/>
      <c r="BH149" s="115"/>
      <c r="BI149" s="115"/>
      <c r="BJ149" s="115"/>
      <c r="BK149" s="115"/>
      <c r="BL149" s="115"/>
      <c r="BM149" s="115"/>
      <c r="BN149" s="115"/>
      <c r="BO149" s="115"/>
      <c r="BP149" s="115"/>
      <c r="BQ149" s="115"/>
      <c r="BR149" s="115"/>
      <c r="BS149" s="115"/>
      <c r="BT149" s="115"/>
      <c r="BU149" s="115"/>
      <c r="BV149" s="115"/>
      <c r="BW149" s="115"/>
      <c r="BX149" s="115"/>
      <c r="BY149" s="115"/>
      <c r="BZ149" s="115"/>
      <c r="CA149" s="115"/>
      <c r="CB149" s="115"/>
      <c r="CC149" s="115"/>
      <c r="CD149" s="115"/>
      <c r="CE149" s="115"/>
      <c r="CF149" s="115"/>
      <c r="CG149" s="115"/>
      <c r="CH149" s="115"/>
      <c r="CI149" s="115"/>
      <c r="CJ149" s="115"/>
      <c r="CK149" s="115"/>
      <c r="CL149" s="115"/>
      <c r="CM149" s="115"/>
      <c r="CN149" s="115"/>
      <c r="CO149" s="115"/>
      <c r="CP149" s="115"/>
      <c r="CQ149" s="115"/>
      <c r="CR149" s="115"/>
      <c r="CS149" s="115"/>
      <c r="CT149" s="115"/>
      <c r="CU149" s="115"/>
      <c r="CV149" s="115"/>
      <c r="CW149" s="115"/>
      <c r="CX149" s="115"/>
      <c r="CY149" s="115"/>
      <c r="CZ149" s="115"/>
      <c r="DA149" s="115"/>
      <c r="DB149" s="115"/>
      <c r="DC149" s="115"/>
      <c r="DD149" s="115"/>
      <c r="DE149" s="115"/>
      <c r="DF149" s="115"/>
      <c r="DG149" s="115"/>
      <c r="DH149" s="115"/>
      <c r="DI149" s="115"/>
      <c r="DJ149" s="115"/>
      <c r="DK149" s="115"/>
      <c r="DL149" s="115"/>
      <c r="DM149" s="115"/>
      <c r="DN149" s="115"/>
      <c r="DO149" s="115"/>
      <c r="DP149" s="115"/>
      <c r="DQ149" s="115"/>
      <c r="DR149" s="115"/>
      <c r="DS149" s="115"/>
      <c r="DT149" s="115"/>
      <c r="DU149" s="115"/>
      <c r="DV149" s="115"/>
      <c r="DW149" s="115"/>
      <c r="DX149" s="115"/>
      <c r="DY149" s="115"/>
      <c r="DZ149" s="115"/>
      <c r="EA149" s="115"/>
      <c r="EB149" s="115"/>
      <c r="EC149" s="115"/>
      <c r="ED149" s="115"/>
      <c r="EE149" s="115"/>
      <c r="EF149" s="115"/>
      <c r="EG149" s="115"/>
      <c r="EH149" s="115"/>
      <c r="EI149" s="115"/>
      <c r="EJ149" s="115"/>
      <c r="EK149" s="115"/>
      <c r="EL149" s="115"/>
      <c r="EM149" s="115"/>
      <c r="EN149" s="115"/>
      <c r="EO149" s="115"/>
      <c r="EP149" s="115"/>
      <c r="EQ149" s="115"/>
      <c r="ER149" s="115"/>
      <c r="ES149" s="115"/>
      <c r="ET149" s="115"/>
      <c r="EU149" s="115"/>
      <c r="EV149" s="115"/>
      <c r="EW149" s="115"/>
      <c r="EX149" s="115"/>
      <c r="EY149" s="115"/>
      <c r="EZ149" s="115"/>
      <c r="FA149" s="115"/>
      <c r="FB149" s="115"/>
      <c r="FC149" s="115"/>
      <c r="FD149" s="115"/>
      <c r="FE149" s="115"/>
      <c r="FF149" s="115"/>
      <c r="FG149" s="115"/>
      <c r="FH149" s="115"/>
      <c r="FI149" s="115"/>
      <c r="FJ149" s="115"/>
      <c r="FK149" s="115"/>
      <c r="FL149" s="115"/>
      <c r="FM149" s="115"/>
      <c r="FN149" s="115"/>
      <c r="FO149" s="115"/>
      <c r="FP149" s="115"/>
      <c r="FQ149" s="115"/>
      <c r="FR149" s="115"/>
      <c r="FS149" s="115"/>
      <c r="FT149" s="115"/>
      <c r="FU149" s="115"/>
      <c r="FV149" s="115"/>
      <c r="FW149" s="115"/>
      <c r="FX149" s="115"/>
      <c r="FY149" s="115"/>
      <c r="FZ149" s="115"/>
      <c r="GA149" s="115"/>
      <c r="GB149" s="115"/>
      <c r="GC149" s="115"/>
      <c r="GD149" s="115"/>
      <c r="GE149" s="115"/>
      <c r="GF149" s="115"/>
      <c r="GG149" s="115"/>
      <c r="GH149" s="115"/>
      <c r="GI149" s="115"/>
      <c r="GJ149" s="115"/>
      <c r="GK149" s="115"/>
      <c r="GL149" s="115"/>
      <c r="GM149" s="115"/>
      <c r="GN149" s="115"/>
      <c r="GO149" s="115"/>
      <c r="GP149" s="115"/>
      <c r="GQ149" s="115"/>
      <c r="GR149" s="115"/>
      <c r="GS149" s="115"/>
      <c r="GT149" s="115"/>
      <c r="GU149" s="115"/>
      <c r="GV149" s="115"/>
      <c r="GW149" s="115"/>
      <c r="GX149" s="115"/>
      <c r="GY149" s="115"/>
      <c r="GZ149" s="115"/>
      <c r="HA149" s="115"/>
      <c r="HB149" s="115"/>
      <c r="HC149" s="115"/>
      <c r="HD149" s="115"/>
      <c r="HE149" s="115"/>
      <c r="HF149" s="115"/>
      <c r="HG149" s="115"/>
      <c r="HH149" s="115"/>
      <c r="HI149" s="115"/>
      <c r="HJ149" s="115"/>
      <c r="HK149" s="115"/>
      <c r="HL149" s="115"/>
      <c r="HM149" s="115"/>
      <c r="HN149" s="115"/>
      <c r="HO149" s="115"/>
      <c r="HP149" s="115"/>
      <c r="HQ149" s="115"/>
      <c r="HR149" s="115"/>
      <c r="HS149" s="115"/>
      <c r="HT149" s="115"/>
      <c r="HU149" s="115"/>
      <c r="HV149" s="115"/>
      <c r="HW149" s="115"/>
      <c r="HX149" s="115"/>
      <c r="HY149" s="115"/>
      <c r="HZ149" s="115"/>
      <c r="IA149" s="115"/>
      <c r="IB149" s="115"/>
      <c r="IC149" s="115"/>
      <c r="ID149" s="115"/>
      <c r="IE149" s="115"/>
      <c r="IF149" s="115"/>
      <c r="IG149" s="115"/>
      <c r="IH149" s="115"/>
      <c r="II149" s="115"/>
      <c r="IJ149" s="115"/>
      <c r="IK149" s="115"/>
      <c r="IL149" s="115"/>
      <c r="IM149" s="115"/>
      <c r="IN149" s="115"/>
      <c r="IO149" s="115"/>
      <c r="IP149" s="115"/>
      <c r="IQ149" s="115"/>
      <c r="IR149" s="115"/>
      <c r="IS149" s="115"/>
      <c r="IT149" s="115"/>
      <c r="IU149" s="115"/>
      <c r="IV149" s="115"/>
      <c r="IW149" s="115"/>
      <c r="IX149" s="115"/>
      <c r="IY149" s="115"/>
      <c r="IZ149" s="115"/>
    </row>
    <row r="150" spans="1:260" s="74" customFormat="1" ht="21.75" customHeight="1">
      <c r="A150" s="100"/>
      <c r="B150" s="100"/>
      <c r="C150" s="134"/>
      <c r="D150" s="92"/>
      <c r="E150" s="67"/>
      <c r="F150" s="265"/>
      <c r="G150" s="265"/>
      <c r="H150" s="266"/>
      <c r="I150" s="265"/>
      <c r="J150" s="266"/>
      <c r="K150" s="265"/>
      <c r="L150" s="279"/>
      <c r="M150" s="265"/>
      <c r="N150" s="266"/>
      <c r="O150" s="265"/>
      <c r="P150" s="266"/>
      <c r="Q150" s="68"/>
      <c r="R150" s="117"/>
      <c r="S150" s="115"/>
      <c r="T150" s="115"/>
      <c r="U150" s="115"/>
      <c r="V150" s="115"/>
      <c r="W150" s="115"/>
      <c r="X150" s="115"/>
      <c r="Y150" s="115"/>
      <c r="Z150" s="115"/>
      <c r="AA150" s="115"/>
      <c r="AB150" s="115"/>
      <c r="AC150" s="115"/>
      <c r="AD150" s="115"/>
      <c r="AE150" s="115"/>
      <c r="AF150" s="115"/>
      <c r="AG150" s="115"/>
      <c r="AH150" s="115"/>
      <c r="AI150" s="115"/>
      <c r="AJ150" s="115"/>
      <c r="AK150" s="115"/>
      <c r="AL150" s="115"/>
      <c r="AM150" s="115"/>
      <c r="AN150" s="115"/>
      <c r="AO150" s="115"/>
      <c r="AP150" s="115"/>
      <c r="AQ150" s="115"/>
      <c r="AR150" s="115"/>
      <c r="AS150" s="115"/>
      <c r="AT150" s="115"/>
      <c r="AU150" s="115"/>
      <c r="AV150" s="115"/>
      <c r="AW150" s="115"/>
      <c r="AX150" s="115"/>
      <c r="AY150" s="115"/>
      <c r="AZ150" s="115"/>
      <c r="BA150" s="115"/>
      <c r="BB150" s="115"/>
      <c r="BC150" s="115"/>
      <c r="BD150" s="115"/>
      <c r="BE150" s="115"/>
      <c r="BF150" s="115"/>
      <c r="BG150" s="115"/>
      <c r="BH150" s="115"/>
      <c r="BI150" s="115"/>
      <c r="BJ150" s="115"/>
      <c r="BK150" s="115"/>
      <c r="BL150" s="115"/>
      <c r="BM150" s="115"/>
      <c r="BN150" s="115"/>
      <c r="BO150" s="115"/>
      <c r="BP150" s="115"/>
      <c r="BQ150" s="115"/>
      <c r="BR150" s="115"/>
      <c r="BS150" s="115"/>
      <c r="BT150" s="115"/>
      <c r="BU150" s="115"/>
      <c r="BV150" s="115"/>
      <c r="BW150" s="115"/>
      <c r="BX150" s="115"/>
      <c r="BY150" s="115"/>
      <c r="BZ150" s="115"/>
      <c r="CA150" s="115"/>
      <c r="CB150" s="115"/>
      <c r="CC150" s="115"/>
      <c r="CD150" s="115"/>
      <c r="CE150" s="115"/>
      <c r="CF150" s="115"/>
      <c r="CG150" s="115"/>
      <c r="CH150" s="115"/>
      <c r="CI150" s="115"/>
      <c r="CJ150" s="115"/>
      <c r="CK150" s="115"/>
      <c r="CL150" s="115"/>
      <c r="CM150" s="115"/>
      <c r="CN150" s="115"/>
      <c r="CO150" s="115"/>
      <c r="CP150" s="115"/>
      <c r="CQ150" s="115"/>
      <c r="CR150" s="115"/>
      <c r="CS150" s="115"/>
      <c r="CT150" s="115"/>
      <c r="CU150" s="115"/>
      <c r="CV150" s="115"/>
      <c r="CW150" s="115"/>
      <c r="CX150" s="115"/>
      <c r="CY150" s="115"/>
      <c r="CZ150" s="115"/>
      <c r="DA150" s="115"/>
      <c r="DB150" s="115"/>
      <c r="DC150" s="115"/>
      <c r="DD150" s="115"/>
      <c r="DE150" s="115"/>
      <c r="DF150" s="115"/>
      <c r="DG150" s="115"/>
      <c r="DH150" s="115"/>
      <c r="DI150" s="115"/>
      <c r="DJ150" s="115"/>
      <c r="DK150" s="115"/>
      <c r="DL150" s="115"/>
      <c r="DM150" s="115"/>
      <c r="DN150" s="115"/>
      <c r="DO150" s="115"/>
      <c r="DP150" s="115"/>
      <c r="DQ150" s="115"/>
      <c r="DR150" s="115"/>
      <c r="DS150" s="115"/>
      <c r="DT150" s="115"/>
      <c r="DU150" s="115"/>
      <c r="DV150" s="115"/>
      <c r="DW150" s="115"/>
      <c r="DX150" s="115"/>
      <c r="DY150" s="115"/>
      <c r="DZ150" s="115"/>
      <c r="EA150" s="115"/>
      <c r="EB150" s="115"/>
      <c r="EC150" s="115"/>
      <c r="ED150" s="115"/>
      <c r="EE150" s="115"/>
      <c r="EF150" s="115"/>
      <c r="EG150" s="115"/>
      <c r="EH150" s="115"/>
      <c r="EI150" s="115"/>
      <c r="EJ150" s="115"/>
      <c r="EK150" s="115"/>
      <c r="EL150" s="115"/>
      <c r="EM150" s="115"/>
      <c r="EN150" s="115"/>
      <c r="EO150" s="115"/>
      <c r="EP150" s="115"/>
      <c r="EQ150" s="115"/>
      <c r="ER150" s="115"/>
      <c r="ES150" s="115"/>
      <c r="ET150" s="115"/>
      <c r="EU150" s="115"/>
      <c r="EV150" s="115"/>
      <c r="EW150" s="115"/>
      <c r="EX150" s="115"/>
      <c r="EY150" s="115"/>
      <c r="EZ150" s="115"/>
      <c r="FA150" s="115"/>
      <c r="FB150" s="115"/>
      <c r="FC150" s="115"/>
      <c r="FD150" s="115"/>
      <c r="FE150" s="115"/>
      <c r="FF150" s="115"/>
      <c r="FG150" s="115"/>
      <c r="FH150" s="115"/>
      <c r="FI150" s="115"/>
      <c r="FJ150" s="115"/>
      <c r="FK150" s="115"/>
      <c r="FL150" s="115"/>
      <c r="FM150" s="115"/>
      <c r="FN150" s="115"/>
      <c r="FO150" s="115"/>
      <c r="FP150" s="115"/>
      <c r="FQ150" s="115"/>
      <c r="FR150" s="115"/>
      <c r="FS150" s="115"/>
      <c r="FT150" s="115"/>
      <c r="FU150" s="115"/>
      <c r="FV150" s="115"/>
      <c r="FW150" s="115"/>
      <c r="FX150" s="115"/>
      <c r="FY150" s="115"/>
      <c r="FZ150" s="115"/>
      <c r="GA150" s="115"/>
      <c r="GB150" s="115"/>
      <c r="GC150" s="115"/>
      <c r="GD150" s="115"/>
      <c r="GE150" s="115"/>
      <c r="GF150" s="115"/>
      <c r="GG150" s="115"/>
      <c r="GH150" s="115"/>
      <c r="GI150" s="115"/>
      <c r="GJ150" s="115"/>
      <c r="GK150" s="115"/>
      <c r="GL150" s="115"/>
      <c r="GM150" s="115"/>
      <c r="GN150" s="115"/>
      <c r="GO150" s="115"/>
      <c r="GP150" s="115"/>
      <c r="GQ150" s="115"/>
      <c r="GR150" s="115"/>
      <c r="GS150" s="115"/>
      <c r="GT150" s="115"/>
      <c r="GU150" s="115"/>
      <c r="GV150" s="115"/>
      <c r="GW150" s="115"/>
      <c r="GX150" s="115"/>
      <c r="GY150" s="115"/>
      <c r="GZ150" s="115"/>
      <c r="HA150" s="115"/>
      <c r="HB150" s="115"/>
      <c r="HC150" s="115"/>
      <c r="HD150" s="115"/>
      <c r="HE150" s="115"/>
      <c r="HF150" s="115"/>
      <c r="HG150" s="115"/>
      <c r="HH150" s="115"/>
      <c r="HI150" s="115"/>
      <c r="HJ150" s="115"/>
      <c r="HK150" s="115"/>
      <c r="HL150" s="115"/>
      <c r="HM150" s="115"/>
      <c r="HN150" s="115"/>
      <c r="HO150" s="115"/>
      <c r="HP150" s="115"/>
      <c r="HQ150" s="115"/>
      <c r="HR150" s="115"/>
      <c r="HS150" s="115"/>
      <c r="HT150" s="115"/>
      <c r="HU150" s="115"/>
      <c r="HV150" s="115"/>
      <c r="HW150" s="115"/>
      <c r="HX150" s="115"/>
      <c r="HY150" s="115"/>
      <c r="HZ150" s="115"/>
      <c r="IA150" s="115"/>
      <c r="IB150" s="115"/>
      <c r="IC150" s="115"/>
      <c r="ID150" s="115"/>
      <c r="IE150" s="115"/>
      <c r="IF150" s="115"/>
      <c r="IG150" s="115"/>
      <c r="IH150" s="115"/>
      <c r="II150" s="115"/>
      <c r="IJ150" s="115"/>
      <c r="IK150" s="115"/>
      <c r="IL150" s="115"/>
      <c r="IM150" s="115"/>
      <c r="IN150" s="115"/>
      <c r="IO150" s="115"/>
      <c r="IP150" s="115"/>
      <c r="IQ150" s="115"/>
      <c r="IR150" s="115"/>
      <c r="IS150" s="115"/>
      <c r="IT150" s="115"/>
      <c r="IU150" s="115"/>
      <c r="IV150" s="115"/>
      <c r="IW150" s="115"/>
      <c r="IX150" s="115"/>
      <c r="IY150" s="115"/>
      <c r="IZ150" s="115"/>
    </row>
    <row r="151" spans="1:260" s="74" customFormat="1" ht="21.75" customHeight="1">
      <c r="A151" s="100"/>
      <c r="B151" s="100"/>
      <c r="C151" s="134"/>
      <c r="D151" s="92"/>
      <c r="E151" s="67"/>
      <c r="F151" s="265"/>
      <c r="G151" s="265"/>
      <c r="H151" s="266"/>
      <c r="I151" s="265"/>
      <c r="J151" s="266"/>
      <c r="K151" s="265"/>
      <c r="L151" s="279"/>
      <c r="M151" s="265"/>
      <c r="N151" s="266"/>
      <c r="O151" s="265"/>
      <c r="P151" s="266"/>
      <c r="Q151" s="68"/>
      <c r="R151" s="117"/>
      <c r="S151" s="115"/>
      <c r="T151" s="115"/>
      <c r="U151" s="115"/>
      <c r="V151" s="115"/>
      <c r="W151" s="115"/>
      <c r="X151" s="115"/>
      <c r="Y151" s="115"/>
      <c r="Z151" s="115"/>
      <c r="AA151" s="115"/>
      <c r="AB151" s="115"/>
      <c r="AC151" s="115"/>
      <c r="AD151" s="115"/>
      <c r="AE151" s="115"/>
      <c r="AF151" s="115"/>
      <c r="AG151" s="115"/>
      <c r="AH151" s="115"/>
      <c r="AI151" s="115"/>
      <c r="AJ151" s="115"/>
      <c r="AK151" s="115"/>
      <c r="AL151" s="115"/>
      <c r="AM151" s="115"/>
      <c r="AN151" s="115"/>
      <c r="AO151" s="115"/>
      <c r="AP151" s="115"/>
      <c r="AQ151" s="115"/>
      <c r="AR151" s="115"/>
      <c r="AS151" s="115"/>
      <c r="AT151" s="115"/>
      <c r="AU151" s="115"/>
      <c r="AV151" s="115"/>
      <c r="AW151" s="115"/>
      <c r="AX151" s="115"/>
      <c r="AY151" s="115"/>
      <c r="AZ151" s="115"/>
      <c r="BA151" s="115"/>
      <c r="BB151" s="115"/>
      <c r="BC151" s="115"/>
      <c r="BD151" s="115"/>
      <c r="BE151" s="115"/>
      <c r="BF151" s="115"/>
      <c r="BG151" s="115"/>
      <c r="BH151" s="115"/>
      <c r="BI151" s="115"/>
      <c r="BJ151" s="115"/>
      <c r="BK151" s="115"/>
      <c r="BL151" s="115"/>
      <c r="BM151" s="115"/>
      <c r="BN151" s="115"/>
      <c r="BO151" s="115"/>
      <c r="BP151" s="115"/>
      <c r="BQ151" s="115"/>
      <c r="BR151" s="115"/>
      <c r="BS151" s="115"/>
      <c r="BT151" s="115"/>
      <c r="BU151" s="115"/>
      <c r="BV151" s="115"/>
      <c r="BW151" s="115"/>
      <c r="BX151" s="115"/>
      <c r="BY151" s="115"/>
      <c r="BZ151" s="115"/>
      <c r="CA151" s="115"/>
      <c r="CB151" s="115"/>
      <c r="CC151" s="115"/>
      <c r="CD151" s="115"/>
      <c r="CE151" s="115"/>
      <c r="CF151" s="115"/>
      <c r="CG151" s="115"/>
      <c r="CH151" s="115"/>
      <c r="CI151" s="115"/>
      <c r="CJ151" s="115"/>
      <c r="CK151" s="115"/>
      <c r="CL151" s="115"/>
      <c r="CM151" s="115"/>
      <c r="CN151" s="115"/>
      <c r="CO151" s="115"/>
      <c r="CP151" s="115"/>
      <c r="CQ151" s="115"/>
      <c r="CR151" s="115"/>
      <c r="CS151" s="115"/>
      <c r="CT151" s="115"/>
      <c r="CU151" s="115"/>
      <c r="CV151" s="115"/>
      <c r="CW151" s="115"/>
      <c r="CX151" s="115"/>
      <c r="CY151" s="115"/>
      <c r="CZ151" s="115"/>
      <c r="DA151" s="115"/>
      <c r="DB151" s="115"/>
      <c r="DC151" s="115"/>
      <c r="DD151" s="115"/>
      <c r="DE151" s="115"/>
      <c r="DF151" s="115"/>
      <c r="DG151" s="115"/>
      <c r="DH151" s="115"/>
      <c r="DI151" s="115"/>
      <c r="DJ151" s="115"/>
      <c r="DK151" s="115"/>
      <c r="DL151" s="115"/>
      <c r="DM151" s="115"/>
      <c r="DN151" s="115"/>
      <c r="DO151" s="115"/>
      <c r="DP151" s="115"/>
      <c r="DQ151" s="115"/>
      <c r="DR151" s="115"/>
      <c r="DS151" s="115"/>
      <c r="DT151" s="115"/>
      <c r="DU151" s="115"/>
      <c r="DV151" s="115"/>
      <c r="DW151" s="115"/>
      <c r="DX151" s="115"/>
      <c r="DY151" s="115"/>
      <c r="DZ151" s="115"/>
      <c r="EA151" s="115"/>
      <c r="EB151" s="115"/>
      <c r="EC151" s="115"/>
      <c r="ED151" s="115"/>
      <c r="EE151" s="115"/>
      <c r="EF151" s="115"/>
      <c r="EG151" s="115"/>
      <c r="EH151" s="115"/>
      <c r="EI151" s="115"/>
      <c r="EJ151" s="115"/>
      <c r="EK151" s="115"/>
      <c r="EL151" s="115"/>
      <c r="EM151" s="115"/>
      <c r="EN151" s="115"/>
      <c r="EO151" s="115"/>
      <c r="EP151" s="115"/>
      <c r="EQ151" s="115"/>
      <c r="ER151" s="115"/>
      <c r="ES151" s="115"/>
      <c r="ET151" s="115"/>
      <c r="EU151" s="115"/>
      <c r="EV151" s="115"/>
      <c r="EW151" s="115"/>
      <c r="EX151" s="115"/>
      <c r="EY151" s="115"/>
      <c r="EZ151" s="115"/>
      <c r="FA151" s="115"/>
      <c r="FB151" s="115"/>
      <c r="FC151" s="115"/>
      <c r="FD151" s="115"/>
      <c r="FE151" s="115"/>
      <c r="FF151" s="115"/>
      <c r="FG151" s="115"/>
      <c r="FH151" s="115"/>
      <c r="FI151" s="115"/>
      <c r="FJ151" s="115"/>
      <c r="FK151" s="115"/>
      <c r="FL151" s="115"/>
      <c r="FM151" s="115"/>
      <c r="FN151" s="115"/>
      <c r="FO151" s="115"/>
      <c r="FP151" s="115"/>
      <c r="FQ151" s="115"/>
      <c r="FR151" s="115"/>
      <c r="FS151" s="115"/>
      <c r="FT151" s="115"/>
      <c r="FU151" s="115"/>
      <c r="FV151" s="115"/>
      <c r="FW151" s="115"/>
      <c r="FX151" s="115"/>
      <c r="FY151" s="115"/>
      <c r="FZ151" s="115"/>
      <c r="GA151" s="115"/>
      <c r="GB151" s="115"/>
      <c r="GC151" s="115"/>
      <c r="GD151" s="115"/>
      <c r="GE151" s="115"/>
      <c r="GF151" s="115"/>
      <c r="GG151" s="115"/>
      <c r="GH151" s="115"/>
      <c r="GI151" s="115"/>
      <c r="GJ151" s="115"/>
      <c r="GK151" s="115"/>
      <c r="GL151" s="115"/>
      <c r="GM151" s="115"/>
      <c r="GN151" s="115"/>
      <c r="GO151" s="115"/>
      <c r="GP151" s="115"/>
      <c r="GQ151" s="115"/>
      <c r="GR151" s="115"/>
      <c r="GS151" s="115"/>
      <c r="GT151" s="115"/>
      <c r="GU151" s="115"/>
      <c r="GV151" s="115"/>
      <c r="GW151" s="115"/>
      <c r="GX151" s="115"/>
      <c r="GY151" s="115"/>
      <c r="GZ151" s="115"/>
      <c r="HA151" s="115"/>
      <c r="HB151" s="115"/>
      <c r="HC151" s="115"/>
      <c r="HD151" s="115"/>
      <c r="HE151" s="115"/>
      <c r="HF151" s="115"/>
      <c r="HG151" s="115"/>
      <c r="HH151" s="115"/>
      <c r="HI151" s="115"/>
      <c r="HJ151" s="115"/>
      <c r="HK151" s="115"/>
      <c r="HL151" s="115"/>
      <c r="HM151" s="115"/>
      <c r="HN151" s="115"/>
      <c r="HO151" s="115"/>
      <c r="HP151" s="115"/>
      <c r="HQ151" s="115"/>
      <c r="HR151" s="115"/>
      <c r="HS151" s="115"/>
      <c r="HT151" s="115"/>
      <c r="HU151" s="115"/>
      <c r="HV151" s="115"/>
      <c r="HW151" s="115"/>
      <c r="HX151" s="115"/>
      <c r="HY151" s="115"/>
      <c r="HZ151" s="115"/>
      <c r="IA151" s="115"/>
      <c r="IB151" s="115"/>
      <c r="IC151" s="115"/>
      <c r="ID151" s="115"/>
      <c r="IE151" s="115"/>
      <c r="IF151" s="115"/>
      <c r="IG151" s="115"/>
      <c r="IH151" s="115"/>
      <c r="II151" s="115"/>
      <c r="IJ151" s="115"/>
      <c r="IK151" s="115"/>
      <c r="IL151" s="115"/>
      <c r="IM151" s="115"/>
      <c r="IN151" s="115"/>
      <c r="IO151" s="115"/>
      <c r="IP151" s="115"/>
      <c r="IQ151" s="115"/>
      <c r="IR151" s="115"/>
      <c r="IS151" s="115"/>
      <c r="IT151" s="115"/>
      <c r="IU151" s="115"/>
      <c r="IV151" s="115"/>
      <c r="IW151" s="115"/>
      <c r="IX151" s="115"/>
      <c r="IY151" s="115"/>
      <c r="IZ151" s="115"/>
    </row>
    <row r="152" spans="1:260" s="74" customFormat="1" ht="21.75" customHeight="1">
      <c r="A152" s="100"/>
      <c r="B152" s="100"/>
      <c r="C152" s="134"/>
      <c r="D152" s="92"/>
      <c r="E152" s="67"/>
      <c r="F152" s="265"/>
      <c r="G152" s="265"/>
      <c r="H152" s="266"/>
      <c r="I152" s="265"/>
      <c r="J152" s="266"/>
      <c r="K152" s="265"/>
      <c r="L152" s="279"/>
      <c r="M152" s="265"/>
      <c r="N152" s="266"/>
      <c r="O152" s="265"/>
      <c r="P152" s="266"/>
      <c r="Q152" s="68"/>
      <c r="R152" s="117"/>
      <c r="S152" s="115"/>
      <c r="T152" s="115"/>
      <c r="U152" s="115"/>
      <c r="V152" s="115"/>
      <c r="W152" s="115"/>
      <c r="X152" s="115"/>
      <c r="Y152" s="115"/>
      <c r="Z152" s="115"/>
      <c r="AA152" s="115"/>
      <c r="AB152" s="115"/>
      <c r="AC152" s="115"/>
      <c r="AD152" s="115"/>
      <c r="AE152" s="115"/>
      <c r="AF152" s="115"/>
      <c r="AG152" s="115"/>
      <c r="AH152" s="115"/>
      <c r="AI152" s="115"/>
      <c r="AJ152" s="115"/>
      <c r="AK152" s="115"/>
      <c r="AL152" s="115"/>
      <c r="AM152" s="115"/>
      <c r="AN152" s="115"/>
      <c r="AO152" s="115"/>
      <c r="AP152" s="115"/>
      <c r="AQ152" s="115"/>
      <c r="AR152" s="115"/>
      <c r="AS152" s="115"/>
      <c r="AT152" s="115"/>
      <c r="AU152" s="115"/>
      <c r="AV152" s="115"/>
      <c r="AW152" s="115"/>
      <c r="AX152" s="115"/>
      <c r="AY152" s="115"/>
      <c r="AZ152" s="115"/>
      <c r="BA152" s="115"/>
      <c r="BB152" s="115"/>
      <c r="BC152" s="115"/>
      <c r="BD152" s="115"/>
      <c r="BE152" s="115"/>
      <c r="BF152" s="115"/>
      <c r="BG152" s="115"/>
      <c r="BH152" s="115"/>
      <c r="BI152" s="115"/>
      <c r="BJ152" s="115"/>
      <c r="BK152" s="115"/>
      <c r="BL152" s="115"/>
      <c r="BM152" s="115"/>
      <c r="BN152" s="115"/>
      <c r="BO152" s="115"/>
      <c r="BP152" s="115"/>
      <c r="BQ152" s="115"/>
      <c r="BR152" s="115"/>
      <c r="BS152" s="115"/>
      <c r="BT152" s="115"/>
      <c r="BU152" s="115"/>
      <c r="BV152" s="115"/>
      <c r="BW152" s="115"/>
      <c r="BX152" s="115"/>
      <c r="BY152" s="115"/>
      <c r="BZ152" s="115"/>
      <c r="CA152" s="115"/>
      <c r="CB152" s="115"/>
      <c r="CC152" s="115"/>
      <c r="CD152" s="115"/>
      <c r="CE152" s="115"/>
      <c r="CF152" s="115"/>
      <c r="CG152" s="115"/>
      <c r="CH152" s="115"/>
      <c r="CI152" s="115"/>
      <c r="CJ152" s="115"/>
      <c r="CK152" s="115"/>
      <c r="CL152" s="115"/>
      <c r="CM152" s="115"/>
      <c r="CN152" s="115"/>
      <c r="CO152" s="115"/>
      <c r="CP152" s="115"/>
      <c r="CQ152" s="115"/>
      <c r="CR152" s="115"/>
      <c r="CS152" s="115"/>
      <c r="CT152" s="115"/>
      <c r="CU152" s="115"/>
      <c r="CV152" s="115"/>
      <c r="CW152" s="115"/>
      <c r="CX152" s="115"/>
      <c r="CY152" s="115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115"/>
      <c r="DS152" s="115"/>
      <c r="DT152" s="115"/>
      <c r="DU152" s="115"/>
      <c r="DV152" s="115"/>
      <c r="DW152" s="115"/>
      <c r="DX152" s="115"/>
      <c r="DY152" s="115"/>
      <c r="DZ152" s="115"/>
      <c r="EA152" s="115"/>
      <c r="EB152" s="115"/>
      <c r="EC152" s="115"/>
      <c r="ED152" s="115"/>
      <c r="EE152" s="115"/>
      <c r="EF152" s="115"/>
      <c r="EG152" s="115"/>
      <c r="EH152" s="115"/>
      <c r="EI152" s="115"/>
      <c r="EJ152" s="115"/>
      <c r="EK152" s="115"/>
      <c r="EL152" s="115"/>
      <c r="EM152" s="115"/>
      <c r="EN152" s="115"/>
      <c r="EO152" s="115"/>
      <c r="EP152" s="115"/>
      <c r="EQ152" s="115"/>
      <c r="ER152" s="115"/>
      <c r="ES152" s="115"/>
      <c r="ET152" s="115"/>
      <c r="EU152" s="115"/>
      <c r="EV152" s="115"/>
      <c r="EW152" s="115"/>
      <c r="EX152" s="115"/>
      <c r="EY152" s="115"/>
      <c r="EZ152" s="115"/>
      <c r="FA152" s="115"/>
      <c r="FB152" s="115"/>
      <c r="FC152" s="115"/>
      <c r="FD152" s="115"/>
      <c r="FE152" s="115"/>
      <c r="FF152" s="115"/>
      <c r="FG152" s="115"/>
      <c r="FH152" s="115"/>
      <c r="FI152" s="115"/>
      <c r="FJ152" s="115"/>
      <c r="FK152" s="115"/>
      <c r="FL152" s="115"/>
      <c r="FM152" s="115"/>
      <c r="FN152" s="115"/>
      <c r="FO152" s="115"/>
      <c r="FP152" s="115"/>
      <c r="FQ152" s="115"/>
      <c r="FR152" s="115"/>
      <c r="FS152" s="115"/>
      <c r="FT152" s="115"/>
      <c r="FU152" s="115"/>
      <c r="FV152" s="115"/>
      <c r="FW152" s="115"/>
      <c r="FX152" s="115"/>
      <c r="FY152" s="115"/>
      <c r="FZ152" s="115"/>
      <c r="GA152" s="115"/>
      <c r="GB152" s="115"/>
      <c r="GC152" s="115"/>
      <c r="GD152" s="115"/>
      <c r="GE152" s="115"/>
      <c r="GF152" s="115"/>
      <c r="GG152" s="115"/>
      <c r="GH152" s="115"/>
      <c r="GI152" s="115"/>
      <c r="GJ152" s="115"/>
      <c r="GK152" s="115"/>
      <c r="GL152" s="115"/>
      <c r="GM152" s="115"/>
      <c r="GN152" s="115"/>
      <c r="GO152" s="115"/>
      <c r="GP152" s="115"/>
      <c r="GQ152" s="115"/>
      <c r="GR152" s="115"/>
      <c r="GS152" s="115"/>
      <c r="GT152" s="115"/>
      <c r="GU152" s="115"/>
      <c r="GV152" s="115"/>
      <c r="GW152" s="115"/>
      <c r="GX152" s="115"/>
      <c r="GY152" s="115"/>
      <c r="GZ152" s="115"/>
      <c r="HA152" s="115"/>
      <c r="HB152" s="115"/>
      <c r="HC152" s="115"/>
      <c r="HD152" s="115"/>
      <c r="HE152" s="115"/>
      <c r="HF152" s="115"/>
      <c r="HG152" s="115"/>
      <c r="HH152" s="115"/>
      <c r="HI152" s="115"/>
      <c r="HJ152" s="115"/>
      <c r="HK152" s="115"/>
      <c r="HL152" s="115"/>
      <c r="HM152" s="115"/>
      <c r="HN152" s="115"/>
      <c r="HO152" s="115"/>
      <c r="HP152" s="115"/>
      <c r="HQ152" s="115"/>
      <c r="HR152" s="115"/>
      <c r="HS152" s="115"/>
      <c r="HT152" s="115"/>
      <c r="HU152" s="115"/>
      <c r="HV152" s="115"/>
      <c r="HW152" s="115"/>
      <c r="HX152" s="115"/>
      <c r="HY152" s="115"/>
      <c r="HZ152" s="115"/>
      <c r="IA152" s="115"/>
      <c r="IB152" s="115"/>
      <c r="IC152" s="115"/>
      <c r="ID152" s="115"/>
      <c r="IE152" s="115"/>
      <c r="IF152" s="115"/>
      <c r="IG152" s="115"/>
      <c r="IH152" s="115"/>
      <c r="II152" s="115"/>
      <c r="IJ152" s="115"/>
      <c r="IK152" s="115"/>
      <c r="IL152" s="115"/>
      <c r="IM152" s="115"/>
      <c r="IN152" s="115"/>
      <c r="IO152" s="115"/>
      <c r="IP152" s="115"/>
      <c r="IQ152" s="115"/>
      <c r="IR152" s="115"/>
      <c r="IS152" s="115"/>
      <c r="IT152" s="115"/>
      <c r="IU152" s="115"/>
      <c r="IV152" s="115"/>
      <c r="IW152" s="115"/>
      <c r="IX152" s="115"/>
      <c r="IY152" s="115"/>
      <c r="IZ152" s="115"/>
    </row>
    <row r="153" spans="1:260" s="74" customFormat="1" ht="21.75" customHeight="1">
      <c r="A153" s="100"/>
      <c r="B153" s="100"/>
      <c r="C153" s="134"/>
      <c r="D153" s="92"/>
      <c r="E153" s="67"/>
      <c r="F153" s="265"/>
      <c r="G153" s="265"/>
      <c r="H153" s="266"/>
      <c r="I153" s="265"/>
      <c r="J153" s="266"/>
      <c r="K153" s="265"/>
      <c r="L153" s="279"/>
      <c r="M153" s="265"/>
      <c r="N153" s="266"/>
      <c r="O153" s="265"/>
      <c r="P153" s="266"/>
      <c r="Q153" s="68"/>
      <c r="R153" s="117"/>
      <c r="S153" s="115"/>
      <c r="T153" s="115"/>
      <c r="U153" s="115"/>
      <c r="V153" s="115"/>
      <c r="W153" s="115"/>
      <c r="X153" s="115"/>
      <c r="Y153" s="115"/>
      <c r="Z153" s="115"/>
      <c r="AA153" s="115"/>
      <c r="AB153" s="115"/>
      <c r="AC153" s="115"/>
      <c r="AD153" s="115"/>
      <c r="AE153" s="115"/>
      <c r="AF153" s="115"/>
      <c r="AG153" s="115"/>
      <c r="AH153" s="115"/>
      <c r="AI153" s="115"/>
      <c r="AJ153" s="115"/>
      <c r="AK153" s="115"/>
      <c r="AL153" s="115"/>
      <c r="AM153" s="115"/>
      <c r="AN153" s="115"/>
      <c r="AO153" s="115"/>
      <c r="AP153" s="115"/>
      <c r="AQ153" s="115"/>
      <c r="AR153" s="115"/>
      <c r="AS153" s="115"/>
      <c r="AT153" s="115"/>
      <c r="AU153" s="115"/>
      <c r="AV153" s="115"/>
      <c r="AW153" s="115"/>
      <c r="AX153" s="115"/>
      <c r="AY153" s="115"/>
      <c r="AZ153" s="115"/>
      <c r="BA153" s="115"/>
      <c r="BB153" s="115"/>
      <c r="BC153" s="115"/>
      <c r="BD153" s="115"/>
      <c r="BE153" s="115"/>
      <c r="BF153" s="115"/>
      <c r="BG153" s="115"/>
      <c r="BH153" s="115"/>
      <c r="BI153" s="115"/>
      <c r="BJ153" s="115"/>
      <c r="BK153" s="115"/>
      <c r="BL153" s="115"/>
      <c r="BM153" s="115"/>
      <c r="BN153" s="115"/>
      <c r="BO153" s="115"/>
      <c r="BP153" s="115"/>
      <c r="BQ153" s="115"/>
      <c r="BR153" s="115"/>
      <c r="BS153" s="115"/>
      <c r="BT153" s="115"/>
      <c r="BU153" s="115"/>
      <c r="BV153" s="115"/>
      <c r="BW153" s="115"/>
      <c r="BX153" s="115"/>
      <c r="BY153" s="115"/>
      <c r="BZ153" s="115"/>
      <c r="CA153" s="115"/>
      <c r="CB153" s="115"/>
      <c r="CC153" s="115"/>
      <c r="CD153" s="115"/>
      <c r="CE153" s="115"/>
      <c r="CF153" s="115"/>
      <c r="CG153" s="115"/>
      <c r="CH153" s="115"/>
      <c r="CI153" s="115"/>
      <c r="CJ153" s="115"/>
      <c r="CK153" s="115"/>
      <c r="CL153" s="115"/>
      <c r="CM153" s="115"/>
      <c r="CN153" s="115"/>
      <c r="CO153" s="115"/>
      <c r="CP153" s="115"/>
      <c r="CQ153" s="115"/>
      <c r="CR153" s="115"/>
      <c r="CS153" s="115"/>
      <c r="CT153" s="115"/>
      <c r="CU153" s="115"/>
      <c r="CV153" s="115"/>
      <c r="CW153" s="115"/>
      <c r="CX153" s="115"/>
      <c r="CY153" s="115"/>
      <c r="CZ153" s="115"/>
      <c r="DA153" s="115"/>
      <c r="DB153" s="115"/>
      <c r="DC153" s="115"/>
      <c r="DD153" s="115"/>
      <c r="DE153" s="115"/>
      <c r="DF153" s="115"/>
      <c r="DG153" s="115"/>
      <c r="DH153" s="115"/>
      <c r="DI153" s="115"/>
      <c r="DJ153" s="115"/>
      <c r="DK153" s="115"/>
      <c r="DL153" s="115"/>
      <c r="DM153" s="115"/>
      <c r="DN153" s="115"/>
      <c r="DO153" s="115"/>
      <c r="DP153" s="115"/>
      <c r="DQ153" s="115"/>
      <c r="DR153" s="115"/>
      <c r="DS153" s="115"/>
      <c r="DT153" s="115"/>
      <c r="DU153" s="115"/>
      <c r="DV153" s="115"/>
      <c r="DW153" s="115"/>
      <c r="DX153" s="115"/>
      <c r="DY153" s="115"/>
      <c r="DZ153" s="115"/>
      <c r="EA153" s="115"/>
      <c r="EB153" s="115"/>
      <c r="EC153" s="115"/>
      <c r="ED153" s="115"/>
      <c r="EE153" s="115"/>
      <c r="EF153" s="115"/>
      <c r="EG153" s="115"/>
      <c r="EH153" s="115"/>
      <c r="EI153" s="115"/>
      <c r="EJ153" s="115"/>
      <c r="EK153" s="115"/>
      <c r="EL153" s="115"/>
      <c r="EM153" s="115"/>
      <c r="EN153" s="115"/>
      <c r="EO153" s="115"/>
      <c r="EP153" s="115"/>
      <c r="EQ153" s="115"/>
      <c r="ER153" s="115"/>
      <c r="ES153" s="115"/>
      <c r="ET153" s="115"/>
      <c r="EU153" s="115"/>
      <c r="EV153" s="115"/>
      <c r="EW153" s="115"/>
      <c r="EX153" s="115"/>
      <c r="EY153" s="115"/>
      <c r="EZ153" s="115"/>
      <c r="FA153" s="115"/>
      <c r="FB153" s="115"/>
      <c r="FC153" s="115"/>
      <c r="FD153" s="115"/>
      <c r="FE153" s="115"/>
      <c r="FF153" s="115"/>
      <c r="FG153" s="115"/>
      <c r="FH153" s="115"/>
      <c r="FI153" s="115"/>
      <c r="FJ153" s="115"/>
      <c r="FK153" s="115"/>
      <c r="FL153" s="115"/>
      <c r="FM153" s="115"/>
      <c r="FN153" s="115"/>
      <c r="FO153" s="115"/>
      <c r="FP153" s="115"/>
      <c r="FQ153" s="115"/>
      <c r="FR153" s="115"/>
      <c r="FS153" s="115"/>
      <c r="FT153" s="115"/>
      <c r="FU153" s="115"/>
      <c r="FV153" s="115"/>
      <c r="FW153" s="115"/>
      <c r="FX153" s="115"/>
      <c r="FY153" s="115"/>
      <c r="FZ153" s="115"/>
      <c r="GA153" s="115"/>
      <c r="GB153" s="115"/>
      <c r="GC153" s="115"/>
      <c r="GD153" s="115"/>
      <c r="GE153" s="115"/>
      <c r="GF153" s="115"/>
      <c r="GG153" s="115"/>
      <c r="GH153" s="115"/>
      <c r="GI153" s="115"/>
      <c r="GJ153" s="115"/>
      <c r="GK153" s="115"/>
      <c r="GL153" s="115"/>
      <c r="GM153" s="115"/>
      <c r="GN153" s="115"/>
      <c r="GO153" s="115"/>
      <c r="GP153" s="115"/>
      <c r="GQ153" s="115"/>
      <c r="GR153" s="115"/>
      <c r="GS153" s="115"/>
      <c r="GT153" s="115"/>
      <c r="GU153" s="115"/>
      <c r="GV153" s="115"/>
      <c r="GW153" s="115"/>
      <c r="GX153" s="115"/>
      <c r="GY153" s="115"/>
      <c r="GZ153" s="115"/>
      <c r="HA153" s="115"/>
      <c r="HB153" s="115"/>
      <c r="HC153" s="115"/>
      <c r="HD153" s="115"/>
      <c r="HE153" s="115"/>
      <c r="HF153" s="115"/>
      <c r="HG153" s="115"/>
      <c r="HH153" s="115"/>
      <c r="HI153" s="115"/>
      <c r="HJ153" s="115"/>
      <c r="HK153" s="115"/>
      <c r="HL153" s="115"/>
      <c r="HM153" s="115"/>
      <c r="HN153" s="115"/>
      <c r="HO153" s="115"/>
      <c r="HP153" s="115"/>
      <c r="HQ153" s="115"/>
      <c r="HR153" s="115"/>
      <c r="HS153" s="115"/>
      <c r="HT153" s="115"/>
      <c r="HU153" s="115"/>
      <c r="HV153" s="115"/>
      <c r="HW153" s="115"/>
      <c r="HX153" s="115"/>
      <c r="HY153" s="115"/>
      <c r="HZ153" s="115"/>
      <c r="IA153" s="115"/>
      <c r="IB153" s="115"/>
      <c r="IC153" s="115"/>
      <c r="ID153" s="115"/>
      <c r="IE153" s="115"/>
      <c r="IF153" s="115"/>
      <c r="IG153" s="115"/>
      <c r="IH153" s="115"/>
      <c r="II153" s="115"/>
      <c r="IJ153" s="115"/>
      <c r="IK153" s="115"/>
      <c r="IL153" s="115"/>
      <c r="IM153" s="115"/>
      <c r="IN153" s="115"/>
      <c r="IO153" s="115"/>
      <c r="IP153" s="115"/>
      <c r="IQ153" s="115"/>
      <c r="IR153" s="115"/>
      <c r="IS153" s="115"/>
      <c r="IT153" s="115"/>
      <c r="IU153" s="115"/>
      <c r="IV153" s="115"/>
      <c r="IW153" s="115"/>
      <c r="IX153" s="115"/>
      <c r="IY153" s="115"/>
      <c r="IZ153" s="115"/>
    </row>
    <row r="154" spans="1:260" s="74" customFormat="1" ht="21.75" customHeight="1">
      <c r="A154" s="100"/>
      <c r="B154" s="100"/>
      <c r="C154" s="134"/>
      <c r="D154" s="92"/>
      <c r="E154" s="67"/>
      <c r="F154" s="265"/>
      <c r="G154" s="265"/>
      <c r="H154" s="266"/>
      <c r="I154" s="265"/>
      <c r="J154" s="266"/>
      <c r="K154" s="265"/>
      <c r="L154" s="279"/>
      <c r="M154" s="265"/>
      <c r="N154" s="266"/>
      <c r="O154" s="265"/>
      <c r="P154" s="266"/>
      <c r="Q154" s="68"/>
      <c r="R154" s="117"/>
      <c r="S154" s="115"/>
      <c r="T154" s="115"/>
      <c r="U154" s="115"/>
      <c r="V154" s="115"/>
      <c r="W154" s="115"/>
      <c r="X154" s="115"/>
      <c r="Y154" s="115"/>
      <c r="Z154" s="115"/>
      <c r="AA154" s="115"/>
      <c r="AB154" s="115"/>
      <c r="AC154" s="115"/>
      <c r="AD154" s="115"/>
      <c r="AE154" s="115"/>
      <c r="AF154" s="115"/>
      <c r="AG154" s="115"/>
      <c r="AH154" s="115"/>
      <c r="AI154" s="115"/>
      <c r="AJ154" s="115"/>
      <c r="AK154" s="115"/>
      <c r="AL154" s="115"/>
      <c r="AM154" s="115"/>
      <c r="AN154" s="115"/>
      <c r="AO154" s="115"/>
      <c r="AP154" s="115"/>
      <c r="AQ154" s="115"/>
      <c r="AR154" s="115"/>
      <c r="AS154" s="115"/>
      <c r="AT154" s="115"/>
      <c r="AU154" s="115"/>
      <c r="AV154" s="115"/>
      <c r="AW154" s="115"/>
      <c r="AX154" s="115"/>
      <c r="AY154" s="115"/>
      <c r="AZ154" s="115"/>
      <c r="BA154" s="115"/>
      <c r="BB154" s="115"/>
      <c r="BC154" s="115"/>
      <c r="BD154" s="115"/>
      <c r="BE154" s="115"/>
      <c r="BF154" s="115"/>
      <c r="BG154" s="115"/>
      <c r="BH154" s="115"/>
      <c r="BI154" s="115"/>
      <c r="BJ154" s="115"/>
      <c r="BK154" s="115"/>
      <c r="BL154" s="115"/>
      <c r="BM154" s="115"/>
      <c r="BN154" s="115"/>
      <c r="BO154" s="115"/>
      <c r="BP154" s="115"/>
      <c r="BQ154" s="115"/>
      <c r="BR154" s="115"/>
      <c r="BS154" s="115"/>
      <c r="BT154" s="115"/>
      <c r="BU154" s="115"/>
      <c r="BV154" s="115"/>
      <c r="BW154" s="115"/>
      <c r="BX154" s="115"/>
      <c r="BY154" s="115"/>
      <c r="BZ154" s="115"/>
      <c r="CA154" s="115"/>
      <c r="CB154" s="115"/>
      <c r="CC154" s="115"/>
      <c r="CD154" s="115"/>
      <c r="CE154" s="115"/>
      <c r="CF154" s="115"/>
      <c r="CG154" s="115"/>
      <c r="CH154" s="115"/>
      <c r="CI154" s="115"/>
      <c r="CJ154" s="115"/>
      <c r="CK154" s="115"/>
      <c r="CL154" s="115"/>
      <c r="CM154" s="115"/>
      <c r="CN154" s="115"/>
      <c r="CO154" s="115"/>
      <c r="CP154" s="115"/>
      <c r="CQ154" s="115"/>
      <c r="CR154" s="115"/>
      <c r="CS154" s="115"/>
      <c r="CT154" s="115"/>
      <c r="CU154" s="115"/>
      <c r="CV154" s="115"/>
      <c r="CW154" s="115"/>
      <c r="CX154" s="115"/>
      <c r="CY154" s="115"/>
      <c r="CZ154" s="115"/>
      <c r="DA154" s="115"/>
      <c r="DB154" s="115"/>
      <c r="DC154" s="115"/>
      <c r="DD154" s="115"/>
      <c r="DE154" s="115"/>
      <c r="DF154" s="115"/>
      <c r="DG154" s="115"/>
      <c r="DH154" s="115"/>
      <c r="DI154" s="115"/>
      <c r="DJ154" s="115"/>
      <c r="DK154" s="115"/>
      <c r="DL154" s="115"/>
      <c r="DM154" s="115"/>
      <c r="DN154" s="115"/>
      <c r="DO154" s="115"/>
      <c r="DP154" s="115"/>
      <c r="DQ154" s="115"/>
      <c r="DR154" s="115"/>
      <c r="DS154" s="115"/>
      <c r="DT154" s="115"/>
      <c r="DU154" s="115"/>
      <c r="DV154" s="115"/>
      <c r="DW154" s="115"/>
      <c r="DX154" s="115"/>
      <c r="DY154" s="115"/>
      <c r="DZ154" s="115"/>
      <c r="EA154" s="115"/>
      <c r="EB154" s="115"/>
      <c r="EC154" s="115"/>
      <c r="ED154" s="115"/>
      <c r="EE154" s="115"/>
      <c r="EF154" s="115"/>
      <c r="EG154" s="115"/>
      <c r="EH154" s="115"/>
      <c r="EI154" s="115"/>
      <c r="EJ154" s="115"/>
      <c r="EK154" s="115"/>
      <c r="EL154" s="115"/>
      <c r="EM154" s="115"/>
      <c r="EN154" s="115"/>
      <c r="EO154" s="115"/>
      <c r="EP154" s="115"/>
      <c r="EQ154" s="115"/>
      <c r="ER154" s="115"/>
      <c r="ES154" s="115"/>
      <c r="ET154" s="115"/>
      <c r="EU154" s="115"/>
      <c r="EV154" s="115"/>
      <c r="EW154" s="115"/>
      <c r="EX154" s="115"/>
      <c r="EY154" s="115"/>
      <c r="EZ154" s="115"/>
      <c r="FA154" s="115"/>
      <c r="FB154" s="115"/>
      <c r="FC154" s="115"/>
      <c r="FD154" s="115"/>
      <c r="FE154" s="115"/>
      <c r="FF154" s="115"/>
      <c r="FG154" s="115"/>
      <c r="FH154" s="115"/>
      <c r="FI154" s="115"/>
      <c r="FJ154" s="115"/>
      <c r="FK154" s="115"/>
      <c r="FL154" s="115"/>
      <c r="FM154" s="115"/>
      <c r="FN154" s="115"/>
      <c r="FO154" s="115"/>
      <c r="FP154" s="115"/>
      <c r="FQ154" s="115"/>
      <c r="FR154" s="115"/>
      <c r="FS154" s="115"/>
      <c r="FT154" s="115"/>
      <c r="FU154" s="115"/>
      <c r="FV154" s="115"/>
      <c r="FW154" s="115"/>
      <c r="FX154" s="115"/>
      <c r="FY154" s="115"/>
      <c r="FZ154" s="115"/>
      <c r="GA154" s="115"/>
      <c r="GB154" s="115"/>
      <c r="GC154" s="115"/>
      <c r="GD154" s="115"/>
      <c r="GE154" s="115"/>
      <c r="GF154" s="115"/>
      <c r="GG154" s="115"/>
      <c r="GH154" s="115"/>
      <c r="GI154" s="115"/>
      <c r="GJ154" s="115"/>
      <c r="GK154" s="115"/>
      <c r="GL154" s="115"/>
      <c r="GM154" s="115"/>
      <c r="GN154" s="115"/>
      <c r="GO154" s="115"/>
      <c r="GP154" s="115"/>
      <c r="GQ154" s="115"/>
      <c r="GR154" s="115"/>
      <c r="GS154" s="115"/>
      <c r="GT154" s="115"/>
      <c r="GU154" s="115"/>
      <c r="GV154" s="115"/>
      <c r="GW154" s="115"/>
      <c r="GX154" s="115"/>
      <c r="GY154" s="115"/>
      <c r="GZ154" s="115"/>
      <c r="HA154" s="115"/>
      <c r="HB154" s="115"/>
      <c r="HC154" s="115"/>
      <c r="HD154" s="115"/>
      <c r="HE154" s="115"/>
      <c r="HF154" s="115"/>
      <c r="HG154" s="115"/>
      <c r="HH154" s="115"/>
      <c r="HI154" s="115"/>
      <c r="HJ154" s="115"/>
      <c r="HK154" s="115"/>
      <c r="HL154" s="115"/>
      <c r="HM154" s="115"/>
      <c r="HN154" s="115"/>
      <c r="HO154" s="115"/>
      <c r="HP154" s="115"/>
      <c r="HQ154" s="115"/>
      <c r="HR154" s="115"/>
      <c r="HS154" s="115"/>
      <c r="HT154" s="115"/>
      <c r="HU154" s="115"/>
      <c r="HV154" s="115"/>
      <c r="HW154" s="115"/>
      <c r="HX154" s="115"/>
      <c r="HY154" s="115"/>
      <c r="HZ154" s="115"/>
      <c r="IA154" s="115"/>
      <c r="IB154" s="115"/>
      <c r="IC154" s="115"/>
      <c r="ID154" s="115"/>
      <c r="IE154" s="115"/>
      <c r="IF154" s="115"/>
      <c r="IG154" s="115"/>
      <c r="IH154" s="115"/>
      <c r="II154" s="115"/>
      <c r="IJ154" s="115"/>
      <c r="IK154" s="115"/>
      <c r="IL154" s="115"/>
      <c r="IM154" s="115"/>
      <c r="IN154" s="115"/>
      <c r="IO154" s="115"/>
      <c r="IP154" s="115"/>
      <c r="IQ154" s="115"/>
      <c r="IR154" s="115"/>
      <c r="IS154" s="115"/>
      <c r="IT154" s="115"/>
      <c r="IU154" s="115"/>
      <c r="IV154" s="115"/>
      <c r="IW154" s="115"/>
      <c r="IX154" s="115"/>
      <c r="IY154" s="115"/>
      <c r="IZ154" s="115"/>
    </row>
    <row r="155" spans="1:260" s="74" customFormat="1" ht="21.75" customHeight="1">
      <c r="A155" s="100"/>
      <c r="B155" s="100"/>
      <c r="C155" s="134"/>
      <c r="D155" s="92"/>
      <c r="E155" s="67"/>
      <c r="F155" s="265"/>
      <c r="G155" s="265"/>
      <c r="H155" s="266"/>
      <c r="I155" s="265"/>
      <c r="J155" s="266"/>
      <c r="K155" s="265"/>
      <c r="L155" s="279"/>
      <c r="M155" s="265"/>
      <c r="N155" s="266"/>
      <c r="O155" s="265"/>
      <c r="P155" s="266"/>
      <c r="Q155" s="68"/>
      <c r="R155" s="117"/>
      <c r="S155" s="115"/>
      <c r="T155" s="115"/>
      <c r="U155" s="115"/>
      <c r="V155" s="115"/>
      <c r="W155" s="115"/>
      <c r="X155" s="115"/>
      <c r="Y155" s="115"/>
      <c r="Z155" s="115"/>
      <c r="AA155" s="115"/>
      <c r="AB155" s="115"/>
      <c r="AC155" s="115"/>
      <c r="AD155" s="115"/>
      <c r="AE155" s="115"/>
      <c r="AF155" s="115"/>
      <c r="AG155" s="115"/>
      <c r="AH155" s="115"/>
      <c r="AI155" s="115"/>
      <c r="AJ155" s="115"/>
      <c r="AK155" s="115"/>
      <c r="AL155" s="115"/>
      <c r="AM155" s="115"/>
      <c r="AN155" s="115"/>
      <c r="AO155" s="115"/>
      <c r="AP155" s="115"/>
      <c r="AQ155" s="115"/>
      <c r="AR155" s="115"/>
      <c r="AS155" s="115"/>
      <c r="AT155" s="115"/>
      <c r="AU155" s="115"/>
      <c r="AV155" s="115"/>
      <c r="AW155" s="115"/>
      <c r="AX155" s="115"/>
      <c r="AY155" s="115"/>
      <c r="AZ155" s="115"/>
      <c r="BA155" s="115"/>
      <c r="BB155" s="115"/>
      <c r="BC155" s="115"/>
      <c r="BD155" s="115"/>
      <c r="BE155" s="115"/>
      <c r="BF155" s="115"/>
      <c r="BG155" s="115"/>
      <c r="BH155" s="115"/>
      <c r="BI155" s="115"/>
      <c r="BJ155" s="115"/>
      <c r="BK155" s="115"/>
      <c r="BL155" s="115"/>
      <c r="BM155" s="115"/>
      <c r="BN155" s="115"/>
      <c r="BO155" s="115"/>
      <c r="BP155" s="115"/>
      <c r="BQ155" s="115"/>
      <c r="BR155" s="115"/>
      <c r="BS155" s="115"/>
      <c r="BT155" s="115"/>
      <c r="BU155" s="115"/>
      <c r="BV155" s="115"/>
      <c r="BW155" s="115"/>
      <c r="BX155" s="115"/>
      <c r="BY155" s="115"/>
      <c r="BZ155" s="115"/>
      <c r="CA155" s="115"/>
      <c r="CB155" s="115"/>
      <c r="CC155" s="115"/>
      <c r="CD155" s="115"/>
      <c r="CE155" s="115"/>
      <c r="CF155" s="115"/>
      <c r="CG155" s="115"/>
      <c r="CH155" s="115"/>
      <c r="CI155" s="115"/>
      <c r="CJ155" s="115"/>
      <c r="CK155" s="115"/>
      <c r="CL155" s="115"/>
      <c r="CM155" s="115"/>
      <c r="CN155" s="115"/>
      <c r="CO155" s="115"/>
      <c r="CP155" s="115"/>
      <c r="CQ155" s="115"/>
      <c r="CR155" s="115"/>
      <c r="CS155" s="115"/>
      <c r="CT155" s="115"/>
      <c r="CU155" s="115"/>
      <c r="CV155" s="115"/>
      <c r="CW155" s="115"/>
      <c r="CX155" s="115"/>
      <c r="CY155" s="115"/>
      <c r="CZ155" s="115"/>
      <c r="DA155" s="115"/>
      <c r="DB155" s="115"/>
      <c r="DC155" s="115"/>
      <c r="DD155" s="115"/>
      <c r="DE155" s="115"/>
      <c r="DF155" s="115"/>
      <c r="DG155" s="115"/>
      <c r="DH155" s="115"/>
      <c r="DI155" s="115"/>
      <c r="DJ155" s="115"/>
      <c r="DK155" s="115"/>
      <c r="DL155" s="115"/>
      <c r="DM155" s="115"/>
      <c r="DN155" s="115"/>
      <c r="DO155" s="115"/>
      <c r="DP155" s="115"/>
      <c r="DQ155" s="115"/>
      <c r="DR155" s="115"/>
      <c r="DS155" s="115"/>
      <c r="DT155" s="115"/>
      <c r="DU155" s="115"/>
      <c r="DV155" s="115"/>
      <c r="DW155" s="115"/>
      <c r="DX155" s="115"/>
      <c r="DY155" s="115"/>
      <c r="DZ155" s="115"/>
      <c r="EA155" s="115"/>
      <c r="EB155" s="115"/>
      <c r="EC155" s="115"/>
      <c r="ED155" s="115"/>
      <c r="EE155" s="115"/>
      <c r="EF155" s="115"/>
      <c r="EG155" s="115"/>
      <c r="EH155" s="115"/>
      <c r="EI155" s="115"/>
      <c r="EJ155" s="115"/>
      <c r="EK155" s="115"/>
      <c r="EL155" s="115"/>
      <c r="EM155" s="115"/>
      <c r="EN155" s="115"/>
      <c r="EO155" s="115"/>
      <c r="EP155" s="115"/>
      <c r="EQ155" s="115"/>
      <c r="ER155" s="115"/>
      <c r="ES155" s="115"/>
      <c r="ET155" s="115"/>
      <c r="EU155" s="115"/>
      <c r="EV155" s="115"/>
      <c r="EW155" s="115"/>
      <c r="EX155" s="115"/>
      <c r="EY155" s="115"/>
      <c r="EZ155" s="115"/>
      <c r="FA155" s="115"/>
      <c r="FB155" s="115"/>
      <c r="FC155" s="115"/>
      <c r="FD155" s="115"/>
      <c r="FE155" s="115"/>
      <c r="FF155" s="115"/>
      <c r="FG155" s="115"/>
      <c r="FH155" s="115"/>
      <c r="FI155" s="115"/>
      <c r="FJ155" s="115"/>
      <c r="FK155" s="115"/>
      <c r="FL155" s="115"/>
      <c r="FM155" s="115"/>
      <c r="FN155" s="115"/>
      <c r="FO155" s="115"/>
      <c r="FP155" s="115"/>
      <c r="FQ155" s="115"/>
      <c r="FR155" s="115"/>
      <c r="FS155" s="115"/>
      <c r="FT155" s="115"/>
      <c r="FU155" s="115"/>
      <c r="FV155" s="115"/>
      <c r="FW155" s="115"/>
      <c r="FX155" s="115"/>
      <c r="FY155" s="115"/>
      <c r="FZ155" s="115"/>
      <c r="GA155" s="115"/>
      <c r="GB155" s="115"/>
      <c r="GC155" s="115"/>
      <c r="GD155" s="115"/>
      <c r="GE155" s="115"/>
      <c r="GF155" s="115"/>
      <c r="GG155" s="115"/>
      <c r="GH155" s="115"/>
      <c r="GI155" s="115"/>
      <c r="GJ155" s="115"/>
      <c r="GK155" s="115"/>
      <c r="GL155" s="115"/>
      <c r="GM155" s="115"/>
      <c r="GN155" s="115"/>
      <c r="GO155" s="115"/>
      <c r="GP155" s="115"/>
      <c r="GQ155" s="115"/>
      <c r="GR155" s="115"/>
      <c r="GS155" s="115"/>
      <c r="GT155" s="115"/>
      <c r="GU155" s="115"/>
      <c r="GV155" s="115"/>
      <c r="GW155" s="115"/>
      <c r="GX155" s="115"/>
      <c r="GY155" s="115"/>
      <c r="GZ155" s="115"/>
      <c r="HA155" s="115"/>
      <c r="HB155" s="115"/>
      <c r="HC155" s="115"/>
      <c r="HD155" s="115"/>
      <c r="HE155" s="115"/>
      <c r="HF155" s="115"/>
      <c r="HG155" s="115"/>
      <c r="HH155" s="115"/>
      <c r="HI155" s="115"/>
      <c r="HJ155" s="115"/>
      <c r="HK155" s="115"/>
      <c r="HL155" s="115"/>
      <c r="HM155" s="115"/>
      <c r="HN155" s="115"/>
      <c r="HO155" s="115"/>
      <c r="HP155" s="115"/>
      <c r="HQ155" s="115"/>
      <c r="HR155" s="115"/>
      <c r="HS155" s="115"/>
      <c r="HT155" s="115"/>
      <c r="HU155" s="115"/>
      <c r="HV155" s="115"/>
      <c r="HW155" s="115"/>
      <c r="HX155" s="115"/>
      <c r="HY155" s="115"/>
      <c r="HZ155" s="115"/>
      <c r="IA155" s="115"/>
      <c r="IB155" s="115"/>
      <c r="IC155" s="115"/>
      <c r="ID155" s="115"/>
      <c r="IE155" s="115"/>
      <c r="IF155" s="115"/>
      <c r="IG155" s="115"/>
      <c r="IH155" s="115"/>
      <c r="II155" s="115"/>
      <c r="IJ155" s="115"/>
      <c r="IK155" s="115"/>
      <c r="IL155" s="115"/>
      <c r="IM155" s="115"/>
      <c r="IN155" s="115"/>
      <c r="IO155" s="115"/>
      <c r="IP155" s="115"/>
      <c r="IQ155" s="115"/>
      <c r="IR155" s="115"/>
      <c r="IS155" s="115"/>
      <c r="IT155" s="115"/>
      <c r="IU155" s="115"/>
      <c r="IV155" s="115"/>
      <c r="IW155" s="115"/>
      <c r="IX155" s="115"/>
      <c r="IY155" s="115"/>
      <c r="IZ155" s="115"/>
    </row>
    <row r="156" spans="1:260" s="74" customFormat="1" ht="21.75" customHeight="1">
      <c r="A156" s="100"/>
      <c r="B156" s="100"/>
      <c r="C156" s="117"/>
      <c r="D156" s="92"/>
      <c r="E156" s="67"/>
      <c r="F156" s="265"/>
      <c r="G156" s="265"/>
      <c r="H156" s="266"/>
      <c r="I156" s="265"/>
      <c r="J156" s="266"/>
      <c r="K156" s="265"/>
      <c r="L156" s="279"/>
      <c r="M156" s="265"/>
      <c r="N156" s="266"/>
      <c r="O156" s="265"/>
      <c r="P156" s="266"/>
      <c r="Q156" s="68"/>
      <c r="R156" s="117"/>
      <c r="S156" s="115"/>
      <c r="T156" s="115"/>
      <c r="U156" s="115"/>
      <c r="V156" s="115"/>
      <c r="W156" s="115"/>
      <c r="X156" s="115"/>
      <c r="Y156" s="115"/>
      <c r="Z156" s="115"/>
      <c r="AA156" s="115"/>
      <c r="AB156" s="115"/>
      <c r="AC156" s="115"/>
      <c r="AD156" s="115"/>
      <c r="AE156" s="115"/>
      <c r="AF156" s="115"/>
      <c r="AG156" s="115"/>
      <c r="AH156" s="115"/>
      <c r="AI156" s="115"/>
      <c r="AJ156" s="115"/>
      <c r="AK156" s="115"/>
      <c r="AL156" s="115"/>
      <c r="AM156" s="115"/>
      <c r="AN156" s="115"/>
      <c r="AO156" s="115"/>
      <c r="AP156" s="115"/>
      <c r="AQ156" s="115"/>
      <c r="AR156" s="115"/>
      <c r="AS156" s="115"/>
      <c r="AT156" s="115"/>
      <c r="AU156" s="115"/>
      <c r="AV156" s="115"/>
      <c r="AW156" s="115"/>
      <c r="AX156" s="115"/>
      <c r="AY156" s="115"/>
      <c r="AZ156" s="115"/>
      <c r="BA156" s="115"/>
      <c r="BB156" s="115"/>
      <c r="BC156" s="115"/>
      <c r="BD156" s="115"/>
      <c r="BE156" s="115"/>
      <c r="BF156" s="115"/>
      <c r="BG156" s="115"/>
      <c r="BH156" s="115"/>
      <c r="BI156" s="115"/>
      <c r="BJ156" s="115"/>
      <c r="BK156" s="115"/>
      <c r="BL156" s="115"/>
      <c r="BM156" s="115"/>
      <c r="BN156" s="115"/>
      <c r="BO156" s="115"/>
      <c r="BP156" s="115"/>
      <c r="BQ156" s="115"/>
      <c r="BR156" s="115"/>
      <c r="BS156" s="115"/>
      <c r="BT156" s="115"/>
      <c r="BU156" s="115"/>
      <c r="BV156" s="115"/>
      <c r="BW156" s="115"/>
      <c r="BX156" s="115"/>
      <c r="BY156" s="115"/>
      <c r="BZ156" s="115"/>
      <c r="CA156" s="115"/>
      <c r="CB156" s="115"/>
      <c r="CC156" s="115"/>
      <c r="CD156" s="115"/>
      <c r="CE156" s="115"/>
      <c r="CF156" s="115"/>
      <c r="CG156" s="115"/>
      <c r="CH156" s="115"/>
      <c r="CI156" s="115"/>
      <c r="CJ156" s="115"/>
      <c r="CK156" s="115"/>
      <c r="CL156" s="115"/>
      <c r="CM156" s="115"/>
      <c r="CN156" s="115"/>
      <c r="CO156" s="115"/>
      <c r="CP156" s="115"/>
      <c r="CQ156" s="115"/>
      <c r="CR156" s="115"/>
      <c r="CS156" s="115"/>
      <c r="CT156" s="115"/>
      <c r="CU156" s="115"/>
      <c r="CV156" s="115"/>
      <c r="CW156" s="115"/>
      <c r="CX156" s="115"/>
      <c r="CY156" s="115"/>
      <c r="CZ156" s="115"/>
      <c r="DA156" s="115"/>
      <c r="DB156" s="115"/>
      <c r="DC156" s="115"/>
      <c r="DD156" s="115"/>
      <c r="DE156" s="115"/>
      <c r="DF156" s="115"/>
      <c r="DG156" s="115"/>
      <c r="DH156" s="115"/>
      <c r="DI156" s="115"/>
      <c r="DJ156" s="115"/>
      <c r="DK156" s="115"/>
      <c r="DL156" s="115"/>
      <c r="DM156" s="115"/>
      <c r="DN156" s="115"/>
      <c r="DO156" s="115"/>
      <c r="DP156" s="115"/>
      <c r="DQ156" s="115"/>
      <c r="DR156" s="115"/>
      <c r="DS156" s="115"/>
      <c r="DT156" s="115"/>
      <c r="DU156" s="115"/>
      <c r="DV156" s="115"/>
      <c r="DW156" s="115"/>
      <c r="DX156" s="115"/>
      <c r="DY156" s="115"/>
      <c r="DZ156" s="115"/>
      <c r="EA156" s="115"/>
      <c r="EB156" s="115"/>
      <c r="EC156" s="115"/>
      <c r="ED156" s="115"/>
      <c r="EE156" s="115"/>
      <c r="EF156" s="115"/>
      <c r="EG156" s="115"/>
      <c r="EH156" s="115"/>
      <c r="EI156" s="115"/>
      <c r="EJ156" s="115"/>
      <c r="EK156" s="115"/>
      <c r="EL156" s="115"/>
      <c r="EM156" s="115"/>
      <c r="EN156" s="115"/>
      <c r="EO156" s="115"/>
      <c r="EP156" s="115"/>
      <c r="EQ156" s="115"/>
      <c r="ER156" s="115"/>
      <c r="ES156" s="115"/>
      <c r="ET156" s="115"/>
      <c r="EU156" s="115"/>
      <c r="EV156" s="115"/>
      <c r="EW156" s="115"/>
      <c r="EX156" s="115"/>
      <c r="EY156" s="115"/>
      <c r="EZ156" s="115"/>
      <c r="FA156" s="115"/>
      <c r="FB156" s="115"/>
      <c r="FC156" s="115"/>
      <c r="FD156" s="115"/>
      <c r="FE156" s="115"/>
      <c r="FF156" s="115"/>
      <c r="FG156" s="115"/>
      <c r="FH156" s="115"/>
      <c r="FI156" s="115"/>
      <c r="FJ156" s="115"/>
      <c r="FK156" s="115"/>
      <c r="FL156" s="115"/>
      <c r="FM156" s="115"/>
      <c r="FN156" s="115"/>
      <c r="FO156" s="115"/>
      <c r="FP156" s="115"/>
      <c r="FQ156" s="115"/>
      <c r="FR156" s="115"/>
      <c r="FS156" s="115"/>
      <c r="FT156" s="115"/>
      <c r="FU156" s="115"/>
      <c r="FV156" s="115"/>
      <c r="FW156" s="115"/>
      <c r="FX156" s="115"/>
      <c r="FY156" s="115"/>
      <c r="FZ156" s="115"/>
      <c r="GA156" s="115"/>
      <c r="GB156" s="115"/>
      <c r="GC156" s="115"/>
      <c r="GD156" s="115"/>
      <c r="GE156" s="115"/>
      <c r="GF156" s="115"/>
      <c r="GG156" s="115"/>
      <c r="GH156" s="115"/>
      <c r="GI156" s="115"/>
      <c r="GJ156" s="115"/>
      <c r="GK156" s="115"/>
      <c r="GL156" s="115"/>
      <c r="GM156" s="115"/>
      <c r="GN156" s="115"/>
      <c r="GO156" s="115"/>
      <c r="GP156" s="115"/>
      <c r="GQ156" s="115"/>
      <c r="GR156" s="115"/>
      <c r="GS156" s="115"/>
      <c r="GT156" s="115"/>
      <c r="GU156" s="115"/>
      <c r="GV156" s="115"/>
      <c r="GW156" s="115"/>
      <c r="GX156" s="115"/>
      <c r="GY156" s="115"/>
      <c r="GZ156" s="115"/>
      <c r="HA156" s="115"/>
      <c r="HB156" s="115"/>
      <c r="HC156" s="115"/>
      <c r="HD156" s="115"/>
      <c r="HE156" s="115"/>
      <c r="HF156" s="115"/>
      <c r="HG156" s="115"/>
      <c r="HH156" s="115"/>
      <c r="HI156" s="115"/>
      <c r="HJ156" s="115"/>
      <c r="HK156" s="115"/>
      <c r="HL156" s="115"/>
      <c r="HM156" s="115"/>
      <c r="HN156" s="115"/>
      <c r="HO156" s="115"/>
      <c r="HP156" s="115"/>
      <c r="HQ156" s="115"/>
      <c r="HR156" s="115"/>
      <c r="HS156" s="115"/>
      <c r="HT156" s="115"/>
      <c r="HU156" s="115"/>
      <c r="HV156" s="115"/>
      <c r="HW156" s="115"/>
      <c r="HX156" s="115"/>
      <c r="HY156" s="115"/>
      <c r="HZ156" s="115"/>
      <c r="IA156" s="115"/>
      <c r="IB156" s="115"/>
      <c r="IC156" s="115"/>
      <c r="ID156" s="115"/>
      <c r="IE156" s="115"/>
      <c r="IF156" s="115"/>
      <c r="IG156" s="115"/>
      <c r="IH156" s="115"/>
      <c r="II156" s="115"/>
      <c r="IJ156" s="115"/>
      <c r="IK156" s="115"/>
      <c r="IL156" s="115"/>
      <c r="IM156" s="115"/>
      <c r="IN156" s="115"/>
      <c r="IO156" s="115"/>
      <c r="IP156" s="115"/>
      <c r="IQ156" s="115"/>
      <c r="IR156" s="115"/>
      <c r="IS156" s="115"/>
      <c r="IT156" s="115"/>
      <c r="IU156" s="115"/>
      <c r="IV156" s="115"/>
      <c r="IW156" s="115"/>
      <c r="IX156" s="115"/>
      <c r="IY156" s="115"/>
      <c r="IZ156" s="115"/>
    </row>
    <row r="157" spans="1:260" s="74" customFormat="1" ht="21.75" customHeight="1">
      <c r="A157" s="100"/>
      <c r="B157" s="100"/>
      <c r="C157" s="117"/>
      <c r="D157" s="92"/>
      <c r="E157" s="67"/>
      <c r="F157" s="265"/>
      <c r="G157" s="265"/>
      <c r="H157" s="266"/>
      <c r="I157" s="265"/>
      <c r="J157" s="266"/>
      <c r="K157" s="265"/>
      <c r="L157" s="279"/>
      <c r="M157" s="265"/>
      <c r="N157" s="266"/>
      <c r="O157" s="265"/>
      <c r="P157" s="266"/>
      <c r="Q157" s="68"/>
      <c r="R157" s="117"/>
      <c r="S157" s="115"/>
      <c r="T157" s="115"/>
      <c r="U157" s="115"/>
      <c r="V157" s="115"/>
      <c r="W157" s="115"/>
      <c r="X157" s="115"/>
      <c r="Y157" s="115"/>
      <c r="Z157" s="115"/>
      <c r="AA157" s="115"/>
      <c r="AB157" s="115"/>
      <c r="AC157" s="115"/>
      <c r="AD157" s="115"/>
      <c r="AE157" s="115"/>
      <c r="AF157" s="115"/>
      <c r="AG157" s="115"/>
      <c r="AH157" s="115"/>
      <c r="AI157" s="115"/>
      <c r="AJ157" s="115"/>
      <c r="AK157" s="115"/>
      <c r="AL157" s="115"/>
      <c r="AM157" s="115"/>
      <c r="AN157" s="115"/>
      <c r="AO157" s="115"/>
      <c r="AP157" s="115"/>
      <c r="AQ157" s="115"/>
      <c r="AR157" s="115"/>
      <c r="AS157" s="115"/>
      <c r="AT157" s="115"/>
      <c r="AU157" s="115"/>
      <c r="AV157" s="115"/>
      <c r="AW157" s="115"/>
      <c r="AX157" s="115"/>
      <c r="AY157" s="115"/>
      <c r="AZ157" s="115"/>
      <c r="BA157" s="115"/>
      <c r="BB157" s="115"/>
      <c r="BC157" s="115"/>
      <c r="BD157" s="115"/>
      <c r="BE157" s="115"/>
      <c r="BF157" s="115"/>
      <c r="BG157" s="115"/>
      <c r="BH157" s="115"/>
      <c r="BI157" s="115"/>
      <c r="BJ157" s="115"/>
      <c r="BK157" s="115"/>
      <c r="BL157" s="115"/>
      <c r="BM157" s="115"/>
      <c r="BN157" s="115"/>
      <c r="BO157" s="115"/>
      <c r="BP157" s="115"/>
      <c r="BQ157" s="115"/>
      <c r="BR157" s="115"/>
      <c r="BS157" s="115"/>
      <c r="BT157" s="115"/>
      <c r="BU157" s="115"/>
      <c r="BV157" s="115"/>
      <c r="BW157" s="115"/>
      <c r="BX157" s="115"/>
      <c r="BY157" s="115"/>
      <c r="BZ157" s="115"/>
      <c r="CA157" s="115"/>
      <c r="CB157" s="115"/>
      <c r="CC157" s="115"/>
      <c r="CD157" s="115"/>
      <c r="CE157" s="115"/>
      <c r="CF157" s="115"/>
      <c r="CG157" s="115"/>
      <c r="CH157" s="115"/>
      <c r="CI157" s="115"/>
      <c r="CJ157" s="115"/>
      <c r="CK157" s="115"/>
      <c r="CL157" s="115"/>
      <c r="CM157" s="115"/>
      <c r="CN157" s="115"/>
      <c r="CO157" s="115"/>
      <c r="CP157" s="115"/>
      <c r="CQ157" s="115"/>
      <c r="CR157" s="115"/>
      <c r="CS157" s="115"/>
      <c r="CT157" s="115"/>
      <c r="CU157" s="115"/>
      <c r="CV157" s="115"/>
      <c r="CW157" s="115"/>
      <c r="CX157" s="115"/>
      <c r="CY157" s="115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115"/>
      <c r="DS157" s="115"/>
      <c r="DT157" s="115"/>
      <c r="DU157" s="115"/>
      <c r="DV157" s="115"/>
      <c r="DW157" s="115"/>
      <c r="DX157" s="115"/>
      <c r="DY157" s="115"/>
      <c r="DZ157" s="115"/>
      <c r="EA157" s="115"/>
      <c r="EB157" s="115"/>
      <c r="EC157" s="115"/>
      <c r="ED157" s="115"/>
      <c r="EE157" s="115"/>
      <c r="EF157" s="115"/>
      <c r="EG157" s="115"/>
      <c r="EH157" s="115"/>
      <c r="EI157" s="115"/>
      <c r="EJ157" s="115"/>
      <c r="EK157" s="115"/>
      <c r="EL157" s="115"/>
      <c r="EM157" s="115"/>
      <c r="EN157" s="115"/>
      <c r="EO157" s="115"/>
      <c r="EP157" s="115"/>
      <c r="EQ157" s="115"/>
      <c r="ER157" s="115"/>
      <c r="ES157" s="115"/>
      <c r="ET157" s="115"/>
      <c r="EU157" s="115"/>
      <c r="EV157" s="115"/>
      <c r="EW157" s="115"/>
      <c r="EX157" s="115"/>
      <c r="EY157" s="115"/>
      <c r="EZ157" s="115"/>
      <c r="FA157" s="115"/>
      <c r="FB157" s="115"/>
      <c r="FC157" s="115"/>
      <c r="FD157" s="115"/>
      <c r="FE157" s="115"/>
      <c r="FF157" s="115"/>
      <c r="FG157" s="115"/>
      <c r="FH157" s="115"/>
      <c r="FI157" s="115"/>
      <c r="FJ157" s="115"/>
      <c r="FK157" s="115"/>
      <c r="FL157" s="115"/>
      <c r="FM157" s="115"/>
      <c r="FN157" s="115"/>
      <c r="FO157" s="115"/>
      <c r="FP157" s="115"/>
      <c r="FQ157" s="115"/>
      <c r="FR157" s="115"/>
      <c r="FS157" s="115"/>
      <c r="FT157" s="115"/>
      <c r="FU157" s="115"/>
      <c r="FV157" s="115"/>
      <c r="FW157" s="115"/>
      <c r="FX157" s="115"/>
      <c r="FY157" s="115"/>
      <c r="FZ157" s="115"/>
      <c r="GA157" s="115"/>
      <c r="GB157" s="115"/>
      <c r="GC157" s="115"/>
      <c r="GD157" s="115"/>
      <c r="GE157" s="115"/>
      <c r="GF157" s="115"/>
      <c r="GG157" s="115"/>
      <c r="GH157" s="115"/>
      <c r="GI157" s="115"/>
      <c r="GJ157" s="115"/>
      <c r="GK157" s="115"/>
      <c r="GL157" s="115"/>
      <c r="GM157" s="115"/>
      <c r="GN157" s="115"/>
      <c r="GO157" s="115"/>
      <c r="GP157" s="115"/>
      <c r="GQ157" s="115"/>
      <c r="GR157" s="115"/>
      <c r="GS157" s="115"/>
      <c r="GT157" s="115"/>
      <c r="GU157" s="115"/>
      <c r="GV157" s="115"/>
      <c r="GW157" s="115"/>
      <c r="GX157" s="115"/>
      <c r="GY157" s="115"/>
      <c r="GZ157" s="115"/>
      <c r="HA157" s="115"/>
      <c r="HB157" s="115"/>
      <c r="HC157" s="115"/>
      <c r="HD157" s="115"/>
      <c r="HE157" s="115"/>
      <c r="HF157" s="115"/>
      <c r="HG157" s="115"/>
      <c r="HH157" s="115"/>
      <c r="HI157" s="115"/>
      <c r="HJ157" s="115"/>
      <c r="HK157" s="115"/>
      <c r="HL157" s="115"/>
      <c r="HM157" s="115"/>
      <c r="HN157" s="115"/>
      <c r="HO157" s="115"/>
      <c r="HP157" s="115"/>
      <c r="HQ157" s="115"/>
      <c r="HR157" s="115"/>
      <c r="HS157" s="115"/>
      <c r="HT157" s="115"/>
      <c r="HU157" s="115"/>
      <c r="HV157" s="115"/>
      <c r="HW157" s="115"/>
      <c r="HX157" s="115"/>
      <c r="HY157" s="115"/>
      <c r="HZ157" s="115"/>
      <c r="IA157" s="115"/>
      <c r="IB157" s="115"/>
      <c r="IC157" s="115"/>
      <c r="ID157" s="115"/>
      <c r="IE157" s="115"/>
      <c r="IF157" s="115"/>
      <c r="IG157" s="115"/>
      <c r="IH157" s="115"/>
      <c r="II157" s="115"/>
      <c r="IJ157" s="115"/>
      <c r="IK157" s="115"/>
      <c r="IL157" s="115"/>
      <c r="IM157" s="115"/>
      <c r="IN157" s="115"/>
      <c r="IO157" s="115"/>
      <c r="IP157" s="115"/>
      <c r="IQ157" s="115"/>
      <c r="IR157" s="115"/>
      <c r="IS157" s="115"/>
      <c r="IT157" s="115"/>
      <c r="IU157" s="115"/>
      <c r="IV157" s="115"/>
      <c r="IW157" s="115"/>
      <c r="IX157" s="115"/>
      <c r="IY157" s="115"/>
      <c r="IZ157" s="115"/>
    </row>
    <row r="158" spans="1:260" s="74" customFormat="1" ht="21.75" customHeight="1">
      <c r="A158" s="100"/>
      <c r="B158" s="100"/>
      <c r="C158" s="117"/>
      <c r="D158" s="92"/>
      <c r="E158" s="67"/>
      <c r="F158" s="265"/>
      <c r="G158" s="265"/>
      <c r="H158" s="266"/>
      <c r="I158" s="265"/>
      <c r="J158" s="266"/>
      <c r="K158" s="265"/>
      <c r="L158" s="279"/>
      <c r="M158" s="265"/>
      <c r="N158" s="266"/>
      <c r="O158" s="265"/>
      <c r="P158" s="266"/>
      <c r="Q158" s="68"/>
      <c r="R158" s="117"/>
      <c r="S158" s="115"/>
      <c r="T158" s="115"/>
      <c r="U158" s="115"/>
      <c r="V158" s="115"/>
      <c r="W158" s="115"/>
      <c r="X158" s="115"/>
      <c r="Y158" s="115"/>
      <c r="Z158" s="115"/>
      <c r="AA158" s="115"/>
      <c r="AB158" s="115"/>
      <c r="AC158" s="115"/>
      <c r="AD158" s="115"/>
      <c r="AE158" s="115"/>
      <c r="AF158" s="115"/>
      <c r="AG158" s="115"/>
      <c r="AH158" s="115"/>
      <c r="AI158" s="115"/>
      <c r="AJ158" s="115"/>
      <c r="AK158" s="115"/>
      <c r="AL158" s="115"/>
      <c r="AM158" s="115"/>
      <c r="AN158" s="115"/>
      <c r="AO158" s="115"/>
      <c r="AP158" s="115"/>
      <c r="AQ158" s="115"/>
      <c r="AR158" s="115"/>
      <c r="AS158" s="115"/>
      <c r="AT158" s="115"/>
      <c r="AU158" s="115"/>
      <c r="AV158" s="115"/>
      <c r="AW158" s="115"/>
      <c r="AX158" s="115"/>
      <c r="AY158" s="115"/>
      <c r="AZ158" s="115"/>
      <c r="BA158" s="115"/>
      <c r="BB158" s="115"/>
      <c r="BC158" s="115"/>
      <c r="BD158" s="115"/>
      <c r="BE158" s="115"/>
      <c r="BF158" s="115"/>
      <c r="BG158" s="115"/>
      <c r="BH158" s="115"/>
      <c r="BI158" s="115"/>
      <c r="BJ158" s="115"/>
      <c r="BK158" s="115"/>
      <c r="BL158" s="115"/>
      <c r="BM158" s="115"/>
      <c r="BN158" s="115"/>
      <c r="BO158" s="115"/>
      <c r="BP158" s="115"/>
      <c r="BQ158" s="115"/>
      <c r="BR158" s="115"/>
      <c r="BS158" s="115"/>
      <c r="BT158" s="115"/>
      <c r="BU158" s="115"/>
      <c r="BV158" s="115"/>
      <c r="BW158" s="115"/>
      <c r="BX158" s="115"/>
      <c r="BY158" s="115"/>
      <c r="BZ158" s="115"/>
      <c r="CA158" s="115"/>
      <c r="CB158" s="115"/>
      <c r="CC158" s="115"/>
      <c r="CD158" s="115"/>
      <c r="CE158" s="115"/>
      <c r="CF158" s="115"/>
      <c r="CG158" s="115"/>
      <c r="CH158" s="115"/>
      <c r="CI158" s="115"/>
      <c r="CJ158" s="115"/>
      <c r="CK158" s="115"/>
      <c r="CL158" s="115"/>
      <c r="CM158" s="115"/>
      <c r="CN158" s="115"/>
      <c r="CO158" s="115"/>
      <c r="CP158" s="115"/>
      <c r="CQ158" s="115"/>
      <c r="CR158" s="115"/>
      <c r="CS158" s="115"/>
      <c r="CT158" s="115"/>
      <c r="CU158" s="115"/>
      <c r="CV158" s="115"/>
      <c r="CW158" s="115"/>
      <c r="CX158" s="115"/>
      <c r="CY158" s="115"/>
      <c r="CZ158" s="115"/>
      <c r="DA158" s="115"/>
      <c r="DB158" s="115"/>
      <c r="DC158" s="115"/>
      <c r="DD158" s="115"/>
      <c r="DE158" s="115"/>
      <c r="DF158" s="115"/>
      <c r="DG158" s="115"/>
      <c r="DH158" s="115"/>
      <c r="DI158" s="115"/>
      <c r="DJ158" s="115"/>
      <c r="DK158" s="115"/>
      <c r="DL158" s="115"/>
      <c r="DM158" s="115"/>
      <c r="DN158" s="115"/>
      <c r="DO158" s="115"/>
      <c r="DP158" s="115"/>
      <c r="DQ158" s="115"/>
      <c r="DR158" s="115"/>
      <c r="DS158" s="115"/>
      <c r="DT158" s="115"/>
      <c r="DU158" s="115"/>
      <c r="DV158" s="115"/>
      <c r="DW158" s="115"/>
      <c r="DX158" s="115"/>
      <c r="DY158" s="115"/>
      <c r="DZ158" s="115"/>
      <c r="EA158" s="115"/>
      <c r="EB158" s="115"/>
      <c r="EC158" s="115"/>
      <c r="ED158" s="115"/>
      <c r="EE158" s="115"/>
      <c r="EF158" s="115"/>
      <c r="EG158" s="115"/>
      <c r="EH158" s="115"/>
      <c r="EI158" s="115"/>
      <c r="EJ158" s="115"/>
      <c r="EK158" s="115"/>
      <c r="EL158" s="115"/>
      <c r="EM158" s="115"/>
      <c r="EN158" s="115"/>
      <c r="EO158" s="115"/>
      <c r="EP158" s="115"/>
      <c r="EQ158" s="115"/>
      <c r="ER158" s="115"/>
      <c r="ES158" s="115"/>
      <c r="ET158" s="115"/>
      <c r="EU158" s="115"/>
      <c r="EV158" s="115"/>
      <c r="EW158" s="115"/>
      <c r="EX158" s="115"/>
      <c r="EY158" s="115"/>
      <c r="EZ158" s="115"/>
      <c r="FA158" s="115"/>
      <c r="FB158" s="115"/>
      <c r="FC158" s="115"/>
      <c r="FD158" s="115"/>
      <c r="FE158" s="115"/>
      <c r="FF158" s="115"/>
      <c r="FG158" s="115"/>
      <c r="FH158" s="115"/>
      <c r="FI158" s="115"/>
      <c r="FJ158" s="115"/>
      <c r="FK158" s="115"/>
      <c r="FL158" s="115"/>
      <c r="FM158" s="115"/>
      <c r="FN158" s="115"/>
      <c r="FO158" s="115"/>
      <c r="FP158" s="115"/>
      <c r="FQ158" s="115"/>
      <c r="FR158" s="115"/>
      <c r="FS158" s="115"/>
      <c r="FT158" s="115"/>
      <c r="FU158" s="115"/>
      <c r="FV158" s="115"/>
      <c r="FW158" s="115"/>
      <c r="FX158" s="115"/>
      <c r="FY158" s="115"/>
      <c r="FZ158" s="115"/>
      <c r="GA158" s="115"/>
      <c r="GB158" s="115"/>
      <c r="GC158" s="115"/>
      <c r="GD158" s="115"/>
      <c r="GE158" s="115"/>
      <c r="GF158" s="115"/>
      <c r="GG158" s="115"/>
      <c r="GH158" s="115"/>
      <c r="GI158" s="115"/>
      <c r="GJ158" s="115"/>
      <c r="GK158" s="115"/>
      <c r="GL158" s="115"/>
      <c r="GM158" s="115"/>
      <c r="GN158" s="115"/>
      <c r="GO158" s="115"/>
      <c r="GP158" s="115"/>
      <c r="GQ158" s="115"/>
      <c r="GR158" s="115"/>
      <c r="GS158" s="115"/>
      <c r="GT158" s="115"/>
      <c r="GU158" s="115"/>
      <c r="GV158" s="115"/>
      <c r="GW158" s="115"/>
      <c r="GX158" s="115"/>
      <c r="GY158" s="115"/>
      <c r="GZ158" s="115"/>
      <c r="HA158" s="115"/>
      <c r="HB158" s="115"/>
      <c r="HC158" s="115"/>
      <c r="HD158" s="115"/>
      <c r="HE158" s="115"/>
      <c r="HF158" s="115"/>
      <c r="HG158" s="115"/>
      <c r="HH158" s="115"/>
      <c r="HI158" s="115"/>
      <c r="HJ158" s="115"/>
      <c r="HK158" s="115"/>
      <c r="HL158" s="115"/>
      <c r="HM158" s="115"/>
      <c r="HN158" s="115"/>
      <c r="HO158" s="115"/>
      <c r="HP158" s="115"/>
      <c r="HQ158" s="115"/>
      <c r="HR158" s="115"/>
      <c r="HS158" s="115"/>
      <c r="HT158" s="115"/>
      <c r="HU158" s="115"/>
      <c r="HV158" s="115"/>
      <c r="HW158" s="115"/>
      <c r="HX158" s="115"/>
      <c r="HY158" s="115"/>
      <c r="HZ158" s="115"/>
      <c r="IA158" s="115"/>
      <c r="IB158" s="115"/>
      <c r="IC158" s="115"/>
      <c r="ID158" s="115"/>
      <c r="IE158" s="115"/>
      <c r="IF158" s="115"/>
      <c r="IG158" s="115"/>
      <c r="IH158" s="115"/>
      <c r="II158" s="115"/>
      <c r="IJ158" s="115"/>
      <c r="IK158" s="115"/>
      <c r="IL158" s="115"/>
      <c r="IM158" s="115"/>
      <c r="IN158" s="115"/>
      <c r="IO158" s="115"/>
      <c r="IP158" s="115"/>
      <c r="IQ158" s="115"/>
      <c r="IR158" s="115"/>
      <c r="IS158" s="115"/>
      <c r="IT158" s="115"/>
      <c r="IU158" s="115"/>
      <c r="IV158" s="115"/>
      <c r="IW158" s="115"/>
      <c r="IX158" s="115"/>
      <c r="IY158" s="115"/>
      <c r="IZ158" s="115"/>
    </row>
    <row r="159" spans="1:260" ht="21.95" customHeight="1">
      <c r="A159" s="55" t="str">
        <f>A53</f>
        <v>หมายเหตุประกอบงบการเงินเป็นส่วนหนึ่งของงบการเงินนี้</v>
      </c>
      <c r="B159" s="55"/>
      <c r="C159" s="54"/>
      <c r="D159" s="55"/>
      <c r="E159" s="55"/>
      <c r="F159" s="235"/>
      <c r="G159" s="235"/>
      <c r="H159" s="235"/>
      <c r="I159" s="235"/>
      <c r="J159" s="235"/>
      <c r="K159" s="235"/>
      <c r="L159" s="236"/>
      <c r="M159" s="235"/>
      <c r="N159" s="235"/>
      <c r="O159" s="235"/>
      <c r="P159" s="235"/>
      <c r="Q159" s="56"/>
    </row>
    <row r="160" spans="1:260" s="100" customFormat="1" ht="21.75" customHeight="1">
      <c r="C160" s="115"/>
      <c r="F160" s="258"/>
      <c r="G160" s="258"/>
      <c r="H160" s="291"/>
      <c r="I160" s="258"/>
      <c r="J160" s="291"/>
      <c r="K160" s="258"/>
      <c r="L160" s="259"/>
      <c r="M160" s="258"/>
      <c r="N160" s="291"/>
      <c r="O160" s="258"/>
      <c r="P160" s="291"/>
      <c r="Q160" s="77"/>
      <c r="R160" s="101"/>
    </row>
    <row r="161" spans="3:18" s="100" customFormat="1" ht="21.75" customHeight="1">
      <c r="C161" s="115"/>
      <c r="F161" s="258"/>
      <c r="G161" s="258"/>
      <c r="H161" s="258"/>
      <c r="I161" s="258"/>
      <c r="J161" s="258"/>
      <c r="K161" s="258"/>
      <c r="L161" s="259"/>
      <c r="M161" s="258"/>
      <c r="N161" s="258"/>
      <c r="O161" s="258"/>
      <c r="P161" s="258"/>
      <c r="Q161" s="102"/>
      <c r="R161" s="101"/>
    </row>
    <row r="162" spans="3:18" s="100" customFormat="1" ht="21.75" customHeight="1">
      <c r="F162" s="258"/>
      <c r="G162" s="258"/>
      <c r="H162" s="258"/>
      <c r="I162" s="258"/>
      <c r="J162" s="258"/>
      <c r="K162" s="258"/>
      <c r="L162" s="259"/>
      <c r="M162" s="258"/>
      <c r="N162" s="258"/>
      <c r="O162" s="258"/>
      <c r="P162" s="258"/>
      <c r="Q162" s="102"/>
      <c r="R162" s="101"/>
    </row>
    <row r="163" spans="3:18" s="100" customFormat="1" ht="21.75" customHeight="1">
      <c r="F163" s="258"/>
      <c r="G163" s="258"/>
      <c r="H163" s="258"/>
      <c r="I163" s="258"/>
      <c r="J163" s="258"/>
      <c r="K163" s="258"/>
      <c r="L163" s="259"/>
      <c r="M163" s="258"/>
      <c r="N163" s="258"/>
      <c r="O163" s="258"/>
      <c r="P163" s="258"/>
      <c r="Q163" s="102"/>
      <c r="R163" s="101"/>
    </row>
    <row r="164" spans="3:18" s="100" customFormat="1" ht="21.75" customHeight="1">
      <c r="F164" s="258"/>
      <c r="G164" s="258"/>
      <c r="H164" s="258"/>
      <c r="I164" s="258"/>
      <c r="J164" s="258"/>
      <c r="K164" s="258"/>
      <c r="L164" s="259"/>
      <c r="M164" s="258"/>
      <c r="N164" s="258"/>
      <c r="O164" s="258"/>
      <c r="P164" s="258"/>
      <c r="Q164" s="102"/>
      <c r="R164" s="101"/>
    </row>
    <row r="165" spans="3:18" ht="21.75" customHeight="1">
      <c r="C165" s="100"/>
    </row>
    <row r="166" spans="3:18" ht="21.75" customHeight="1">
      <c r="C166" s="100"/>
    </row>
    <row r="196" spans="1:18" s="78" customFormat="1" ht="21.75" customHeight="1">
      <c r="A196" s="100"/>
      <c r="B196" s="100"/>
      <c r="C196" s="115"/>
      <c r="F196" s="292"/>
      <c r="G196" s="292"/>
      <c r="H196" s="292"/>
      <c r="I196" s="292"/>
      <c r="J196" s="292"/>
      <c r="K196" s="292"/>
      <c r="L196" s="293"/>
      <c r="M196" s="292"/>
      <c r="N196" s="292"/>
      <c r="O196" s="292"/>
      <c r="P196" s="292"/>
      <c r="Q196" s="79"/>
      <c r="R196" s="101"/>
    </row>
    <row r="197" spans="1:18" s="78" customFormat="1" ht="21.75" customHeight="1">
      <c r="A197" s="100"/>
      <c r="B197" s="100"/>
      <c r="C197" s="115"/>
      <c r="F197" s="292"/>
      <c r="G197" s="292"/>
      <c r="H197" s="292"/>
      <c r="I197" s="292"/>
      <c r="J197" s="292"/>
      <c r="K197" s="292"/>
      <c r="L197" s="293"/>
      <c r="M197" s="292"/>
      <c r="N197" s="292"/>
      <c r="O197" s="292"/>
      <c r="P197" s="292"/>
      <c r="Q197" s="79"/>
      <c r="R197" s="101"/>
    </row>
    <row r="198" spans="1:18" s="78" customFormat="1" ht="21.75" customHeight="1">
      <c r="A198" s="100"/>
      <c r="B198" s="100"/>
      <c r="C198" s="100"/>
      <c r="F198" s="292"/>
      <c r="G198" s="292"/>
      <c r="H198" s="292"/>
      <c r="I198" s="292"/>
      <c r="J198" s="292"/>
      <c r="K198" s="292"/>
      <c r="L198" s="293"/>
      <c r="M198" s="292"/>
      <c r="N198" s="292"/>
      <c r="O198" s="292"/>
      <c r="P198" s="292"/>
      <c r="Q198" s="79"/>
      <c r="R198" s="101"/>
    </row>
    <row r="199" spans="1:18" ht="21.75" customHeight="1">
      <c r="C199" s="100"/>
    </row>
    <row r="200" spans="1:18" ht="21.75" customHeight="1">
      <c r="C200" s="100"/>
    </row>
    <row r="232" spans="3:18" s="100" customFormat="1" ht="21.75" customHeight="1">
      <c r="C232" s="115"/>
      <c r="F232" s="258"/>
      <c r="G232" s="258"/>
      <c r="H232" s="258"/>
      <c r="I232" s="258"/>
      <c r="J232" s="258"/>
      <c r="K232" s="258"/>
      <c r="L232" s="259"/>
      <c r="M232" s="258"/>
      <c r="N232" s="258"/>
      <c r="O232" s="258"/>
      <c r="P232" s="258"/>
      <c r="Q232" s="102"/>
      <c r="R232" s="101"/>
    </row>
    <row r="233" spans="3:18" s="100" customFormat="1" ht="21.75" customHeight="1">
      <c r="C233" s="115"/>
      <c r="F233" s="258"/>
      <c r="G233" s="258"/>
      <c r="H233" s="258"/>
      <c r="I233" s="258"/>
      <c r="J233" s="258"/>
      <c r="K233" s="258"/>
      <c r="L233" s="259"/>
      <c r="M233" s="258"/>
      <c r="N233" s="258"/>
      <c r="O233" s="258"/>
      <c r="P233" s="258"/>
      <c r="Q233" s="102"/>
      <c r="R233" s="101"/>
    </row>
    <row r="234" spans="3:18" s="100" customFormat="1" ht="21.75" customHeight="1">
      <c r="F234" s="258"/>
      <c r="G234" s="258"/>
      <c r="H234" s="258"/>
      <c r="I234" s="258"/>
      <c r="J234" s="258"/>
      <c r="K234" s="258"/>
      <c r="L234" s="259"/>
      <c r="M234" s="258"/>
      <c r="N234" s="258"/>
      <c r="O234" s="258"/>
      <c r="P234" s="258"/>
      <c r="Q234" s="102"/>
      <c r="R234" s="101"/>
    </row>
    <row r="235" spans="3:18" s="100" customFormat="1" ht="21.75" customHeight="1">
      <c r="F235" s="258"/>
      <c r="G235" s="258"/>
      <c r="H235" s="258"/>
      <c r="I235" s="258"/>
      <c r="J235" s="258"/>
      <c r="K235" s="258"/>
      <c r="L235" s="259"/>
      <c r="M235" s="258"/>
      <c r="N235" s="258"/>
      <c r="O235" s="258"/>
      <c r="P235" s="258"/>
      <c r="Q235" s="102"/>
      <c r="R235" s="101"/>
    </row>
    <row r="236" spans="3:18" s="100" customFormat="1" ht="21.75" customHeight="1">
      <c r="F236" s="258"/>
      <c r="G236" s="258"/>
      <c r="H236" s="258"/>
      <c r="I236" s="258"/>
      <c r="J236" s="258"/>
      <c r="K236" s="258"/>
      <c r="L236" s="259"/>
      <c r="M236" s="258"/>
      <c r="N236" s="258"/>
      <c r="O236" s="258"/>
      <c r="P236" s="258"/>
      <c r="Q236" s="102"/>
      <c r="R236" s="101"/>
    </row>
    <row r="237" spans="3:18" ht="21.75" customHeight="1">
      <c r="C237" s="100"/>
    </row>
    <row r="238" spans="3:18" ht="21.75" customHeight="1">
      <c r="C238" s="100"/>
    </row>
    <row r="239" spans="3:18" s="100" customFormat="1" ht="21.75" customHeight="1">
      <c r="C239" s="115"/>
      <c r="F239" s="258"/>
      <c r="G239" s="258"/>
      <c r="H239" s="258"/>
      <c r="I239" s="258"/>
      <c r="J239" s="258"/>
      <c r="K239" s="258"/>
      <c r="L239" s="259"/>
      <c r="M239" s="258"/>
      <c r="N239" s="258"/>
      <c r="O239" s="258"/>
      <c r="P239" s="258"/>
      <c r="Q239" s="102"/>
      <c r="R239" s="101"/>
    </row>
    <row r="241" spans="3:3" ht="21.75" customHeight="1">
      <c r="C241" s="100"/>
    </row>
  </sheetData>
  <mergeCells count="6">
    <mergeCell ref="F5:J5"/>
    <mergeCell ref="L5:P5"/>
    <mergeCell ref="F58:J58"/>
    <mergeCell ref="L58:P58"/>
    <mergeCell ref="F111:J111"/>
    <mergeCell ref="L111:P111"/>
  </mergeCells>
  <pageMargins left="0.8" right="0.5" top="0.5" bottom="0.6" header="0.49" footer="0.4"/>
  <pageSetup paperSize="9" scale="75" firstPageNumber="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EFBA3-20E2-413B-91A1-ADBB57E374E8}">
  <dimension ref="A1:Q43"/>
  <sheetViews>
    <sheetView topLeftCell="A31" zoomScaleNormal="100" zoomScaleSheetLayoutView="100" workbookViewId="0">
      <selection activeCell="L41" sqref="L41"/>
    </sheetView>
  </sheetViews>
  <sheetFormatPr defaultColWidth="9.140625" defaultRowHeight="21.75" customHeight="1"/>
  <cols>
    <col min="1" max="2" width="1.42578125" style="81" customWidth="1"/>
    <col min="3" max="3" width="32.5703125" style="81" customWidth="1"/>
    <col min="4" max="4" width="7.28515625" style="82" customWidth="1"/>
    <col min="5" max="5" width="0.7109375" style="81" customWidth="1"/>
    <col min="6" max="6" width="12.28515625" style="214" customWidth="1"/>
    <col min="7" max="7" width="0.7109375" style="214" customWidth="1"/>
    <col min="8" max="8" width="12.28515625" style="214" customWidth="1"/>
    <col min="9" max="9" width="0.7109375" style="214" customWidth="1"/>
    <col min="10" max="10" width="12.28515625" style="214" customWidth="1"/>
    <col min="11" max="11" width="0.7109375" style="214" customWidth="1"/>
    <col min="12" max="12" width="12.28515625" style="214" customWidth="1"/>
    <col min="13" max="13" width="9.140625" style="82"/>
    <col min="14" max="14" width="13.140625" style="81" customWidth="1"/>
    <col min="15" max="16384" width="9.140625" style="81"/>
  </cols>
  <sheetData>
    <row r="1" spans="1:17" s="82" customFormat="1" ht="21.75" customHeight="1">
      <c r="A1" s="80" t="str">
        <f>'4-6'!A1</f>
        <v>บริษัท นิวทรีชั่น เอสซี  จำกัด</v>
      </c>
      <c r="B1" s="81"/>
      <c r="C1" s="81"/>
      <c r="E1" s="81"/>
      <c r="F1" s="214"/>
      <c r="G1" s="214"/>
      <c r="H1" s="214"/>
      <c r="I1" s="214"/>
      <c r="J1" s="214"/>
      <c r="K1" s="214"/>
      <c r="L1" s="214"/>
      <c r="N1" s="81"/>
      <c r="O1" s="81"/>
      <c r="P1" s="81"/>
      <c r="Q1" s="81"/>
    </row>
    <row r="2" spans="1:17" s="82" customFormat="1" ht="21.75" customHeight="1">
      <c r="A2" s="80" t="s">
        <v>56</v>
      </c>
      <c r="B2" s="81"/>
      <c r="C2" s="81"/>
      <c r="E2" s="81"/>
      <c r="F2" s="214"/>
      <c r="G2" s="214"/>
      <c r="H2" s="214"/>
      <c r="I2" s="214"/>
      <c r="J2" s="214"/>
      <c r="K2" s="214"/>
      <c r="L2" s="214"/>
      <c r="N2" s="81"/>
      <c r="O2" s="81"/>
      <c r="P2" s="81"/>
      <c r="Q2" s="81"/>
    </row>
    <row r="3" spans="1:17" s="82" customFormat="1" ht="21.75" customHeight="1">
      <c r="A3" s="83" t="s">
        <v>60</v>
      </c>
      <c r="B3" s="84"/>
      <c r="C3" s="84"/>
      <c r="D3" s="85"/>
      <c r="E3" s="84"/>
      <c r="F3" s="215"/>
      <c r="G3" s="215"/>
      <c r="H3" s="215"/>
      <c r="I3" s="215"/>
      <c r="J3" s="215"/>
      <c r="K3" s="215"/>
      <c r="L3" s="215"/>
      <c r="N3" s="81"/>
      <c r="O3" s="81"/>
      <c r="P3" s="81"/>
      <c r="Q3" s="81"/>
    </row>
    <row r="4" spans="1:17" s="82" customFormat="1" ht="21.75" customHeight="1">
      <c r="A4" s="80"/>
      <c r="B4" s="81"/>
      <c r="C4" s="81"/>
      <c r="E4" s="81"/>
      <c r="F4" s="214"/>
      <c r="G4" s="214"/>
      <c r="H4" s="214"/>
      <c r="I4" s="214"/>
      <c r="J4" s="214"/>
      <c r="K4" s="214"/>
      <c r="L4" s="214"/>
      <c r="N4" s="81"/>
      <c r="O4" s="81"/>
      <c r="P4" s="81"/>
      <c r="Q4" s="81"/>
    </row>
    <row r="5" spans="1:17" s="82" customFormat="1" ht="21.75" customHeight="1">
      <c r="A5" s="80"/>
      <c r="B5" s="81"/>
      <c r="C5" s="81"/>
      <c r="E5" s="81"/>
      <c r="F5" s="311" t="s">
        <v>50</v>
      </c>
      <c r="G5" s="311"/>
      <c r="H5" s="311"/>
      <c r="I5" s="216"/>
      <c r="J5" s="311" t="s">
        <v>51</v>
      </c>
      <c r="K5" s="311"/>
      <c r="L5" s="311"/>
      <c r="N5" s="81"/>
      <c r="O5" s="81"/>
      <c r="P5" s="81"/>
      <c r="Q5" s="81"/>
    </row>
    <row r="6" spans="1:17" s="82" customFormat="1" ht="21.75" customHeight="1">
      <c r="A6" s="80"/>
      <c r="B6" s="81"/>
      <c r="C6" s="81"/>
      <c r="E6" s="81"/>
      <c r="F6" s="217" t="s">
        <v>52</v>
      </c>
      <c r="G6" s="217"/>
      <c r="H6" s="217" t="s">
        <v>52</v>
      </c>
      <c r="I6" s="217"/>
      <c r="J6" s="217" t="s">
        <v>52</v>
      </c>
      <c r="K6" s="217"/>
      <c r="L6" s="217" t="s">
        <v>52</v>
      </c>
      <c r="N6" s="81"/>
      <c r="O6" s="81"/>
      <c r="P6" s="81"/>
      <c r="Q6" s="81"/>
    </row>
    <row r="7" spans="1:17" s="82" customFormat="1" ht="21.75" customHeight="1">
      <c r="A7" s="81"/>
      <c r="B7" s="81"/>
      <c r="C7" s="81"/>
      <c r="D7" s="62"/>
      <c r="E7" s="80"/>
      <c r="F7" s="217" t="s">
        <v>55</v>
      </c>
      <c r="G7" s="217"/>
      <c r="H7" s="217" t="s">
        <v>43</v>
      </c>
      <c r="I7" s="217"/>
      <c r="J7" s="217" t="s">
        <v>55</v>
      </c>
      <c r="K7" s="217"/>
      <c r="L7" s="217" t="s">
        <v>43</v>
      </c>
      <c r="N7" s="81"/>
      <c r="O7" s="81"/>
      <c r="P7" s="81"/>
      <c r="Q7" s="81"/>
    </row>
    <row r="8" spans="1:17" s="82" customFormat="1" ht="21.75" customHeight="1">
      <c r="A8" s="81"/>
      <c r="B8" s="81"/>
      <c r="C8" s="81"/>
      <c r="D8" s="90" t="s">
        <v>3</v>
      </c>
      <c r="E8" s="80"/>
      <c r="F8" s="218" t="s">
        <v>4</v>
      </c>
      <c r="G8" s="217"/>
      <c r="H8" s="218" t="s">
        <v>4</v>
      </c>
      <c r="I8" s="217"/>
      <c r="J8" s="218" t="s">
        <v>4</v>
      </c>
      <c r="K8" s="217"/>
      <c r="L8" s="218" t="s">
        <v>4</v>
      </c>
      <c r="N8" s="81"/>
      <c r="O8" s="81"/>
      <c r="P8" s="81"/>
      <c r="Q8" s="81"/>
    </row>
    <row r="9" spans="1:17" s="82" customFormat="1" ht="8.1" customHeight="1">
      <c r="A9" s="81"/>
      <c r="B9" s="81"/>
      <c r="C9" s="81"/>
      <c r="E9" s="81"/>
      <c r="F9" s="219"/>
      <c r="G9" s="214"/>
      <c r="H9" s="214"/>
      <c r="I9" s="214"/>
      <c r="J9" s="219"/>
      <c r="K9" s="214"/>
      <c r="L9" s="214"/>
      <c r="N9" s="81"/>
      <c r="O9" s="81"/>
      <c r="P9" s="81"/>
      <c r="Q9" s="81"/>
    </row>
    <row r="10" spans="1:17" s="82" customFormat="1" ht="21.75" customHeight="1">
      <c r="A10" s="81" t="s">
        <v>100</v>
      </c>
      <c r="B10" s="81"/>
      <c r="C10" s="81"/>
      <c r="E10" s="81"/>
      <c r="F10" s="220">
        <v>1037860235</v>
      </c>
      <c r="G10" s="221"/>
      <c r="H10" s="221">
        <v>997137374</v>
      </c>
      <c r="I10" s="214"/>
      <c r="J10" s="220">
        <v>952017005</v>
      </c>
      <c r="K10" s="221"/>
      <c r="L10" s="221">
        <v>852442459</v>
      </c>
      <c r="N10" s="81"/>
      <c r="O10" s="81"/>
      <c r="P10" s="81"/>
      <c r="Q10" s="81"/>
    </row>
    <row r="11" spans="1:17" s="82" customFormat="1" ht="21.75" customHeight="1">
      <c r="A11" s="95" t="s">
        <v>101</v>
      </c>
      <c r="B11" s="81"/>
      <c r="C11" s="81"/>
      <c r="E11" s="81"/>
      <c r="F11" s="222">
        <v>-802675531</v>
      </c>
      <c r="G11" s="221"/>
      <c r="H11" s="223">
        <v>-776782650</v>
      </c>
      <c r="I11" s="214"/>
      <c r="J11" s="222">
        <v>-743616281</v>
      </c>
      <c r="K11" s="221"/>
      <c r="L11" s="223">
        <v>-662165316</v>
      </c>
      <c r="N11" s="81"/>
      <c r="O11" s="81"/>
      <c r="P11" s="81"/>
      <c r="Q11" s="81"/>
    </row>
    <row r="12" spans="1:17" s="82" customFormat="1" ht="8.1" customHeight="1">
      <c r="A12" s="81"/>
      <c r="B12" s="81"/>
      <c r="C12" s="81"/>
      <c r="E12" s="81"/>
      <c r="F12" s="220"/>
      <c r="G12" s="221"/>
      <c r="H12" s="221"/>
      <c r="I12" s="214"/>
      <c r="J12" s="220"/>
      <c r="K12" s="221"/>
      <c r="L12" s="221"/>
      <c r="N12" s="81"/>
      <c r="O12" s="81"/>
      <c r="P12" s="81"/>
      <c r="Q12" s="81"/>
    </row>
    <row r="13" spans="1:17" s="82" customFormat="1" ht="21.75" customHeight="1">
      <c r="A13" s="80" t="s">
        <v>102</v>
      </c>
      <c r="B13" s="81"/>
      <c r="C13" s="81"/>
      <c r="E13" s="81"/>
      <c r="F13" s="222">
        <f>F10+F11</f>
        <v>235184704</v>
      </c>
      <c r="G13" s="221"/>
      <c r="H13" s="223">
        <f>H10+H11</f>
        <v>220354724</v>
      </c>
      <c r="I13" s="214"/>
      <c r="J13" s="222">
        <f>J10+J11</f>
        <v>208400724</v>
      </c>
      <c r="K13" s="221"/>
      <c r="L13" s="223">
        <f>L10+L11</f>
        <v>190277143</v>
      </c>
      <c r="N13" s="81"/>
      <c r="O13" s="81"/>
      <c r="P13" s="81"/>
      <c r="Q13" s="81"/>
    </row>
    <row r="14" spans="1:17" ht="8.1" customHeight="1">
      <c r="F14" s="219"/>
      <c r="J14" s="219"/>
    </row>
    <row r="15" spans="1:17" s="95" customFormat="1" ht="21.75" customHeight="1">
      <c r="A15" s="95" t="s">
        <v>44</v>
      </c>
      <c r="C15" s="97"/>
      <c r="D15" s="96"/>
      <c r="F15" s="220">
        <v>2583188</v>
      </c>
      <c r="G15" s="221"/>
      <c r="H15" s="221">
        <v>3671994</v>
      </c>
      <c r="I15" s="214"/>
      <c r="J15" s="220">
        <v>10594114</v>
      </c>
      <c r="K15" s="221"/>
      <c r="L15" s="221">
        <v>1328919</v>
      </c>
      <c r="M15" s="96"/>
    </row>
    <row r="16" spans="1:17" ht="21.75" customHeight="1">
      <c r="A16" s="81" t="s">
        <v>45</v>
      </c>
      <c r="F16" s="220">
        <v>-36495685</v>
      </c>
      <c r="G16" s="221"/>
      <c r="H16" s="221">
        <v>-36051132</v>
      </c>
      <c r="J16" s="220">
        <v>-32256958</v>
      </c>
      <c r="K16" s="221"/>
      <c r="L16" s="221">
        <v>-29758516</v>
      </c>
    </row>
    <row r="17" spans="1:13" ht="21.75" customHeight="1">
      <c r="A17" s="88" t="s">
        <v>46</v>
      </c>
      <c r="F17" s="220">
        <v>-70779867</v>
      </c>
      <c r="G17" s="221"/>
      <c r="H17" s="221">
        <v>-71825821</v>
      </c>
      <c r="J17" s="220">
        <v>-55659960</v>
      </c>
      <c r="K17" s="221"/>
      <c r="L17" s="221">
        <v>-56328575</v>
      </c>
    </row>
    <row r="18" spans="1:13" ht="21.75" customHeight="1">
      <c r="A18" s="88" t="s">
        <v>132</v>
      </c>
      <c r="F18" s="220">
        <v>-3875751</v>
      </c>
      <c r="G18" s="221"/>
      <c r="H18" s="221">
        <v>-2016126</v>
      </c>
      <c r="J18" s="220">
        <v>-9819726</v>
      </c>
      <c r="K18" s="221"/>
      <c r="L18" s="221">
        <v>-2302900</v>
      </c>
    </row>
    <row r="19" spans="1:13" ht="21.75" customHeight="1">
      <c r="A19" s="81" t="s">
        <v>47</v>
      </c>
      <c r="C19" s="87"/>
      <c r="F19" s="222">
        <v>-1899892</v>
      </c>
      <c r="G19" s="221"/>
      <c r="H19" s="223">
        <v>-1628232</v>
      </c>
      <c r="J19" s="222">
        <v>-1042978</v>
      </c>
      <c r="K19" s="221"/>
      <c r="L19" s="223">
        <v>-926631</v>
      </c>
    </row>
    <row r="20" spans="1:13" ht="8.1" customHeight="1">
      <c r="F20" s="219"/>
      <c r="J20" s="219"/>
    </row>
    <row r="21" spans="1:13" ht="21.75" customHeight="1">
      <c r="A21" s="86" t="s">
        <v>48</v>
      </c>
      <c r="F21" s="224">
        <f>SUM(F13:F19)</f>
        <v>124716697</v>
      </c>
      <c r="G21" s="225"/>
      <c r="H21" s="225">
        <f>SUM(H13:H19)</f>
        <v>112505407</v>
      </c>
      <c r="I21" s="226"/>
      <c r="J21" s="224">
        <f>SUM(J13:J19)</f>
        <v>120215216</v>
      </c>
      <c r="K21" s="225"/>
      <c r="L21" s="225">
        <f>SUM(L13:L19)</f>
        <v>102289440</v>
      </c>
    </row>
    <row r="22" spans="1:13" ht="21.75" customHeight="1">
      <c r="A22" s="81" t="s">
        <v>49</v>
      </c>
      <c r="D22" s="82">
        <v>26</v>
      </c>
      <c r="F22" s="222">
        <v>-25929835</v>
      </c>
      <c r="G22" s="221"/>
      <c r="H22" s="223">
        <v>-21941106</v>
      </c>
      <c r="J22" s="222">
        <v>-23950555</v>
      </c>
      <c r="K22" s="221"/>
      <c r="L22" s="223">
        <v>-20303332</v>
      </c>
    </row>
    <row r="23" spans="1:13" ht="8.1" customHeight="1">
      <c r="A23" s="80"/>
      <c r="F23" s="227"/>
      <c r="H23" s="228"/>
      <c r="J23" s="227"/>
      <c r="L23" s="228"/>
    </row>
    <row r="24" spans="1:13" ht="21.6" customHeight="1">
      <c r="A24" s="94" t="s">
        <v>130</v>
      </c>
      <c r="F24" s="224">
        <f>SUM(F21:F22)</f>
        <v>98786862</v>
      </c>
      <c r="G24" s="225"/>
      <c r="H24" s="225">
        <f>SUM(H21:H22)</f>
        <v>90564301</v>
      </c>
      <c r="I24" s="226"/>
      <c r="J24" s="224">
        <f>SUM(J21:J22)</f>
        <v>96264661</v>
      </c>
      <c r="K24" s="225"/>
      <c r="L24" s="225">
        <f>SUM(L21:L22)</f>
        <v>81986108</v>
      </c>
    </row>
    <row r="25" spans="1:13" s="95" customFormat="1" ht="21.75" customHeight="1">
      <c r="A25" s="107" t="s">
        <v>141</v>
      </c>
      <c r="F25" s="222">
        <v>0</v>
      </c>
      <c r="G25" s="225"/>
      <c r="H25" s="223">
        <v>0</v>
      </c>
      <c r="I25" s="226"/>
      <c r="J25" s="222">
        <v>0</v>
      </c>
      <c r="K25" s="225"/>
      <c r="L25" s="223">
        <v>0</v>
      </c>
      <c r="M25" s="96"/>
    </row>
    <row r="26" spans="1:13" s="107" customFormat="1" ht="8.1" customHeight="1">
      <c r="A26" s="94"/>
      <c r="D26" s="104"/>
      <c r="F26" s="219"/>
      <c r="G26" s="214"/>
      <c r="H26" s="214"/>
      <c r="I26" s="214"/>
      <c r="J26" s="219"/>
      <c r="K26" s="214"/>
      <c r="L26" s="214"/>
      <c r="M26" s="104"/>
    </row>
    <row r="27" spans="1:13" s="95" customFormat="1" ht="21.75" customHeight="1" thickBot="1">
      <c r="A27" s="114" t="s">
        <v>103</v>
      </c>
      <c r="B27" s="107"/>
      <c r="C27" s="107"/>
      <c r="D27" s="107"/>
      <c r="E27" s="107"/>
      <c r="F27" s="229">
        <f>F24</f>
        <v>98786862</v>
      </c>
      <c r="G27" s="225"/>
      <c r="H27" s="230">
        <f>H24</f>
        <v>90564301</v>
      </c>
      <c r="I27" s="226"/>
      <c r="J27" s="229">
        <f>J24</f>
        <v>96264661</v>
      </c>
      <c r="K27" s="225"/>
      <c r="L27" s="230">
        <f>L24</f>
        <v>81986108</v>
      </c>
      <c r="M27" s="96"/>
    </row>
    <row r="28" spans="1:13" s="95" customFormat="1" ht="15" customHeight="1" thickTop="1">
      <c r="D28" s="96"/>
      <c r="F28" s="219"/>
      <c r="G28" s="214"/>
      <c r="H28" s="214"/>
      <c r="I28" s="214"/>
      <c r="J28" s="219"/>
      <c r="K28" s="214"/>
      <c r="L28" s="214"/>
      <c r="M28" s="96"/>
    </row>
    <row r="29" spans="1:13" s="95" customFormat="1" ht="21.75" customHeight="1">
      <c r="A29" s="94" t="s">
        <v>104</v>
      </c>
      <c r="B29" s="107"/>
      <c r="C29" s="107"/>
      <c r="D29" s="104"/>
      <c r="E29" s="107"/>
      <c r="F29" s="219"/>
      <c r="G29" s="214"/>
      <c r="H29" s="214"/>
      <c r="I29" s="214"/>
      <c r="J29" s="219"/>
      <c r="K29" s="214"/>
      <c r="L29" s="214"/>
      <c r="M29" s="96"/>
    </row>
    <row r="30" spans="1:13" s="95" customFormat="1" ht="21.75" customHeight="1">
      <c r="A30" s="107" t="s">
        <v>70</v>
      </c>
      <c r="B30" s="107"/>
      <c r="C30" s="107"/>
      <c r="D30" s="104"/>
      <c r="E30" s="107"/>
      <c r="F30" s="219">
        <v>98786788</v>
      </c>
      <c r="G30" s="214"/>
      <c r="H30" s="214">
        <v>90564129</v>
      </c>
      <c r="I30" s="214"/>
      <c r="J30" s="219">
        <v>96264661</v>
      </c>
      <c r="K30" s="214"/>
      <c r="L30" s="214">
        <v>81986108</v>
      </c>
      <c r="M30" s="96"/>
    </row>
    <row r="31" spans="1:13" s="95" customFormat="1" ht="21.75" customHeight="1">
      <c r="A31" s="107" t="s">
        <v>105</v>
      </c>
      <c r="B31" s="107"/>
      <c r="C31" s="107"/>
      <c r="D31" s="104"/>
      <c r="E31" s="107"/>
      <c r="F31" s="222">
        <v>74</v>
      </c>
      <c r="G31" s="221"/>
      <c r="H31" s="223">
        <v>172</v>
      </c>
      <c r="I31" s="214"/>
      <c r="J31" s="222">
        <v>0</v>
      </c>
      <c r="K31" s="221"/>
      <c r="L31" s="223">
        <v>0</v>
      </c>
      <c r="M31" s="96"/>
    </row>
    <row r="32" spans="1:13" ht="21.75" customHeight="1" thickBot="1">
      <c r="A32" s="107"/>
      <c r="B32" s="107"/>
      <c r="C32" s="107"/>
      <c r="D32" s="104"/>
      <c r="E32" s="107"/>
      <c r="F32" s="231">
        <f>SUM(F30:F31)</f>
        <v>98786862</v>
      </c>
      <c r="G32" s="221"/>
      <c r="H32" s="232">
        <f>SUM(H30:H31)</f>
        <v>90564301</v>
      </c>
      <c r="J32" s="231">
        <f>SUM(J30:J31)</f>
        <v>96264661</v>
      </c>
      <c r="K32" s="221"/>
      <c r="L32" s="232">
        <f>SUM(L30:L31)</f>
        <v>81986108</v>
      </c>
    </row>
    <row r="33" spans="1:17" s="103" customFormat="1" ht="15" customHeight="1" thickTop="1">
      <c r="A33" s="107"/>
      <c r="B33" s="107"/>
      <c r="C33" s="107"/>
      <c r="D33" s="107"/>
      <c r="E33" s="107"/>
      <c r="F33" s="219"/>
      <c r="G33" s="214"/>
      <c r="H33" s="214"/>
      <c r="I33" s="214"/>
      <c r="J33" s="219"/>
      <c r="K33" s="214"/>
      <c r="L33" s="214"/>
      <c r="M33" s="104"/>
    </row>
    <row r="34" spans="1:17" s="103" customFormat="1" ht="21.75" customHeight="1">
      <c r="A34" s="114" t="s">
        <v>131</v>
      </c>
      <c r="B34" s="107"/>
      <c r="C34" s="107"/>
      <c r="D34" s="104"/>
      <c r="E34" s="107"/>
      <c r="F34" s="219"/>
      <c r="G34" s="214"/>
      <c r="H34" s="214"/>
      <c r="I34" s="214"/>
      <c r="J34" s="219"/>
      <c r="K34" s="214"/>
      <c r="L34" s="214"/>
      <c r="M34" s="104"/>
    </row>
    <row r="35" spans="1:17" s="103" customFormat="1" ht="21.75" customHeight="1">
      <c r="A35" s="107" t="s">
        <v>70</v>
      </c>
      <c r="B35" s="107"/>
      <c r="C35" s="107"/>
      <c r="D35" s="107"/>
      <c r="E35" s="107"/>
      <c r="F35" s="219">
        <f>F30</f>
        <v>98786788</v>
      </c>
      <c r="G35" s="214"/>
      <c r="H35" s="214">
        <f>H30</f>
        <v>90564129</v>
      </c>
      <c r="I35" s="214"/>
      <c r="J35" s="219">
        <f>J30</f>
        <v>96264661</v>
      </c>
      <c r="K35" s="214"/>
      <c r="L35" s="214">
        <f>L30</f>
        <v>81986108</v>
      </c>
      <c r="M35" s="104"/>
    </row>
    <row r="36" spans="1:17" s="103" customFormat="1" ht="21.75" customHeight="1">
      <c r="A36" s="107" t="s">
        <v>105</v>
      </c>
      <c r="B36" s="107"/>
      <c r="C36" s="107"/>
      <c r="D36" s="107"/>
      <c r="E36" s="107"/>
      <c r="F36" s="222">
        <f>F31</f>
        <v>74</v>
      </c>
      <c r="G36" s="221"/>
      <c r="H36" s="223">
        <f>H31</f>
        <v>172</v>
      </c>
      <c r="I36" s="214"/>
      <c r="J36" s="222">
        <f>J31</f>
        <v>0</v>
      </c>
      <c r="K36" s="221"/>
      <c r="L36" s="223">
        <f>L31</f>
        <v>0</v>
      </c>
      <c r="M36" s="104"/>
    </row>
    <row r="37" spans="1:17" s="103" customFormat="1" ht="21.75" customHeight="1" thickBot="1">
      <c r="A37" s="107"/>
      <c r="B37" s="107"/>
      <c r="C37" s="107"/>
      <c r="D37" s="104"/>
      <c r="E37" s="107"/>
      <c r="F37" s="231">
        <f>SUM(F35:F36)</f>
        <v>98786862</v>
      </c>
      <c r="G37" s="221"/>
      <c r="H37" s="232">
        <f>SUM(H35:H36)</f>
        <v>90564301</v>
      </c>
      <c r="I37" s="214"/>
      <c r="J37" s="231">
        <f>SUM(J35:J36)</f>
        <v>96264661</v>
      </c>
      <c r="K37" s="221"/>
      <c r="L37" s="232">
        <f>SUM(L35:L36)</f>
        <v>81986108</v>
      </c>
      <c r="M37" s="104"/>
    </row>
    <row r="38" spans="1:17" s="103" customFormat="1" ht="15" customHeight="1" thickTop="1">
      <c r="A38" s="107"/>
      <c r="B38" s="107"/>
      <c r="C38" s="107"/>
      <c r="D38" s="107"/>
      <c r="E38" s="107"/>
      <c r="F38" s="219"/>
      <c r="G38" s="214"/>
      <c r="H38" s="214"/>
      <c r="I38" s="214"/>
      <c r="J38" s="219"/>
      <c r="K38" s="214"/>
      <c r="L38" s="214"/>
      <c r="M38" s="104"/>
    </row>
    <row r="39" spans="1:17" s="107" customFormat="1" ht="21.75" customHeight="1">
      <c r="A39" s="94" t="s">
        <v>57</v>
      </c>
      <c r="D39" s="104"/>
      <c r="F39" s="224"/>
      <c r="G39" s="221"/>
      <c r="H39" s="225"/>
      <c r="I39" s="214"/>
      <c r="J39" s="224"/>
      <c r="K39" s="221"/>
      <c r="L39" s="225"/>
      <c r="M39" s="104"/>
    </row>
    <row r="40" spans="1:17" s="103" customFormat="1" ht="21.75" customHeight="1">
      <c r="A40" s="107" t="s">
        <v>58</v>
      </c>
      <c r="B40" s="107"/>
      <c r="C40" s="107"/>
      <c r="D40" s="104">
        <v>27</v>
      </c>
      <c r="E40" s="107"/>
      <c r="F40" s="224">
        <v>470</v>
      </c>
      <c r="G40" s="221"/>
      <c r="H40" s="225">
        <v>431</v>
      </c>
      <c r="I40" s="214"/>
      <c r="J40" s="224">
        <v>458</v>
      </c>
      <c r="K40" s="221"/>
      <c r="L40" s="225">
        <v>390</v>
      </c>
      <c r="M40" s="104"/>
    </row>
    <row r="41" spans="1:17" s="104" customFormat="1" ht="21.75" customHeight="1">
      <c r="A41" s="94"/>
      <c r="B41" s="107"/>
      <c r="C41" s="107"/>
      <c r="E41" s="107"/>
      <c r="F41" s="320"/>
      <c r="G41" s="320"/>
      <c r="H41" s="320"/>
      <c r="I41" s="320"/>
      <c r="J41" s="320"/>
      <c r="K41" s="320"/>
      <c r="L41" s="320"/>
      <c r="N41" s="107"/>
      <c r="O41" s="107"/>
      <c r="P41" s="107"/>
      <c r="Q41" s="107"/>
    </row>
    <row r="42" spans="1:17" s="104" customFormat="1" ht="19.5" customHeight="1">
      <c r="A42" s="94"/>
      <c r="B42" s="107"/>
      <c r="C42" s="107"/>
      <c r="E42" s="107"/>
      <c r="F42" s="320"/>
      <c r="G42" s="320"/>
      <c r="H42" s="320"/>
      <c r="I42" s="320"/>
      <c r="J42" s="320"/>
      <c r="K42" s="320"/>
      <c r="L42" s="320"/>
      <c r="N42" s="107"/>
      <c r="O42" s="107"/>
      <c r="P42" s="107"/>
      <c r="Q42" s="107"/>
    </row>
    <row r="43" spans="1:17" s="76" customFormat="1" ht="21.95" customHeight="1">
      <c r="A43" s="84" t="str">
        <f>'4-6'!A159</f>
        <v>หมายเหตุประกอบงบการเงินเป็นส่วนหนึ่งของงบการเงินนี้</v>
      </c>
      <c r="B43" s="84"/>
      <c r="C43" s="84"/>
      <c r="D43" s="85"/>
      <c r="E43" s="84"/>
      <c r="F43" s="215"/>
      <c r="G43" s="215"/>
      <c r="H43" s="215"/>
      <c r="I43" s="215"/>
      <c r="J43" s="215"/>
      <c r="K43" s="215"/>
      <c r="L43" s="215"/>
      <c r="M43" s="89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27EE6-6B89-471B-BF83-F6EECAF57900}">
  <dimension ref="A1:Q30"/>
  <sheetViews>
    <sheetView topLeftCell="A10" zoomScaleNormal="100" zoomScaleSheetLayoutView="100" workbookViewId="0">
      <selection activeCell="B25" sqref="B25"/>
    </sheetView>
  </sheetViews>
  <sheetFormatPr defaultColWidth="8.140625" defaultRowHeight="21.75" customHeight="1"/>
  <cols>
    <col min="1" max="1" width="1.5703125" style="33" customWidth="1"/>
    <col min="2" max="2" width="51.7109375" style="33" customWidth="1"/>
    <col min="3" max="3" width="7.85546875" style="33" customWidth="1"/>
    <col min="4" max="4" width="0.85546875" style="33" customWidth="1"/>
    <col min="5" max="5" width="11" style="170" customWidth="1"/>
    <col min="6" max="6" width="0.85546875" style="170" customWidth="1"/>
    <col min="7" max="7" width="11.5703125" style="201" customWidth="1"/>
    <col min="8" max="8" width="0.85546875" style="170" customWidth="1"/>
    <col min="9" max="9" width="10.7109375" style="201" customWidth="1"/>
    <col min="10" max="10" width="0.85546875" style="201" customWidth="1"/>
    <col min="11" max="11" width="11.7109375" style="202" customWidth="1"/>
    <col min="12" max="12" width="0.85546875" style="187" customWidth="1"/>
    <col min="13" max="13" width="13" style="170" customWidth="1"/>
    <col min="14" max="14" width="0.85546875" style="170" customWidth="1"/>
    <col min="15" max="15" width="10.140625" style="170" customWidth="1"/>
    <col min="16" max="16" width="0.85546875" style="170" customWidth="1"/>
    <col min="17" max="17" width="12.85546875" style="170" customWidth="1"/>
    <col min="18" max="256" width="8.140625" style="33"/>
    <col min="257" max="257" width="1.5703125" style="33" customWidth="1"/>
    <col min="258" max="258" width="51.28515625" style="33" customWidth="1"/>
    <col min="259" max="259" width="7.7109375" style="33" customWidth="1"/>
    <col min="260" max="260" width="1" style="33" customWidth="1"/>
    <col min="261" max="261" width="12.28515625" style="33" customWidth="1"/>
    <col min="262" max="262" width="1" style="33" customWidth="1"/>
    <col min="263" max="263" width="12.28515625" style="33" customWidth="1"/>
    <col min="264" max="264" width="1" style="33" customWidth="1"/>
    <col min="265" max="265" width="12.28515625" style="33" customWidth="1"/>
    <col min="266" max="266" width="1" style="33" customWidth="1"/>
    <col min="267" max="267" width="12.28515625" style="33" customWidth="1"/>
    <col min="268" max="268" width="1" style="33" customWidth="1"/>
    <col min="269" max="269" width="12.28515625" style="33" customWidth="1"/>
    <col min="270" max="270" width="8.140625" style="33"/>
    <col min="271" max="271" width="11.28515625" style="33" bestFit="1" customWidth="1"/>
    <col min="272" max="272" width="9.7109375" style="33" customWidth="1"/>
    <col min="273" max="273" width="9.140625" style="33" customWidth="1"/>
    <col min="274" max="512" width="8.140625" style="33"/>
    <col min="513" max="513" width="1.5703125" style="33" customWidth="1"/>
    <col min="514" max="514" width="51.28515625" style="33" customWidth="1"/>
    <col min="515" max="515" width="7.7109375" style="33" customWidth="1"/>
    <col min="516" max="516" width="1" style="33" customWidth="1"/>
    <col min="517" max="517" width="12.28515625" style="33" customWidth="1"/>
    <col min="518" max="518" width="1" style="33" customWidth="1"/>
    <col min="519" max="519" width="12.28515625" style="33" customWidth="1"/>
    <col min="520" max="520" width="1" style="33" customWidth="1"/>
    <col min="521" max="521" width="12.28515625" style="33" customWidth="1"/>
    <col min="522" max="522" width="1" style="33" customWidth="1"/>
    <col min="523" max="523" width="12.28515625" style="33" customWidth="1"/>
    <col min="524" max="524" width="1" style="33" customWidth="1"/>
    <col min="525" max="525" width="12.28515625" style="33" customWidth="1"/>
    <col min="526" max="526" width="8.140625" style="33"/>
    <col min="527" max="527" width="11.28515625" style="33" bestFit="1" customWidth="1"/>
    <col min="528" max="528" width="9.7109375" style="33" customWidth="1"/>
    <col min="529" max="529" width="9.140625" style="33" customWidth="1"/>
    <col min="530" max="768" width="8.140625" style="33"/>
    <col min="769" max="769" width="1.5703125" style="33" customWidth="1"/>
    <col min="770" max="770" width="51.28515625" style="33" customWidth="1"/>
    <col min="771" max="771" width="7.7109375" style="33" customWidth="1"/>
    <col min="772" max="772" width="1" style="33" customWidth="1"/>
    <col min="773" max="773" width="12.28515625" style="33" customWidth="1"/>
    <col min="774" max="774" width="1" style="33" customWidth="1"/>
    <col min="775" max="775" width="12.28515625" style="33" customWidth="1"/>
    <col min="776" max="776" width="1" style="33" customWidth="1"/>
    <col min="777" max="777" width="12.28515625" style="33" customWidth="1"/>
    <col min="778" max="778" width="1" style="33" customWidth="1"/>
    <col min="779" max="779" width="12.28515625" style="33" customWidth="1"/>
    <col min="780" max="780" width="1" style="33" customWidth="1"/>
    <col min="781" max="781" width="12.28515625" style="33" customWidth="1"/>
    <col min="782" max="782" width="8.140625" style="33"/>
    <col min="783" max="783" width="11.28515625" style="33" bestFit="1" customWidth="1"/>
    <col min="784" max="784" width="9.7109375" style="33" customWidth="1"/>
    <col min="785" max="785" width="9.140625" style="33" customWidth="1"/>
    <col min="786" max="1024" width="8.140625" style="33"/>
    <col min="1025" max="1025" width="1.5703125" style="33" customWidth="1"/>
    <col min="1026" max="1026" width="51.28515625" style="33" customWidth="1"/>
    <col min="1027" max="1027" width="7.7109375" style="33" customWidth="1"/>
    <col min="1028" max="1028" width="1" style="33" customWidth="1"/>
    <col min="1029" max="1029" width="12.28515625" style="33" customWidth="1"/>
    <col min="1030" max="1030" width="1" style="33" customWidth="1"/>
    <col min="1031" max="1031" width="12.28515625" style="33" customWidth="1"/>
    <col min="1032" max="1032" width="1" style="33" customWidth="1"/>
    <col min="1033" max="1033" width="12.28515625" style="33" customWidth="1"/>
    <col min="1034" max="1034" width="1" style="33" customWidth="1"/>
    <col min="1035" max="1035" width="12.28515625" style="33" customWidth="1"/>
    <col min="1036" max="1036" width="1" style="33" customWidth="1"/>
    <col min="1037" max="1037" width="12.28515625" style="33" customWidth="1"/>
    <col min="1038" max="1038" width="8.140625" style="33"/>
    <col min="1039" max="1039" width="11.28515625" style="33" bestFit="1" customWidth="1"/>
    <col min="1040" max="1040" width="9.7109375" style="33" customWidth="1"/>
    <col min="1041" max="1041" width="9.140625" style="33" customWidth="1"/>
    <col min="1042" max="1280" width="8.140625" style="33"/>
    <col min="1281" max="1281" width="1.5703125" style="33" customWidth="1"/>
    <col min="1282" max="1282" width="51.28515625" style="33" customWidth="1"/>
    <col min="1283" max="1283" width="7.7109375" style="33" customWidth="1"/>
    <col min="1284" max="1284" width="1" style="33" customWidth="1"/>
    <col min="1285" max="1285" width="12.28515625" style="33" customWidth="1"/>
    <col min="1286" max="1286" width="1" style="33" customWidth="1"/>
    <col min="1287" max="1287" width="12.28515625" style="33" customWidth="1"/>
    <col min="1288" max="1288" width="1" style="33" customWidth="1"/>
    <col min="1289" max="1289" width="12.28515625" style="33" customWidth="1"/>
    <col min="1290" max="1290" width="1" style="33" customWidth="1"/>
    <col min="1291" max="1291" width="12.28515625" style="33" customWidth="1"/>
    <col min="1292" max="1292" width="1" style="33" customWidth="1"/>
    <col min="1293" max="1293" width="12.28515625" style="33" customWidth="1"/>
    <col min="1294" max="1294" width="8.140625" style="33"/>
    <col min="1295" max="1295" width="11.28515625" style="33" bestFit="1" customWidth="1"/>
    <col min="1296" max="1296" width="9.7109375" style="33" customWidth="1"/>
    <col min="1297" max="1297" width="9.140625" style="33" customWidth="1"/>
    <col min="1298" max="1536" width="8.140625" style="33"/>
    <col min="1537" max="1537" width="1.5703125" style="33" customWidth="1"/>
    <col min="1538" max="1538" width="51.28515625" style="33" customWidth="1"/>
    <col min="1539" max="1539" width="7.7109375" style="33" customWidth="1"/>
    <col min="1540" max="1540" width="1" style="33" customWidth="1"/>
    <col min="1541" max="1541" width="12.28515625" style="33" customWidth="1"/>
    <col min="1542" max="1542" width="1" style="33" customWidth="1"/>
    <col min="1543" max="1543" width="12.28515625" style="33" customWidth="1"/>
    <col min="1544" max="1544" width="1" style="33" customWidth="1"/>
    <col min="1545" max="1545" width="12.28515625" style="33" customWidth="1"/>
    <col min="1546" max="1546" width="1" style="33" customWidth="1"/>
    <col min="1547" max="1547" width="12.28515625" style="33" customWidth="1"/>
    <col min="1548" max="1548" width="1" style="33" customWidth="1"/>
    <col min="1549" max="1549" width="12.28515625" style="33" customWidth="1"/>
    <col min="1550" max="1550" width="8.140625" style="33"/>
    <col min="1551" max="1551" width="11.28515625" style="33" bestFit="1" customWidth="1"/>
    <col min="1552" max="1552" width="9.7109375" style="33" customWidth="1"/>
    <col min="1553" max="1553" width="9.140625" style="33" customWidth="1"/>
    <col min="1554" max="1792" width="8.140625" style="33"/>
    <col min="1793" max="1793" width="1.5703125" style="33" customWidth="1"/>
    <col min="1794" max="1794" width="51.28515625" style="33" customWidth="1"/>
    <col min="1795" max="1795" width="7.7109375" style="33" customWidth="1"/>
    <col min="1796" max="1796" width="1" style="33" customWidth="1"/>
    <col min="1797" max="1797" width="12.28515625" style="33" customWidth="1"/>
    <col min="1798" max="1798" width="1" style="33" customWidth="1"/>
    <col min="1799" max="1799" width="12.28515625" style="33" customWidth="1"/>
    <col min="1800" max="1800" width="1" style="33" customWidth="1"/>
    <col min="1801" max="1801" width="12.28515625" style="33" customWidth="1"/>
    <col min="1802" max="1802" width="1" style="33" customWidth="1"/>
    <col min="1803" max="1803" width="12.28515625" style="33" customWidth="1"/>
    <col min="1804" max="1804" width="1" style="33" customWidth="1"/>
    <col min="1805" max="1805" width="12.28515625" style="33" customWidth="1"/>
    <col min="1806" max="1806" width="8.140625" style="33"/>
    <col min="1807" max="1807" width="11.28515625" style="33" bestFit="1" customWidth="1"/>
    <col min="1808" max="1808" width="9.7109375" style="33" customWidth="1"/>
    <col min="1809" max="1809" width="9.140625" style="33" customWidth="1"/>
    <col min="1810" max="2048" width="8.140625" style="33"/>
    <col min="2049" max="2049" width="1.5703125" style="33" customWidth="1"/>
    <col min="2050" max="2050" width="51.28515625" style="33" customWidth="1"/>
    <col min="2051" max="2051" width="7.7109375" style="33" customWidth="1"/>
    <col min="2052" max="2052" width="1" style="33" customWidth="1"/>
    <col min="2053" max="2053" width="12.28515625" style="33" customWidth="1"/>
    <col min="2054" max="2054" width="1" style="33" customWidth="1"/>
    <col min="2055" max="2055" width="12.28515625" style="33" customWidth="1"/>
    <col min="2056" max="2056" width="1" style="33" customWidth="1"/>
    <col min="2057" max="2057" width="12.28515625" style="33" customWidth="1"/>
    <col min="2058" max="2058" width="1" style="33" customWidth="1"/>
    <col min="2059" max="2059" width="12.28515625" style="33" customWidth="1"/>
    <col min="2060" max="2060" width="1" style="33" customWidth="1"/>
    <col min="2061" max="2061" width="12.28515625" style="33" customWidth="1"/>
    <col min="2062" max="2062" width="8.140625" style="33"/>
    <col min="2063" max="2063" width="11.28515625" style="33" bestFit="1" customWidth="1"/>
    <col min="2064" max="2064" width="9.7109375" style="33" customWidth="1"/>
    <col min="2065" max="2065" width="9.140625" style="33" customWidth="1"/>
    <col min="2066" max="2304" width="8.140625" style="33"/>
    <col min="2305" max="2305" width="1.5703125" style="33" customWidth="1"/>
    <col min="2306" max="2306" width="51.28515625" style="33" customWidth="1"/>
    <col min="2307" max="2307" width="7.7109375" style="33" customWidth="1"/>
    <col min="2308" max="2308" width="1" style="33" customWidth="1"/>
    <col min="2309" max="2309" width="12.28515625" style="33" customWidth="1"/>
    <col min="2310" max="2310" width="1" style="33" customWidth="1"/>
    <col min="2311" max="2311" width="12.28515625" style="33" customWidth="1"/>
    <col min="2312" max="2312" width="1" style="33" customWidth="1"/>
    <col min="2313" max="2313" width="12.28515625" style="33" customWidth="1"/>
    <col min="2314" max="2314" width="1" style="33" customWidth="1"/>
    <col min="2315" max="2315" width="12.28515625" style="33" customWidth="1"/>
    <col min="2316" max="2316" width="1" style="33" customWidth="1"/>
    <col min="2317" max="2317" width="12.28515625" style="33" customWidth="1"/>
    <col min="2318" max="2318" width="8.140625" style="33"/>
    <col min="2319" max="2319" width="11.28515625" style="33" bestFit="1" customWidth="1"/>
    <col min="2320" max="2320" width="9.7109375" style="33" customWidth="1"/>
    <col min="2321" max="2321" width="9.140625" style="33" customWidth="1"/>
    <col min="2322" max="2560" width="8.140625" style="33"/>
    <col min="2561" max="2561" width="1.5703125" style="33" customWidth="1"/>
    <col min="2562" max="2562" width="51.28515625" style="33" customWidth="1"/>
    <col min="2563" max="2563" width="7.7109375" style="33" customWidth="1"/>
    <col min="2564" max="2564" width="1" style="33" customWidth="1"/>
    <col min="2565" max="2565" width="12.28515625" style="33" customWidth="1"/>
    <col min="2566" max="2566" width="1" style="33" customWidth="1"/>
    <col min="2567" max="2567" width="12.28515625" style="33" customWidth="1"/>
    <col min="2568" max="2568" width="1" style="33" customWidth="1"/>
    <col min="2569" max="2569" width="12.28515625" style="33" customWidth="1"/>
    <col min="2570" max="2570" width="1" style="33" customWidth="1"/>
    <col min="2571" max="2571" width="12.28515625" style="33" customWidth="1"/>
    <col min="2572" max="2572" width="1" style="33" customWidth="1"/>
    <col min="2573" max="2573" width="12.28515625" style="33" customWidth="1"/>
    <col min="2574" max="2574" width="8.140625" style="33"/>
    <col min="2575" max="2575" width="11.28515625" style="33" bestFit="1" customWidth="1"/>
    <col min="2576" max="2576" width="9.7109375" style="33" customWidth="1"/>
    <col min="2577" max="2577" width="9.140625" style="33" customWidth="1"/>
    <col min="2578" max="2816" width="8.140625" style="33"/>
    <col min="2817" max="2817" width="1.5703125" style="33" customWidth="1"/>
    <col min="2818" max="2818" width="51.28515625" style="33" customWidth="1"/>
    <col min="2819" max="2819" width="7.7109375" style="33" customWidth="1"/>
    <col min="2820" max="2820" width="1" style="33" customWidth="1"/>
    <col min="2821" max="2821" width="12.28515625" style="33" customWidth="1"/>
    <col min="2822" max="2822" width="1" style="33" customWidth="1"/>
    <col min="2823" max="2823" width="12.28515625" style="33" customWidth="1"/>
    <col min="2824" max="2824" width="1" style="33" customWidth="1"/>
    <col min="2825" max="2825" width="12.28515625" style="33" customWidth="1"/>
    <col min="2826" max="2826" width="1" style="33" customWidth="1"/>
    <col min="2827" max="2827" width="12.28515625" style="33" customWidth="1"/>
    <col min="2828" max="2828" width="1" style="33" customWidth="1"/>
    <col min="2829" max="2829" width="12.28515625" style="33" customWidth="1"/>
    <col min="2830" max="2830" width="8.140625" style="33"/>
    <col min="2831" max="2831" width="11.28515625" style="33" bestFit="1" customWidth="1"/>
    <col min="2832" max="2832" width="9.7109375" style="33" customWidth="1"/>
    <col min="2833" max="2833" width="9.140625" style="33" customWidth="1"/>
    <col min="2834" max="3072" width="8.140625" style="33"/>
    <col min="3073" max="3073" width="1.5703125" style="33" customWidth="1"/>
    <col min="3074" max="3074" width="51.28515625" style="33" customWidth="1"/>
    <col min="3075" max="3075" width="7.7109375" style="33" customWidth="1"/>
    <col min="3076" max="3076" width="1" style="33" customWidth="1"/>
    <col min="3077" max="3077" width="12.28515625" style="33" customWidth="1"/>
    <col min="3078" max="3078" width="1" style="33" customWidth="1"/>
    <col min="3079" max="3079" width="12.28515625" style="33" customWidth="1"/>
    <col min="3080" max="3080" width="1" style="33" customWidth="1"/>
    <col min="3081" max="3081" width="12.28515625" style="33" customWidth="1"/>
    <col min="3082" max="3082" width="1" style="33" customWidth="1"/>
    <col min="3083" max="3083" width="12.28515625" style="33" customWidth="1"/>
    <col min="3084" max="3084" width="1" style="33" customWidth="1"/>
    <col min="3085" max="3085" width="12.28515625" style="33" customWidth="1"/>
    <col min="3086" max="3086" width="8.140625" style="33"/>
    <col min="3087" max="3087" width="11.28515625" style="33" bestFit="1" customWidth="1"/>
    <col min="3088" max="3088" width="9.7109375" style="33" customWidth="1"/>
    <col min="3089" max="3089" width="9.140625" style="33" customWidth="1"/>
    <col min="3090" max="3328" width="8.140625" style="33"/>
    <col min="3329" max="3329" width="1.5703125" style="33" customWidth="1"/>
    <col min="3330" max="3330" width="51.28515625" style="33" customWidth="1"/>
    <col min="3331" max="3331" width="7.7109375" style="33" customWidth="1"/>
    <col min="3332" max="3332" width="1" style="33" customWidth="1"/>
    <col min="3333" max="3333" width="12.28515625" style="33" customWidth="1"/>
    <col min="3334" max="3334" width="1" style="33" customWidth="1"/>
    <col min="3335" max="3335" width="12.28515625" style="33" customWidth="1"/>
    <col min="3336" max="3336" width="1" style="33" customWidth="1"/>
    <col min="3337" max="3337" width="12.28515625" style="33" customWidth="1"/>
    <col min="3338" max="3338" width="1" style="33" customWidth="1"/>
    <col min="3339" max="3339" width="12.28515625" style="33" customWidth="1"/>
    <col min="3340" max="3340" width="1" style="33" customWidth="1"/>
    <col min="3341" max="3341" width="12.28515625" style="33" customWidth="1"/>
    <col min="3342" max="3342" width="8.140625" style="33"/>
    <col min="3343" max="3343" width="11.28515625" style="33" bestFit="1" customWidth="1"/>
    <col min="3344" max="3344" width="9.7109375" style="33" customWidth="1"/>
    <col min="3345" max="3345" width="9.140625" style="33" customWidth="1"/>
    <col min="3346" max="3584" width="8.140625" style="33"/>
    <col min="3585" max="3585" width="1.5703125" style="33" customWidth="1"/>
    <col min="3586" max="3586" width="51.28515625" style="33" customWidth="1"/>
    <col min="3587" max="3587" width="7.7109375" style="33" customWidth="1"/>
    <col min="3588" max="3588" width="1" style="33" customWidth="1"/>
    <col min="3589" max="3589" width="12.28515625" style="33" customWidth="1"/>
    <col min="3590" max="3590" width="1" style="33" customWidth="1"/>
    <col min="3591" max="3591" width="12.28515625" style="33" customWidth="1"/>
    <col min="3592" max="3592" width="1" style="33" customWidth="1"/>
    <col min="3593" max="3593" width="12.28515625" style="33" customWidth="1"/>
    <col min="3594" max="3594" width="1" style="33" customWidth="1"/>
    <col min="3595" max="3595" width="12.28515625" style="33" customWidth="1"/>
    <col min="3596" max="3596" width="1" style="33" customWidth="1"/>
    <col min="3597" max="3597" width="12.28515625" style="33" customWidth="1"/>
    <col min="3598" max="3598" width="8.140625" style="33"/>
    <col min="3599" max="3599" width="11.28515625" style="33" bestFit="1" customWidth="1"/>
    <col min="3600" max="3600" width="9.7109375" style="33" customWidth="1"/>
    <col min="3601" max="3601" width="9.140625" style="33" customWidth="1"/>
    <col min="3602" max="3840" width="8.140625" style="33"/>
    <col min="3841" max="3841" width="1.5703125" style="33" customWidth="1"/>
    <col min="3842" max="3842" width="51.28515625" style="33" customWidth="1"/>
    <col min="3843" max="3843" width="7.7109375" style="33" customWidth="1"/>
    <col min="3844" max="3844" width="1" style="33" customWidth="1"/>
    <col min="3845" max="3845" width="12.28515625" style="33" customWidth="1"/>
    <col min="3846" max="3846" width="1" style="33" customWidth="1"/>
    <col min="3847" max="3847" width="12.28515625" style="33" customWidth="1"/>
    <col min="3848" max="3848" width="1" style="33" customWidth="1"/>
    <col min="3849" max="3849" width="12.28515625" style="33" customWidth="1"/>
    <col min="3850" max="3850" width="1" style="33" customWidth="1"/>
    <col min="3851" max="3851" width="12.28515625" style="33" customWidth="1"/>
    <col min="3852" max="3852" width="1" style="33" customWidth="1"/>
    <col min="3853" max="3853" width="12.28515625" style="33" customWidth="1"/>
    <col min="3854" max="3854" width="8.140625" style="33"/>
    <col min="3855" max="3855" width="11.28515625" style="33" bestFit="1" customWidth="1"/>
    <col min="3856" max="3856" width="9.7109375" style="33" customWidth="1"/>
    <col min="3857" max="3857" width="9.140625" style="33" customWidth="1"/>
    <col min="3858" max="4096" width="8.140625" style="33"/>
    <col min="4097" max="4097" width="1.5703125" style="33" customWidth="1"/>
    <col min="4098" max="4098" width="51.28515625" style="33" customWidth="1"/>
    <col min="4099" max="4099" width="7.7109375" style="33" customWidth="1"/>
    <col min="4100" max="4100" width="1" style="33" customWidth="1"/>
    <col min="4101" max="4101" width="12.28515625" style="33" customWidth="1"/>
    <col min="4102" max="4102" width="1" style="33" customWidth="1"/>
    <col min="4103" max="4103" width="12.28515625" style="33" customWidth="1"/>
    <col min="4104" max="4104" width="1" style="33" customWidth="1"/>
    <col min="4105" max="4105" width="12.28515625" style="33" customWidth="1"/>
    <col min="4106" max="4106" width="1" style="33" customWidth="1"/>
    <col min="4107" max="4107" width="12.28515625" style="33" customWidth="1"/>
    <col min="4108" max="4108" width="1" style="33" customWidth="1"/>
    <col min="4109" max="4109" width="12.28515625" style="33" customWidth="1"/>
    <col min="4110" max="4110" width="8.140625" style="33"/>
    <col min="4111" max="4111" width="11.28515625" style="33" bestFit="1" customWidth="1"/>
    <col min="4112" max="4112" width="9.7109375" style="33" customWidth="1"/>
    <col min="4113" max="4113" width="9.140625" style="33" customWidth="1"/>
    <col min="4114" max="4352" width="8.140625" style="33"/>
    <col min="4353" max="4353" width="1.5703125" style="33" customWidth="1"/>
    <col min="4354" max="4354" width="51.28515625" style="33" customWidth="1"/>
    <col min="4355" max="4355" width="7.7109375" style="33" customWidth="1"/>
    <col min="4356" max="4356" width="1" style="33" customWidth="1"/>
    <col min="4357" max="4357" width="12.28515625" style="33" customWidth="1"/>
    <col min="4358" max="4358" width="1" style="33" customWidth="1"/>
    <col min="4359" max="4359" width="12.28515625" style="33" customWidth="1"/>
    <col min="4360" max="4360" width="1" style="33" customWidth="1"/>
    <col min="4361" max="4361" width="12.28515625" style="33" customWidth="1"/>
    <col min="4362" max="4362" width="1" style="33" customWidth="1"/>
    <col min="4363" max="4363" width="12.28515625" style="33" customWidth="1"/>
    <col min="4364" max="4364" width="1" style="33" customWidth="1"/>
    <col min="4365" max="4365" width="12.28515625" style="33" customWidth="1"/>
    <col min="4366" max="4366" width="8.140625" style="33"/>
    <col min="4367" max="4367" width="11.28515625" style="33" bestFit="1" customWidth="1"/>
    <col min="4368" max="4368" width="9.7109375" style="33" customWidth="1"/>
    <col min="4369" max="4369" width="9.140625" style="33" customWidth="1"/>
    <col min="4370" max="4608" width="8.140625" style="33"/>
    <col min="4609" max="4609" width="1.5703125" style="33" customWidth="1"/>
    <col min="4610" max="4610" width="51.28515625" style="33" customWidth="1"/>
    <col min="4611" max="4611" width="7.7109375" style="33" customWidth="1"/>
    <col min="4612" max="4612" width="1" style="33" customWidth="1"/>
    <col min="4613" max="4613" width="12.28515625" style="33" customWidth="1"/>
    <col min="4614" max="4614" width="1" style="33" customWidth="1"/>
    <col min="4615" max="4615" width="12.28515625" style="33" customWidth="1"/>
    <col min="4616" max="4616" width="1" style="33" customWidth="1"/>
    <col min="4617" max="4617" width="12.28515625" style="33" customWidth="1"/>
    <col min="4618" max="4618" width="1" style="33" customWidth="1"/>
    <col min="4619" max="4619" width="12.28515625" style="33" customWidth="1"/>
    <col min="4620" max="4620" width="1" style="33" customWidth="1"/>
    <col min="4621" max="4621" width="12.28515625" style="33" customWidth="1"/>
    <col min="4622" max="4622" width="8.140625" style="33"/>
    <col min="4623" max="4623" width="11.28515625" style="33" bestFit="1" customWidth="1"/>
    <col min="4624" max="4624" width="9.7109375" style="33" customWidth="1"/>
    <col min="4625" max="4625" width="9.140625" style="33" customWidth="1"/>
    <col min="4626" max="4864" width="8.140625" style="33"/>
    <col min="4865" max="4865" width="1.5703125" style="33" customWidth="1"/>
    <col min="4866" max="4866" width="51.28515625" style="33" customWidth="1"/>
    <col min="4867" max="4867" width="7.7109375" style="33" customWidth="1"/>
    <col min="4868" max="4868" width="1" style="33" customWidth="1"/>
    <col min="4869" max="4869" width="12.28515625" style="33" customWidth="1"/>
    <col min="4870" max="4870" width="1" style="33" customWidth="1"/>
    <col min="4871" max="4871" width="12.28515625" style="33" customWidth="1"/>
    <col min="4872" max="4872" width="1" style="33" customWidth="1"/>
    <col min="4873" max="4873" width="12.28515625" style="33" customWidth="1"/>
    <col min="4874" max="4874" width="1" style="33" customWidth="1"/>
    <col min="4875" max="4875" width="12.28515625" style="33" customWidth="1"/>
    <col min="4876" max="4876" width="1" style="33" customWidth="1"/>
    <col min="4877" max="4877" width="12.28515625" style="33" customWidth="1"/>
    <col min="4878" max="4878" width="8.140625" style="33"/>
    <col min="4879" max="4879" width="11.28515625" style="33" bestFit="1" customWidth="1"/>
    <col min="4880" max="4880" width="9.7109375" style="33" customWidth="1"/>
    <col min="4881" max="4881" width="9.140625" style="33" customWidth="1"/>
    <col min="4882" max="5120" width="8.140625" style="33"/>
    <col min="5121" max="5121" width="1.5703125" style="33" customWidth="1"/>
    <col min="5122" max="5122" width="51.28515625" style="33" customWidth="1"/>
    <col min="5123" max="5123" width="7.7109375" style="33" customWidth="1"/>
    <col min="5124" max="5124" width="1" style="33" customWidth="1"/>
    <col min="5125" max="5125" width="12.28515625" style="33" customWidth="1"/>
    <col min="5126" max="5126" width="1" style="33" customWidth="1"/>
    <col min="5127" max="5127" width="12.28515625" style="33" customWidth="1"/>
    <col min="5128" max="5128" width="1" style="33" customWidth="1"/>
    <col min="5129" max="5129" width="12.28515625" style="33" customWidth="1"/>
    <col min="5130" max="5130" width="1" style="33" customWidth="1"/>
    <col min="5131" max="5131" width="12.28515625" style="33" customWidth="1"/>
    <col min="5132" max="5132" width="1" style="33" customWidth="1"/>
    <col min="5133" max="5133" width="12.28515625" style="33" customWidth="1"/>
    <col min="5134" max="5134" width="8.140625" style="33"/>
    <col min="5135" max="5135" width="11.28515625" style="33" bestFit="1" customWidth="1"/>
    <col min="5136" max="5136" width="9.7109375" style="33" customWidth="1"/>
    <col min="5137" max="5137" width="9.140625" style="33" customWidth="1"/>
    <col min="5138" max="5376" width="8.140625" style="33"/>
    <col min="5377" max="5377" width="1.5703125" style="33" customWidth="1"/>
    <col min="5378" max="5378" width="51.28515625" style="33" customWidth="1"/>
    <col min="5379" max="5379" width="7.7109375" style="33" customWidth="1"/>
    <col min="5380" max="5380" width="1" style="33" customWidth="1"/>
    <col min="5381" max="5381" width="12.28515625" style="33" customWidth="1"/>
    <col min="5382" max="5382" width="1" style="33" customWidth="1"/>
    <col min="5383" max="5383" width="12.28515625" style="33" customWidth="1"/>
    <col min="5384" max="5384" width="1" style="33" customWidth="1"/>
    <col min="5385" max="5385" width="12.28515625" style="33" customWidth="1"/>
    <col min="5386" max="5386" width="1" style="33" customWidth="1"/>
    <col min="5387" max="5387" width="12.28515625" style="33" customWidth="1"/>
    <col min="5388" max="5388" width="1" style="33" customWidth="1"/>
    <col min="5389" max="5389" width="12.28515625" style="33" customWidth="1"/>
    <col min="5390" max="5390" width="8.140625" style="33"/>
    <col min="5391" max="5391" width="11.28515625" style="33" bestFit="1" customWidth="1"/>
    <col min="5392" max="5392" width="9.7109375" style="33" customWidth="1"/>
    <col min="5393" max="5393" width="9.140625" style="33" customWidth="1"/>
    <col min="5394" max="5632" width="8.140625" style="33"/>
    <col min="5633" max="5633" width="1.5703125" style="33" customWidth="1"/>
    <col min="5634" max="5634" width="51.28515625" style="33" customWidth="1"/>
    <col min="5635" max="5635" width="7.7109375" style="33" customWidth="1"/>
    <col min="5636" max="5636" width="1" style="33" customWidth="1"/>
    <col min="5637" max="5637" width="12.28515625" style="33" customWidth="1"/>
    <col min="5638" max="5638" width="1" style="33" customWidth="1"/>
    <col min="5639" max="5639" width="12.28515625" style="33" customWidth="1"/>
    <col min="5640" max="5640" width="1" style="33" customWidth="1"/>
    <col min="5641" max="5641" width="12.28515625" style="33" customWidth="1"/>
    <col min="5642" max="5642" width="1" style="33" customWidth="1"/>
    <col min="5643" max="5643" width="12.28515625" style="33" customWidth="1"/>
    <col min="5644" max="5644" width="1" style="33" customWidth="1"/>
    <col min="5645" max="5645" width="12.28515625" style="33" customWidth="1"/>
    <col min="5646" max="5646" width="8.140625" style="33"/>
    <col min="5647" max="5647" width="11.28515625" style="33" bestFit="1" customWidth="1"/>
    <col min="5648" max="5648" width="9.7109375" style="33" customWidth="1"/>
    <col min="5649" max="5649" width="9.140625" style="33" customWidth="1"/>
    <col min="5650" max="5888" width="8.140625" style="33"/>
    <col min="5889" max="5889" width="1.5703125" style="33" customWidth="1"/>
    <col min="5890" max="5890" width="51.28515625" style="33" customWidth="1"/>
    <col min="5891" max="5891" width="7.7109375" style="33" customWidth="1"/>
    <col min="5892" max="5892" width="1" style="33" customWidth="1"/>
    <col min="5893" max="5893" width="12.28515625" style="33" customWidth="1"/>
    <col min="5894" max="5894" width="1" style="33" customWidth="1"/>
    <col min="5895" max="5895" width="12.28515625" style="33" customWidth="1"/>
    <col min="5896" max="5896" width="1" style="33" customWidth="1"/>
    <col min="5897" max="5897" width="12.28515625" style="33" customWidth="1"/>
    <col min="5898" max="5898" width="1" style="33" customWidth="1"/>
    <col min="5899" max="5899" width="12.28515625" style="33" customWidth="1"/>
    <col min="5900" max="5900" width="1" style="33" customWidth="1"/>
    <col min="5901" max="5901" width="12.28515625" style="33" customWidth="1"/>
    <col min="5902" max="5902" width="8.140625" style="33"/>
    <col min="5903" max="5903" width="11.28515625" style="33" bestFit="1" customWidth="1"/>
    <col min="5904" max="5904" width="9.7109375" style="33" customWidth="1"/>
    <col min="5905" max="5905" width="9.140625" style="33" customWidth="1"/>
    <col min="5906" max="6144" width="8.140625" style="33"/>
    <col min="6145" max="6145" width="1.5703125" style="33" customWidth="1"/>
    <col min="6146" max="6146" width="51.28515625" style="33" customWidth="1"/>
    <col min="6147" max="6147" width="7.7109375" style="33" customWidth="1"/>
    <col min="6148" max="6148" width="1" style="33" customWidth="1"/>
    <col min="6149" max="6149" width="12.28515625" style="33" customWidth="1"/>
    <col min="6150" max="6150" width="1" style="33" customWidth="1"/>
    <col min="6151" max="6151" width="12.28515625" style="33" customWidth="1"/>
    <col min="6152" max="6152" width="1" style="33" customWidth="1"/>
    <col min="6153" max="6153" width="12.28515625" style="33" customWidth="1"/>
    <col min="6154" max="6154" width="1" style="33" customWidth="1"/>
    <col min="6155" max="6155" width="12.28515625" style="33" customWidth="1"/>
    <col min="6156" max="6156" width="1" style="33" customWidth="1"/>
    <col min="6157" max="6157" width="12.28515625" style="33" customWidth="1"/>
    <col min="6158" max="6158" width="8.140625" style="33"/>
    <col min="6159" max="6159" width="11.28515625" style="33" bestFit="1" customWidth="1"/>
    <col min="6160" max="6160" width="9.7109375" style="33" customWidth="1"/>
    <col min="6161" max="6161" width="9.140625" style="33" customWidth="1"/>
    <col min="6162" max="6400" width="8.140625" style="33"/>
    <col min="6401" max="6401" width="1.5703125" style="33" customWidth="1"/>
    <col min="6402" max="6402" width="51.28515625" style="33" customWidth="1"/>
    <col min="6403" max="6403" width="7.7109375" style="33" customWidth="1"/>
    <col min="6404" max="6404" width="1" style="33" customWidth="1"/>
    <col min="6405" max="6405" width="12.28515625" style="33" customWidth="1"/>
    <col min="6406" max="6406" width="1" style="33" customWidth="1"/>
    <col min="6407" max="6407" width="12.28515625" style="33" customWidth="1"/>
    <col min="6408" max="6408" width="1" style="33" customWidth="1"/>
    <col min="6409" max="6409" width="12.28515625" style="33" customWidth="1"/>
    <col min="6410" max="6410" width="1" style="33" customWidth="1"/>
    <col min="6411" max="6411" width="12.28515625" style="33" customWidth="1"/>
    <col min="6412" max="6412" width="1" style="33" customWidth="1"/>
    <col min="6413" max="6413" width="12.28515625" style="33" customWidth="1"/>
    <col min="6414" max="6414" width="8.140625" style="33"/>
    <col min="6415" max="6415" width="11.28515625" style="33" bestFit="1" customWidth="1"/>
    <col min="6416" max="6416" width="9.7109375" style="33" customWidth="1"/>
    <col min="6417" max="6417" width="9.140625" style="33" customWidth="1"/>
    <col min="6418" max="6656" width="8.140625" style="33"/>
    <col min="6657" max="6657" width="1.5703125" style="33" customWidth="1"/>
    <col min="6658" max="6658" width="51.28515625" style="33" customWidth="1"/>
    <col min="6659" max="6659" width="7.7109375" style="33" customWidth="1"/>
    <col min="6660" max="6660" width="1" style="33" customWidth="1"/>
    <col min="6661" max="6661" width="12.28515625" style="33" customWidth="1"/>
    <col min="6662" max="6662" width="1" style="33" customWidth="1"/>
    <col min="6663" max="6663" width="12.28515625" style="33" customWidth="1"/>
    <col min="6664" max="6664" width="1" style="33" customWidth="1"/>
    <col min="6665" max="6665" width="12.28515625" style="33" customWidth="1"/>
    <col min="6666" max="6666" width="1" style="33" customWidth="1"/>
    <col min="6667" max="6667" width="12.28515625" style="33" customWidth="1"/>
    <col min="6668" max="6668" width="1" style="33" customWidth="1"/>
    <col min="6669" max="6669" width="12.28515625" style="33" customWidth="1"/>
    <col min="6670" max="6670" width="8.140625" style="33"/>
    <col min="6671" max="6671" width="11.28515625" style="33" bestFit="1" customWidth="1"/>
    <col min="6672" max="6672" width="9.7109375" style="33" customWidth="1"/>
    <col min="6673" max="6673" width="9.140625" style="33" customWidth="1"/>
    <col min="6674" max="6912" width="8.140625" style="33"/>
    <col min="6913" max="6913" width="1.5703125" style="33" customWidth="1"/>
    <col min="6914" max="6914" width="51.28515625" style="33" customWidth="1"/>
    <col min="6915" max="6915" width="7.7109375" style="33" customWidth="1"/>
    <col min="6916" max="6916" width="1" style="33" customWidth="1"/>
    <col min="6917" max="6917" width="12.28515625" style="33" customWidth="1"/>
    <col min="6918" max="6918" width="1" style="33" customWidth="1"/>
    <col min="6919" max="6919" width="12.28515625" style="33" customWidth="1"/>
    <col min="6920" max="6920" width="1" style="33" customWidth="1"/>
    <col min="6921" max="6921" width="12.28515625" style="33" customWidth="1"/>
    <col min="6922" max="6922" width="1" style="33" customWidth="1"/>
    <col min="6923" max="6923" width="12.28515625" style="33" customWidth="1"/>
    <col min="6924" max="6924" width="1" style="33" customWidth="1"/>
    <col min="6925" max="6925" width="12.28515625" style="33" customWidth="1"/>
    <col min="6926" max="6926" width="8.140625" style="33"/>
    <col min="6927" max="6927" width="11.28515625" style="33" bestFit="1" customWidth="1"/>
    <col min="6928" max="6928" width="9.7109375" style="33" customWidth="1"/>
    <col min="6929" max="6929" width="9.140625" style="33" customWidth="1"/>
    <col min="6930" max="7168" width="8.140625" style="33"/>
    <col min="7169" max="7169" width="1.5703125" style="33" customWidth="1"/>
    <col min="7170" max="7170" width="51.28515625" style="33" customWidth="1"/>
    <col min="7171" max="7171" width="7.7109375" style="33" customWidth="1"/>
    <col min="7172" max="7172" width="1" style="33" customWidth="1"/>
    <col min="7173" max="7173" width="12.28515625" style="33" customWidth="1"/>
    <col min="7174" max="7174" width="1" style="33" customWidth="1"/>
    <col min="7175" max="7175" width="12.28515625" style="33" customWidth="1"/>
    <col min="7176" max="7176" width="1" style="33" customWidth="1"/>
    <col min="7177" max="7177" width="12.28515625" style="33" customWidth="1"/>
    <col min="7178" max="7178" width="1" style="33" customWidth="1"/>
    <col min="7179" max="7179" width="12.28515625" style="33" customWidth="1"/>
    <col min="7180" max="7180" width="1" style="33" customWidth="1"/>
    <col min="7181" max="7181" width="12.28515625" style="33" customWidth="1"/>
    <col min="7182" max="7182" width="8.140625" style="33"/>
    <col min="7183" max="7183" width="11.28515625" style="33" bestFit="1" customWidth="1"/>
    <col min="7184" max="7184" width="9.7109375" style="33" customWidth="1"/>
    <col min="7185" max="7185" width="9.140625" style="33" customWidth="1"/>
    <col min="7186" max="7424" width="8.140625" style="33"/>
    <col min="7425" max="7425" width="1.5703125" style="33" customWidth="1"/>
    <col min="7426" max="7426" width="51.28515625" style="33" customWidth="1"/>
    <col min="7427" max="7427" width="7.7109375" style="33" customWidth="1"/>
    <col min="7428" max="7428" width="1" style="33" customWidth="1"/>
    <col min="7429" max="7429" width="12.28515625" style="33" customWidth="1"/>
    <col min="7430" max="7430" width="1" style="33" customWidth="1"/>
    <col min="7431" max="7431" width="12.28515625" style="33" customWidth="1"/>
    <col min="7432" max="7432" width="1" style="33" customWidth="1"/>
    <col min="7433" max="7433" width="12.28515625" style="33" customWidth="1"/>
    <col min="7434" max="7434" width="1" style="33" customWidth="1"/>
    <col min="7435" max="7435" width="12.28515625" style="33" customWidth="1"/>
    <col min="7436" max="7436" width="1" style="33" customWidth="1"/>
    <col min="7437" max="7437" width="12.28515625" style="33" customWidth="1"/>
    <col min="7438" max="7438" width="8.140625" style="33"/>
    <col min="7439" max="7439" width="11.28515625" style="33" bestFit="1" customWidth="1"/>
    <col min="7440" max="7440" width="9.7109375" style="33" customWidth="1"/>
    <col min="7441" max="7441" width="9.140625" style="33" customWidth="1"/>
    <col min="7442" max="7680" width="8.140625" style="33"/>
    <col min="7681" max="7681" width="1.5703125" style="33" customWidth="1"/>
    <col min="7682" max="7682" width="51.28515625" style="33" customWidth="1"/>
    <col min="7683" max="7683" width="7.7109375" style="33" customWidth="1"/>
    <col min="7684" max="7684" width="1" style="33" customWidth="1"/>
    <col min="7685" max="7685" width="12.28515625" style="33" customWidth="1"/>
    <col min="7686" max="7686" width="1" style="33" customWidth="1"/>
    <col min="7687" max="7687" width="12.28515625" style="33" customWidth="1"/>
    <col min="7688" max="7688" width="1" style="33" customWidth="1"/>
    <col min="7689" max="7689" width="12.28515625" style="33" customWidth="1"/>
    <col min="7690" max="7690" width="1" style="33" customWidth="1"/>
    <col min="7691" max="7691" width="12.28515625" style="33" customWidth="1"/>
    <col min="7692" max="7692" width="1" style="33" customWidth="1"/>
    <col min="7693" max="7693" width="12.28515625" style="33" customWidth="1"/>
    <col min="7694" max="7694" width="8.140625" style="33"/>
    <col min="7695" max="7695" width="11.28515625" style="33" bestFit="1" customWidth="1"/>
    <col min="7696" max="7696" width="9.7109375" style="33" customWidth="1"/>
    <col min="7697" max="7697" width="9.140625" style="33" customWidth="1"/>
    <col min="7698" max="7936" width="8.140625" style="33"/>
    <col min="7937" max="7937" width="1.5703125" style="33" customWidth="1"/>
    <col min="7938" max="7938" width="51.28515625" style="33" customWidth="1"/>
    <col min="7939" max="7939" width="7.7109375" style="33" customWidth="1"/>
    <col min="7940" max="7940" width="1" style="33" customWidth="1"/>
    <col min="7941" max="7941" width="12.28515625" style="33" customWidth="1"/>
    <col min="7942" max="7942" width="1" style="33" customWidth="1"/>
    <col min="7943" max="7943" width="12.28515625" style="33" customWidth="1"/>
    <col min="7944" max="7944" width="1" style="33" customWidth="1"/>
    <col min="7945" max="7945" width="12.28515625" style="33" customWidth="1"/>
    <col min="7946" max="7946" width="1" style="33" customWidth="1"/>
    <col min="7947" max="7947" width="12.28515625" style="33" customWidth="1"/>
    <col min="7948" max="7948" width="1" style="33" customWidth="1"/>
    <col min="7949" max="7949" width="12.28515625" style="33" customWidth="1"/>
    <col min="7950" max="7950" width="8.140625" style="33"/>
    <col min="7951" max="7951" width="11.28515625" style="33" bestFit="1" customWidth="1"/>
    <col min="7952" max="7952" width="9.7109375" style="33" customWidth="1"/>
    <col min="7953" max="7953" width="9.140625" style="33" customWidth="1"/>
    <col min="7954" max="8192" width="8.140625" style="33"/>
    <col min="8193" max="8193" width="1.5703125" style="33" customWidth="1"/>
    <col min="8194" max="8194" width="51.28515625" style="33" customWidth="1"/>
    <col min="8195" max="8195" width="7.7109375" style="33" customWidth="1"/>
    <col min="8196" max="8196" width="1" style="33" customWidth="1"/>
    <col min="8197" max="8197" width="12.28515625" style="33" customWidth="1"/>
    <col min="8198" max="8198" width="1" style="33" customWidth="1"/>
    <col min="8199" max="8199" width="12.28515625" style="33" customWidth="1"/>
    <col min="8200" max="8200" width="1" style="33" customWidth="1"/>
    <col min="8201" max="8201" width="12.28515625" style="33" customWidth="1"/>
    <col min="8202" max="8202" width="1" style="33" customWidth="1"/>
    <col min="8203" max="8203" width="12.28515625" style="33" customWidth="1"/>
    <col min="8204" max="8204" width="1" style="33" customWidth="1"/>
    <col min="8205" max="8205" width="12.28515625" style="33" customWidth="1"/>
    <col min="8206" max="8206" width="8.140625" style="33"/>
    <col min="8207" max="8207" width="11.28515625" style="33" bestFit="1" customWidth="1"/>
    <col min="8208" max="8208" width="9.7109375" style="33" customWidth="1"/>
    <col min="8209" max="8209" width="9.140625" style="33" customWidth="1"/>
    <col min="8210" max="8448" width="8.140625" style="33"/>
    <col min="8449" max="8449" width="1.5703125" style="33" customWidth="1"/>
    <col min="8450" max="8450" width="51.28515625" style="33" customWidth="1"/>
    <col min="8451" max="8451" width="7.7109375" style="33" customWidth="1"/>
    <col min="8452" max="8452" width="1" style="33" customWidth="1"/>
    <col min="8453" max="8453" width="12.28515625" style="33" customWidth="1"/>
    <col min="8454" max="8454" width="1" style="33" customWidth="1"/>
    <col min="8455" max="8455" width="12.28515625" style="33" customWidth="1"/>
    <col min="8456" max="8456" width="1" style="33" customWidth="1"/>
    <col min="8457" max="8457" width="12.28515625" style="33" customWidth="1"/>
    <col min="8458" max="8458" width="1" style="33" customWidth="1"/>
    <col min="8459" max="8459" width="12.28515625" style="33" customWidth="1"/>
    <col min="8460" max="8460" width="1" style="33" customWidth="1"/>
    <col min="8461" max="8461" width="12.28515625" style="33" customWidth="1"/>
    <col min="8462" max="8462" width="8.140625" style="33"/>
    <col min="8463" max="8463" width="11.28515625" style="33" bestFit="1" customWidth="1"/>
    <col min="8464" max="8464" width="9.7109375" style="33" customWidth="1"/>
    <col min="8465" max="8465" width="9.140625" style="33" customWidth="1"/>
    <col min="8466" max="8704" width="8.140625" style="33"/>
    <col min="8705" max="8705" width="1.5703125" style="33" customWidth="1"/>
    <col min="8706" max="8706" width="51.28515625" style="33" customWidth="1"/>
    <col min="8707" max="8707" width="7.7109375" style="33" customWidth="1"/>
    <col min="8708" max="8708" width="1" style="33" customWidth="1"/>
    <col min="8709" max="8709" width="12.28515625" style="33" customWidth="1"/>
    <col min="8710" max="8710" width="1" style="33" customWidth="1"/>
    <col min="8711" max="8711" width="12.28515625" style="33" customWidth="1"/>
    <col min="8712" max="8712" width="1" style="33" customWidth="1"/>
    <col min="8713" max="8713" width="12.28515625" style="33" customWidth="1"/>
    <col min="8714" max="8714" width="1" style="33" customWidth="1"/>
    <col min="8715" max="8715" width="12.28515625" style="33" customWidth="1"/>
    <col min="8716" max="8716" width="1" style="33" customWidth="1"/>
    <col min="8717" max="8717" width="12.28515625" style="33" customWidth="1"/>
    <col min="8718" max="8718" width="8.140625" style="33"/>
    <col min="8719" max="8719" width="11.28515625" style="33" bestFit="1" customWidth="1"/>
    <col min="8720" max="8720" width="9.7109375" style="33" customWidth="1"/>
    <col min="8721" max="8721" width="9.140625" style="33" customWidth="1"/>
    <col min="8722" max="8960" width="8.140625" style="33"/>
    <col min="8961" max="8961" width="1.5703125" style="33" customWidth="1"/>
    <col min="8962" max="8962" width="51.28515625" style="33" customWidth="1"/>
    <col min="8963" max="8963" width="7.7109375" style="33" customWidth="1"/>
    <col min="8964" max="8964" width="1" style="33" customWidth="1"/>
    <col min="8965" max="8965" width="12.28515625" style="33" customWidth="1"/>
    <col min="8966" max="8966" width="1" style="33" customWidth="1"/>
    <col min="8967" max="8967" width="12.28515625" style="33" customWidth="1"/>
    <col min="8968" max="8968" width="1" style="33" customWidth="1"/>
    <col min="8969" max="8969" width="12.28515625" style="33" customWidth="1"/>
    <col min="8970" max="8970" width="1" style="33" customWidth="1"/>
    <col min="8971" max="8971" width="12.28515625" style="33" customWidth="1"/>
    <col min="8972" max="8972" width="1" style="33" customWidth="1"/>
    <col min="8973" max="8973" width="12.28515625" style="33" customWidth="1"/>
    <col min="8974" max="8974" width="8.140625" style="33"/>
    <col min="8975" max="8975" width="11.28515625" style="33" bestFit="1" customWidth="1"/>
    <col min="8976" max="8976" width="9.7109375" style="33" customWidth="1"/>
    <col min="8977" max="8977" width="9.140625" style="33" customWidth="1"/>
    <col min="8978" max="9216" width="8.140625" style="33"/>
    <col min="9217" max="9217" width="1.5703125" style="33" customWidth="1"/>
    <col min="9218" max="9218" width="51.28515625" style="33" customWidth="1"/>
    <col min="9219" max="9219" width="7.7109375" style="33" customWidth="1"/>
    <col min="9220" max="9220" width="1" style="33" customWidth="1"/>
    <col min="9221" max="9221" width="12.28515625" style="33" customWidth="1"/>
    <col min="9222" max="9222" width="1" style="33" customWidth="1"/>
    <col min="9223" max="9223" width="12.28515625" style="33" customWidth="1"/>
    <col min="9224" max="9224" width="1" style="33" customWidth="1"/>
    <col min="9225" max="9225" width="12.28515625" style="33" customWidth="1"/>
    <col min="9226" max="9226" width="1" style="33" customWidth="1"/>
    <col min="9227" max="9227" width="12.28515625" style="33" customWidth="1"/>
    <col min="9228" max="9228" width="1" style="33" customWidth="1"/>
    <col min="9229" max="9229" width="12.28515625" style="33" customWidth="1"/>
    <col min="9230" max="9230" width="8.140625" style="33"/>
    <col min="9231" max="9231" width="11.28515625" style="33" bestFit="1" customWidth="1"/>
    <col min="9232" max="9232" width="9.7109375" style="33" customWidth="1"/>
    <col min="9233" max="9233" width="9.140625" style="33" customWidth="1"/>
    <col min="9234" max="9472" width="8.140625" style="33"/>
    <col min="9473" max="9473" width="1.5703125" style="33" customWidth="1"/>
    <col min="9474" max="9474" width="51.28515625" style="33" customWidth="1"/>
    <col min="9475" max="9475" width="7.7109375" style="33" customWidth="1"/>
    <col min="9476" max="9476" width="1" style="33" customWidth="1"/>
    <col min="9477" max="9477" width="12.28515625" style="33" customWidth="1"/>
    <col min="9478" max="9478" width="1" style="33" customWidth="1"/>
    <col min="9479" max="9479" width="12.28515625" style="33" customWidth="1"/>
    <col min="9480" max="9480" width="1" style="33" customWidth="1"/>
    <col min="9481" max="9481" width="12.28515625" style="33" customWidth="1"/>
    <col min="9482" max="9482" width="1" style="33" customWidth="1"/>
    <col min="9483" max="9483" width="12.28515625" style="33" customWidth="1"/>
    <col min="9484" max="9484" width="1" style="33" customWidth="1"/>
    <col min="9485" max="9485" width="12.28515625" style="33" customWidth="1"/>
    <col min="9486" max="9486" width="8.140625" style="33"/>
    <col min="9487" max="9487" width="11.28515625" style="33" bestFit="1" customWidth="1"/>
    <col min="9488" max="9488" width="9.7109375" style="33" customWidth="1"/>
    <col min="9489" max="9489" width="9.140625" style="33" customWidth="1"/>
    <col min="9490" max="9728" width="8.140625" style="33"/>
    <col min="9729" max="9729" width="1.5703125" style="33" customWidth="1"/>
    <col min="9730" max="9730" width="51.28515625" style="33" customWidth="1"/>
    <col min="9731" max="9731" width="7.7109375" style="33" customWidth="1"/>
    <col min="9732" max="9732" width="1" style="33" customWidth="1"/>
    <col min="9733" max="9733" width="12.28515625" style="33" customWidth="1"/>
    <col min="9734" max="9734" width="1" style="33" customWidth="1"/>
    <col min="9735" max="9735" width="12.28515625" style="33" customWidth="1"/>
    <col min="9736" max="9736" width="1" style="33" customWidth="1"/>
    <col min="9737" max="9737" width="12.28515625" style="33" customWidth="1"/>
    <col min="9738" max="9738" width="1" style="33" customWidth="1"/>
    <col min="9739" max="9739" width="12.28515625" style="33" customWidth="1"/>
    <col min="9740" max="9740" width="1" style="33" customWidth="1"/>
    <col min="9741" max="9741" width="12.28515625" style="33" customWidth="1"/>
    <col min="9742" max="9742" width="8.140625" style="33"/>
    <col min="9743" max="9743" width="11.28515625" style="33" bestFit="1" customWidth="1"/>
    <col min="9744" max="9744" width="9.7109375" style="33" customWidth="1"/>
    <col min="9745" max="9745" width="9.140625" style="33" customWidth="1"/>
    <col min="9746" max="9984" width="8.140625" style="33"/>
    <col min="9985" max="9985" width="1.5703125" style="33" customWidth="1"/>
    <col min="9986" max="9986" width="51.28515625" style="33" customWidth="1"/>
    <col min="9987" max="9987" width="7.7109375" style="33" customWidth="1"/>
    <col min="9988" max="9988" width="1" style="33" customWidth="1"/>
    <col min="9989" max="9989" width="12.28515625" style="33" customWidth="1"/>
    <col min="9990" max="9990" width="1" style="33" customWidth="1"/>
    <col min="9991" max="9991" width="12.28515625" style="33" customWidth="1"/>
    <col min="9992" max="9992" width="1" style="33" customWidth="1"/>
    <col min="9993" max="9993" width="12.28515625" style="33" customWidth="1"/>
    <col min="9994" max="9994" width="1" style="33" customWidth="1"/>
    <col min="9995" max="9995" width="12.28515625" style="33" customWidth="1"/>
    <col min="9996" max="9996" width="1" style="33" customWidth="1"/>
    <col min="9997" max="9997" width="12.28515625" style="33" customWidth="1"/>
    <col min="9998" max="9998" width="8.140625" style="33"/>
    <col min="9999" max="9999" width="11.28515625" style="33" bestFit="1" customWidth="1"/>
    <col min="10000" max="10000" width="9.7109375" style="33" customWidth="1"/>
    <col min="10001" max="10001" width="9.140625" style="33" customWidth="1"/>
    <col min="10002" max="10240" width="8.140625" style="33"/>
    <col min="10241" max="10241" width="1.5703125" style="33" customWidth="1"/>
    <col min="10242" max="10242" width="51.28515625" style="33" customWidth="1"/>
    <col min="10243" max="10243" width="7.7109375" style="33" customWidth="1"/>
    <col min="10244" max="10244" width="1" style="33" customWidth="1"/>
    <col min="10245" max="10245" width="12.28515625" style="33" customWidth="1"/>
    <col min="10246" max="10246" width="1" style="33" customWidth="1"/>
    <col min="10247" max="10247" width="12.28515625" style="33" customWidth="1"/>
    <col min="10248" max="10248" width="1" style="33" customWidth="1"/>
    <col min="10249" max="10249" width="12.28515625" style="33" customWidth="1"/>
    <col min="10250" max="10250" width="1" style="33" customWidth="1"/>
    <col min="10251" max="10251" width="12.28515625" style="33" customWidth="1"/>
    <col min="10252" max="10252" width="1" style="33" customWidth="1"/>
    <col min="10253" max="10253" width="12.28515625" style="33" customWidth="1"/>
    <col min="10254" max="10254" width="8.140625" style="33"/>
    <col min="10255" max="10255" width="11.28515625" style="33" bestFit="1" customWidth="1"/>
    <col min="10256" max="10256" width="9.7109375" style="33" customWidth="1"/>
    <col min="10257" max="10257" width="9.140625" style="33" customWidth="1"/>
    <col min="10258" max="10496" width="8.140625" style="33"/>
    <col min="10497" max="10497" width="1.5703125" style="33" customWidth="1"/>
    <col min="10498" max="10498" width="51.28515625" style="33" customWidth="1"/>
    <col min="10499" max="10499" width="7.7109375" style="33" customWidth="1"/>
    <col min="10500" max="10500" width="1" style="33" customWidth="1"/>
    <col min="10501" max="10501" width="12.28515625" style="33" customWidth="1"/>
    <col min="10502" max="10502" width="1" style="33" customWidth="1"/>
    <col min="10503" max="10503" width="12.28515625" style="33" customWidth="1"/>
    <col min="10504" max="10504" width="1" style="33" customWidth="1"/>
    <col min="10505" max="10505" width="12.28515625" style="33" customWidth="1"/>
    <col min="10506" max="10506" width="1" style="33" customWidth="1"/>
    <col min="10507" max="10507" width="12.28515625" style="33" customWidth="1"/>
    <col min="10508" max="10508" width="1" style="33" customWidth="1"/>
    <col min="10509" max="10509" width="12.28515625" style="33" customWidth="1"/>
    <col min="10510" max="10510" width="8.140625" style="33"/>
    <col min="10511" max="10511" width="11.28515625" style="33" bestFit="1" customWidth="1"/>
    <col min="10512" max="10512" width="9.7109375" style="33" customWidth="1"/>
    <col min="10513" max="10513" width="9.140625" style="33" customWidth="1"/>
    <col min="10514" max="10752" width="8.140625" style="33"/>
    <col min="10753" max="10753" width="1.5703125" style="33" customWidth="1"/>
    <col min="10754" max="10754" width="51.28515625" style="33" customWidth="1"/>
    <col min="10755" max="10755" width="7.7109375" style="33" customWidth="1"/>
    <col min="10756" max="10756" width="1" style="33" customWidth="1"/>
    <col min="10757" max="10757" width="12.28515625" style="33" customWidth="1"/>
    <col min="10758" max="10758" width="1" style="33" customWidth="1"/>
    <col min="10759" max="10759" width="12.28515625" style="33" customWidth="1"/>
    <col min="10760" max="10760" width="1" style="33" customWidth="1"/>
    <col min="10761" max="10761" width="12.28515625" style="33" customWidth="1"/>
    <col min="10762" max="10762" width="1" style="33" customWidth="1"/>
    <col min="10763" max="10763" width="12.28515625" style="33" customWidth="1"/>
    <col min="10764" max="10764" width="1" style="33" customWidth="1"/>
    <col min="10765" max="10765" width="12.28515625" style="33" customWidth="1"/>
    <col min="10766" max="10766" width="8.140625" style="33"/>
    <col min="10767" max="10767" width="11.28515625" style="33" bestFit="1" customWidth="1"/>
    <col min="10768" max="10768" width="9.7109375" style="33" customWidth="1"/>
    <col min="10769" max="10769" width="9.140625" style="33" customWidth="1"/>
    <col min="10770" max="11008" width="8.140625" style="33"/>
    <col min="11009" max="11009" width="1.5703125" style="33" customWidth="1"/>
    <col min="11010" max="11010" width="51.28515625" style="33" customWidth="1"/>
    <col min="11011" max="11011" width="7.7109375" style="33" customWidth="1"/>
    <col min="11012" max="11012" width="1" style="33" customWidth="1"/>
    <col min="11013" max="11013" width="12.28515625" style="33" customWidth="1"/>
    <col min="11014" max="11014" width="1" style="33" customWidth="1"/>
    <col min="11015" max="11015" width="12.28515625" style="33" customWidth="1"/>
    <col min="11016" max="11016" width="1" style="33" customWidth="1"/>
    <col min="11017" max="11017" width="12.28515625" style="33" customWidth="1"/>
    <col min="11018" max="11018" width="1" style="33" customWidth="1"/>
    <col min="11019" max="11019" width="12.28515625" style="33" customWidth="1"/>
    <col min="11020" max="11020" width="1" style="33" customWidth="1"/>
    <col min="11021" max="11021" width="12.28515625" style="33" customWidth="1"/>
    <col min="11022" max="11022" width="8.140625" style="33"/>
    <col min="11023" max="11023" width="11.28515625" style="33" bestFit="1" customWidth="1"/>
    <col min="11024" max="11024" width="9.7109375" style="33" customWidth="1"/>
    <col min="11025" max="11025" width="9.140625" style="33" customWidth="1"/>
    <col min="11026" max="11264" width="8.140625" style="33"/>
    <col min="11265" max="11265" width="1.5703125" style="33" customWidth="1"/>
    <col min="11266" max="11266" width="51.28515625" style="33" customWidth="1"/>
    <col min="11267" max="11267" width="7.7109375" style="33" customWidth="1"/>
    <col min="11268" max="11268" width="1" style="33" customWidth="1"/>
    <col min="11269" max="11269" width="12.28515625" style="33" customWidth="1"/>
    <col min="11270" max="11270" width="1" style="33" customWidth="1"/>
    <col min="11271" max="11271" width="12.28515625" style="33" customWidth="1"/>
    <col min="11272" max="11272" width="1" style="33" customWidth="1"/>
    <col min="11273" max="11273" width="12.28515625" style="33" customWidth="1"/>
    <col min="11274" max="11274" width="1" style="33" customWidth="1"/>
    <col min="11275" max="11275" width="12.28515625" style="33" customWidth="1"/>
    <col min="11276" max="11276" width="1" style="33" customWidth="1"/>
    <col min="11277" max="11277" width="12.28515625" style="33" customWidth="1"/>
    <col min="11278" max="11278" width="8.140625" style="33"/>
    <col min="11279" max="11279" width="11.28515625" style="33" bestFit="1" customWidth="1"/>
    <col min="11280" max="11280" width="9.7109375" style="33" customWidth="1"/>
    <col min="11281" max="11281" width="9.140625" style="33" customWidth="1"/>
    <col min="11282" max="11520" width="8.140625" style="33"/>
    <col min="11521" max="11521" width="1.5703125" style="33" customWidth="1"/>
    <col min="11522" max="11522" width="51.28515625" style="33" customWidth="1"/>
    <col min="11523" max="11523" width="7.7109375" style="33" customWidth="1"/>
    <col min="11524" max="11524" width="1" style="33" customWidth="1"/>
    <col min="11525" max="11525" width="12.28515625" style="33" customWidth="1"/>
    <col min="11526" max="11526" width="1" style="33" customWidth="1"/>
    <col min="11527" max="11527" width="12.28515625" style="33" customWidth="1"/>
    <col min="11528" max="11528" width="1" style="33" customWidth="1"/>
    <col min="11529" max="11529" width="12.28515625" style="33" customWidth="1"/>
    <col min="11530" max="11530" width="1" style="33" customWidth="1"/>
    <col min="11531" max="11531" width="12.28515625" style="33" customWidth="1"/>
    <col min="11532" max="11532" width="1" style="33" customWidth="1"/>
    <col min="11533" max="11533" width="12.28515625" style="33" customWidth="1"/>
    <col min="11534" max="11534" width="8.140625" style="33"/>
    <col min="11535" max="11535" width="11.28515625" style="33" bestFit="1" customWidth="1"/>
    <col min="11536" max="11536" width="9.7109375" style="33" customWidth="1"/>
    <col min="11537" max="11537" width="9.140625" style="33" customWidth="1"/>
    <col min="11538" max="11776" width="8.140625" style="33"/>
    <col min="11777" max="11777" width="1.5703125" style="33" customWidth="1"/>
    <col min="11778" max="11778" width="51.28515625" style="33" customWidth="1"/>
    <col min="11779" max="11779" width="7.7109375" style="33" customWidth="1"/>
    <col min="11780" max="11780" width="1" style="33" customWidth="1"/>
    <col min="11781" max="11781" width="12.28515625" style="33" customWidth="1"/>
    <col min="11782" max="11782" width="1" style="33" customWidth="1"/>
    <col min="11783" max="11783" width="12.28515625" style="33" customWidth="1"/>
    <col min="11784" max="11784" width="1" style="33" customWidth="1"/>
    <col min="11785" max="11785" width="12.28515625" style="33" customWidth="1"/>
    <col min="11786" max="11786" width="1" style="33" customWidth="1"/>
    <col min="11787" max="11787" width="12.28515625" style="33" customWidth="1"/>
    <col min="11788" max="11788" width="1" style="33" customWidth="1"/>
    <col min="11789" max="11789" width="12.28515625" style="33" customWidth="1"/>
    <col min="11790" max="11790" width="8.140625" style="33"/>
    <col min="11791" max="11791" width="11.28515625" style="33" bestFit="1" customWidth="1"/>
    <col min="11792" max="11792" width="9.7109375" style="33" customWidth="1"/>
    <col min="11793" max="11793" width="9.140625" style="33" customWidth="1"/>
    <col min="11794" max="12032" width="8.140625" style="33"/>
    <col min="12033" max="12033" width="1.5703125" style="33" customWidth="1"/>
    <col min="12034" max="12034" width="51.28515625" style="33" customWidth="1"/>
    <col min="12035" max="12035" width="7.7109375" style="33" customWidth="1"/>
    <col min="12036" max="12036" width="1" style="33" customWidth="1"/>
    <col min="12037" max="12037" width="12.28515625" style="33" customWidth="1"/>
    <col min="12038" max="12038" width="1" style="33" customWidth="1"/>
    <col min="12039" max="12039" width="12.28515625" style="33" customWidth="1"/>
    <col min="12040" max="12040" width="1" style="33" customWidth="1"/>
    <col min="12041" max="12041" width="12.28515625" style="33" customWidth="1"/>
    <col min="12042" max="12042" width="1" style="33" customWidth="1"/>
    <col min="12043" max="12043" width="12.28515625" style="33" customWidth="1"/>
    <col min="12044" max="12044" width="1" style="33" customWidth="1"/>
    <col min="12045" max="12045" width="12.28515625" style="33" customWidth="1"/>
    <col min="12046" max="12046" width="8.140625" style="33"/>
    <col min="12047" max="12047" width="11.28515625" style="33" bestFit="1" customWidth="1"/>
    <col min="12048" max="12048" width="9.7109375" style="33" customWidth="1"/>
    <col min="12049" max="12049" width="9.140625" style="33" customWidth="1"/>
    <col min="12050" max="12288" width="8.140625" style="33"/>
    <col min="12289" max="12289" width="1.5703125" style="33" customWidth="1"/>
    <col min="12290" max="12290" width="51.28515625" style="33" customWidth="1"/>
    <col min="12291" max="12291" width="7.7109375" style="33" customWidth="1"/>
    <col min="12292" max="12292" width="1" style="33" customWidth="1"/>
    <col min="12293" max="12293" width="12.28515625" style="33" customWidth="1"/>
    <col min="12294" max="12294" width="1" style="33" customWidth="1"/>
    <col min="12295" max="12295" width="12.28515625" style="33" customWidth="1"/>
    <col min="12296" max="12296" width="1" style="33" customWidth="1"/>
    <col min="12297" max="12297" width="12.28515625" style="33" customWidth="1"/>
    <col min="12298" max="12298" width="1" style="33" customWidth="1"/>
    <col min="12299" max="12299" width="12.28515625" style="33" customWidth="1"/>
    <col min="12300" max="12300" width="1" style="33" customWidth="1"/>
    <col min="12301" max="12301" width="12.28515625" style="33" customWidth="1"/>
    <col min="12302" max="12302" width="8.140625" style="33"/>
    <col min="12303" max="12303" width="11.28515625" style="33" bestFit="1" customWidth="1"/>
    <col min="12304" max="12304" width="9.7109375" style="33" customWidth="1"/>
    <col min="12305" max="12305" width="9.140625" style="33" customWidth="1"/>
    <col min="12306" max="12544" width="8.140625" style="33"/>
    <col min="12545" max="12545" width="1.5703125" style="33" customWidth="1"/>
    <col min="12546" max="12546" width="51.28515625" style="33" customWidth="1"/>
    <col min="12547" max="12547" width="7.7109375" style="33" customWidth="1"/>
    <col min="12548" max="12548" width="1" style="33" customWidth="1"/>
    <col min="12549" max="12549" width="12.28515625" style="33" customWidth="1"/>
    <col min="12550" max="12550" width="1" style="33" customWidth="1"/>
    <col min="12551" max="12551" width="12.28515625" style="33" customWidth="1"/>
    <col min="12552" max="12552" width="1" style="33" customWidth="1"/>
    <col min="12553" max="12553" width="12.28515625" style="33" customWidth="1"/>
    <col min="12554" max="12554" width="1" style="33" customWidth="1"/>
    <col min="12555" max="12555" width="12.28515625" style="33" customWidth="1"/>
    <col min="12556" max="12556" width="1" style="33" customWidth="1"/>
    <col min="12557" max="12557" width="12.28515625" style="33" customWidth="1"/>
    <col min="12558" max="12558" width="8.140625" style="33"/>
    <col min="12559" max="12559" width="11.28515625" style="33" bestFit="1" customWidth="1"/>
    <col min="12560" max="12560" width="9.7109375" style="33" customWidth="1"/>
    <col min="12561" max="12561" width="9.140625" style="33" customWidth="1"/>
    <col min="12562" max="12800" width="8.140625" style="33"/>
    <col min="12801" max="12801" width="1.5703125" style="33" customWidth="1"/>
    <col min="12802" max="12802" width="51.28515625" style="33" customWidth="1"/>
    <col min="12803" max="12803" width="7.7109375" style="33" customWidth="1"/>
    <col min="12804" max="12804" width="1" style="33" customWidth="1"/>
    <col min="12805" max="12805" width="12.28515625" style="33" customWidth="1"/>
    <col min="12806" max="12806" width="1" style="33" customWidth="1"/>
    <col min="12807" max="12807" width="12.28515625" style="33" customWidth="1"/>
    <col min="12808" max="12808" width="1" style="33" customWidth="1"/>
    <col min="12809" max="12809" width="12.28515625" style="33" customWidth="1"/>
    <col min="12810" max="12810" width="1" style="33" customWidth="1"/>
    <col min="12811" max="12811" width="12.28515625" style="33" customWidth="1"/>
    <col min="12812" max="12812" width="1" style="33" customWidth="1"/>
    <col min="12813" max="12813" width="12.28515625" style="33" customWidth="1"/>
    <col min="12814" max="12814" width="8.140625" style="33"/>
    <col min="12815" max="12815" width="11.28515625" style="33" bestFit="1" customWidth="1"/>
    <col min="12816" max="12816" width="9.7109375" style="33" customWidth="1"/>
    <col min="12817" max="12817" width="9.140625" style="33" customWidth="1"/>
    <col min="12818" max="13056" width="8.140625" style="33"/>
    <col min="13057" max="13057" width="1.5703125" style="33" customWidth="1"/>
    <col min="13058" max="13058" width="51.28515625" style="33" customWidth="1"/>
    <col min="13059" max="13059" width="7.7109375" style="33" customWidth="1"/>
    <col min="13060" max="13060" width="1" style="33" customWidth="1"/>
    <col min="13061" max="13061" width="12.28515625" style="33" customWidth="1"/>
    <col min="13062" max="13062" width="1" style="33" customWidth="1"/>
    <col min="13063" max="13063" width="12.28515625" style="33" customWidth="1"/>
    <col min="13064" max="13064" width="1" style="33" customWidth="1"/>
    <col min="13065" max="13065" width="12.28515625" style="33" customWidth="1"/>
    <col min="13066" max="13066" width="1" style="33" customWidth="1"/>
    <col min="13067" max="13067" width="12.28515625" style="33" customWidth="1"/>
    <col min="13068" max="13068" width="1" style="33" customWidth="1"/>
    <col min="13069" max="13069" width="12.28515625" style="33" customWidth="1"/>
    <col min="13070" max="13070" width="8.140625" style="33"/>
    <col min="13071" max="13071" width="11.28515625" style="33" bestFit="1" customWidth="1"/>
    <col min="13072" max="13072" width="9.7109375" style="33" customWidth="1"/>
    <col min="13073" max="13073" width="9.140625" style="33" customWidth="1"/>
    <col min="13074" max="13312" width="8.140625" style="33"/>
    <col min="13313" max="13313" width="1.5703125" style="33" customWidth="1"/>
    <col min="13314" max="13314" width="51.28515625" style="33" customWidth="1"/>
    <col min="13315" max="13315" width="7.7109375" style="33" customWidth="1"/>
    <col min="13316" max="13316" width="1" style="33" customWidth="1"/>
    <col min="13317" max="13317" width="12.28515625" style="33" customWidth="1"/>
    <col min="13318" max="13318" width="1" style="33" customWidth="1"/>
    <col min="13319" max="13319" width="12.28515625" style="33" customWidth="1"/>
    <col min="13320" max="13320" width="1" style="33" customWidth="1"/>
    <col min="13321" max="13321" width="12.28515625" style="33" customWidth="1"/>
    <col min="13322" max="13322" width="1" style="33" customWidth="1"/>
    <col min="13323" max="13323" width="12.28515625" style="33" customWidth="1"/>
    <col min="13324" max="13324" width="1" style="33" customWidth="1"/>
    <col min="13325" max="13325" width="12.28515625" style="33" customWidth="1"/>
    <col min="13326" max="13326" width="8.140625" style="33"/>
    <col min="13327" max="13327" width="11.28515625" style="33" bestFit="1" customWidth="1"/>
    <col min="13328" max="13328" width="9.7109375" style="33" customWidth="1"/>
    <col min="13329" max="13329" width="9.140625" style="33" customWidth="1"/>
    <col min="13330" max="13568" width="8.140625" style="33"/>
    <col min="13569" max="13569" width="1.5703125" style="33" customWidth="1"/>
    <col min="13570" max="13570" width="51.28515625" style="33" customWidth="1"/>
    <col min="13571" max="13571" width="7.7109375" style="33" customWidth="1"/>
    <col min="13572" max="13572" width="1" style="33" customWidth="1"/>
    <col min="13573" max="13573" width="12.28515625" style="33" customWidth="1"/>
    <col min="13574" max="13574" width="1" style="33" customWidth="1"/>
    <col min="13575" max="13575" width="12.28515625" style="33" customWidth="1"/>
    <col min="13576" max="13576" width="1" style="33" customWidth="1"/>
    <col min="13577" max="13577" width="12.28515625" style="33" customWidth="1"/>
    <col min="13578" max="13578" width="1" style="33" customWidth="1"/>
    <col min="13579" max="13579" width="12.28515625" style="33" customWidth="1"/>
    <col min="13580" max="13580" width="1" style="33" customWidth="1"/>
    <col min="13581" max="13581" width="12.28515625" style="33" customWidth="1"/>
    <col min="13582" max="13582" width="8.140625" style="33"/>
    <col min="13583" max="13583" width="11.28515625" style="33" bestFit="1" customWidth="1"/>
    <col min="13584" max="13584" width="9.7109375" style="33" customWidth="1"/>
    <col min="13585" max="13585" width="9.140625" style="33" customWidth="1"/>
    <col min="13586" max="13824" width="8.140625" style="33"/>
    <col min="13825" max="13825" width="1.5703125" style="33" customWidth="1"/>
    <col min="13826" max="13826" width="51.28515625" style="33" customWidth="1"/>
    <col min="13827" max="13827" width="7.7109375" style="33" customWidth="1"/>
    <col min="13828" max="13828" width="1" style="33" customWidth="1"/>
    <col min="13829" max="13829" width="12.28515625" style="33" customWidth="1"/>
    <col min="13830" max="13830" width="1" style="33" customWidth="1"/>
    <col min="13831" max="13831" width="12.28515625" style="33" customWidth="1"/>
    <col min="13832" max="13832" width="1" style="33" customWidth="1"/>
    <col min="13833" max="13833" width="12.28515625" style="33" customWidth="1"/>
    <col min="13834" max="13834" width="1" style="33" customWidth="1"/>
    <col min="13835" max="13835" width="12.28515625" style="33" customWidth="1"/>
    <col min="13836" max="13836" width="1" style="33" customWidth="1"/>
    <col min="13837" max="13837" width="12.28515625" style="33" customWidth="1"/>
    <col min="13838" max="13838" width="8.140625" style="33"/>
    <col min="13839" max="13839" width="11.28515625" style="33" bestFit="1" customWidth="1"/>
    <col min="13840" max="13840" width="9.7109375" style="33" customWidth="1"/>
    <col min="13841" max="13841" width="9.140625" style="33" customWidth="1"/>
    <col min="13842" max="14080" width="8.140625" style="33"/>
    <col min="14081" max="14081" width="1.5703125" style="33" customWidth="1"/>
    <col min="14082" max="14082" width="51.28515625" style="33" customWidth="1"/>
    <col min="14083" max="14083" width="7.7109375" style="33" customWidth="1"/>
    <col min="14084" max="14084" width="1" style="33" customWidth="1"/>
    <col min="14085" max="14085" width="12.28515625" style="33" customWidth="1"/>
    <col min="14086" max="14086" width="1" style="33" customWidth="1"/>
    <col min="14087" max="14087" width="12.28515625" style="33" customWidth="1"/>
    <col min="14088" max="14088" width="1" style="33" customWidth="1"/>
    <col min="14089" max="14089" width="12.28515625" style="33" customWidth="1"/>
    <col min="14090" max="14090" width="1" style="33" customWidth="1"/>
    <col min="14091" max="14091" width="12.28515625" style="33" customWidth="1"/>
    <col min="14092" max="14092" width="1" style="33" customWidth="1"/>
    <col min="14093" max="14093" width="12.28515625" style="33" customWidth="1"/>
    <col min="14094" max="14094" width="8.140625" style="33"/>
    <col min="14095" max="14095" width="11.28515625" style="33" bestFit="1" customWidth="1"/>
    <col min="14096" max="14096" width="9.7109375" style="33" customWidth="1"/>
    <col min="14097" max="14097" width="9.140625" style="33" customWidth="1"/>
    <col min="14098" max="14336" width="8.140625" style="33"/>
    <col min="14337" max="14337" width="1.5703125" style="33" customWidth="1"/>
    <col min="14338" max="14338" width="51.28515625" style="33" customWidth="1"/>
    <col min="14339" max="14339" width="7.7109375" style="33" customWidth="1"/>
    <col min="14340" max="14340" width="1" style="33" customWidth="1"/>
    <col min="14341" max="14341" width="12.28515625" style="33" customWidth="1"/>
    <col min="14342" max="14342" width="1" style="33" customWidth="1"/>
    <col min="14343" max="14343" width="12.28515625" style="33" customWidth="1"/>
    <col min="14344" max="14344" width="1" style="33" customWidth="1"/>
    <col min="14345" max="14345" width="12.28515625" style="33" customWidth="1"/>
    <col min="14346" max="14346" width="1" style="33" customWidth="1"/>
    <col min="14347" max="14347" width="12.28515625" style="33" customWidth="1"/>
    <col min="14348" max="14348" width="1" style="33" customWidth="1"/>
    <col min="14349" max="14349" width="12.28515625" style="33" customWidth="1"/>
    <col min="14350" max="14350" width="8.140625" style="33"/>
    <col min="14351" max="14351" width="11.28515625" style="33" bestFit="1" customWidth="1"/>
    <col min="14352" max="14352" width="9.7109375" style="33" customWidth="1"/>
    <col min="14353" max="14353" width="9.140625" style="33" customWidth="1"/>
    <col min="14354" max="14592" width="8.140625" style="33"/>
    <col min="14593" max="14593" width="1.5703125" style="33" customWidth="1"/>
    <col min="14594" max="14594" width="51.28515625" style="33" customWidth="1"/>
    <col min="14595" max="14595" width="7.7109375" style="33" customWidth="1"/>
    <col min="14596" max="14596" width="1" style="33" customWidth="1"/>
    <col min="14597" max="14597" width="12.28515625" style="33" customWidth="1"/>
    <col min="14598" max="14598" width="1" style="33" customWidth="1"/>
    <col min="14599" max="14599" width="12.28515625" style="33" customWidth="1"/>
    <col min="14600" max="14600" width="1" style="33" customWidth="1"/>
    <col min="14601" max="14601" width="12.28515625" style="33" customWidth="1"/>
    <col min="14602" max="14602" width="1" style="33" customWidth="1"/>
    <col min="14603" max="14603" width="12.28515625" style="33" customWidth="1"/>
    <col min="14604" max="14604" width="1" style="33" customWidth="1"/>
    <col min="14605" max="14605" width="12.28515625" style="33" customWidth="1"/>
    <col min="14606" max="14606" width="8.140625" style="33"/>
    <col min="14607" max="14607" width="11.28515625" style="33" bestFit="1" customWidth="1"/>
    <col min="14608" max="14608" width="9.7109375" style="33" customWidth="1"/>
    <col min="14609" max="14609" width="9.140625" style="33" customWidth="1"/>
    <col min="14610" max="14848" width="8.140625" style="33"/>
    <col min="14849" max="14849" width="1.5703125" style="33" customWidth="1"/>
    <col min="14850" max="14850" width="51.28515625" style="33" customWidth="1"/>
    <col min="14851" max="14851" width="7.7109375" style="33" customWidth="1"/>
    <col min="14852" max="14852" width="1" style="33" customWidth="1"/>
    <col min="14853" max="14853" width="12.28515625" style="33" customWidth="1"/>
    <col min="14854" max="14854" width="1" style="33" customWidth="1"/>
    <col min="14855" max="14855" width="12.28515625" style="33" customWidth="1"/>
    <col min="14856" max="14856" width="1" style="33" customWidth="1"/>
    <col min="14857" max="14857" width="12.28515625" style="33" customWidth="1"/>
    <col min="14858" max="14858" width="1" style="33" customWidth="1"/>
    <col min="14859" max="14859" width="12.28515625" style="33" customWidth="1"/>
    <col min="14860" max="14860" width="1" style="33" customWidth="1"/>
    <col min="14861" max="14861" width="12.28515625" style="33" customWidth="1"/>
    <col min="14862" max="14862" width="8.140625" style="33"/>
    <col min="14863" max="14863" width="11.28515625" style="33" bestFit="1" customWidth="1"/>
    <col min="14864" max="14864" width="9.7109375" style="33" customWidth="1"/>
    <col min="14865" max="14865" width="9.140625" style="33" customWidth="1"/>
    <col min="14866" max="15104" width="8.140625" style="33"/>
    <col min="15105" max="15105" width="1.5703125" style="33" customWidth="1"/>
    <col min="15106" max="15106" width="51.28515625" style="33" customWidth="1"/>
    <col min="15107" max="15107" width="7.7109375" style="33" customWidth="1"/>
    <col min="15108" max="15108" width="1" style="33" customWidth="1"/>
    <col min="15109" max="15109" width="12.28515625" style="33" customWidth="1"/>
    <col min="15110" max="15110" width="1" style="33" customWidth="1"/>
    <col min="15111" max="15111" width="12.28515625" style="33" customWidth="1"/>
    <col min="15112" max="15112" width="1" style="33" customWidth="1"/>
    <col min="15113" max="15113" width="12.28515625" style="33" customWidth="1"/>
    <col min="15114" max="15114" width="1" style="33" customWidth="1"/>
    <col min="15115" max="15115" width="12.28515625" style="33" customWidth="1"/>
    <col min="15116" max="15116" width="1" style="33" customWidth="1"/>
    <col min="15117" max="15117" width="12.28515625" style="33" customWidth="1"/>
    <col min="15118" max="15118" width="8.140625" style="33"/>
    <col min="15119" max="15119" width="11.28515625" style="33" bestFit="1" customWidth="1"/>
    <col min="15120" max="15120" width="9.7109375" style="33" customWidth="1"/>
    <col min="15121" max="15121" width="9.140625" style="33" customWidth="1"/>
    <col min="15122" max="15360" width="8.140625" style="33"/>
    <col min="15361" max="15361" width="1.5703125" style="33" customWidth="1"/>
    <col min="15362" max="15362" width="51.28515625" style="33" customWidth="1"/>
    <col min="15363" max="15363" width="7.7109375" style="33" customWidth="1"/>
    <col min="15364" max="15364" width="1" style="33" customWidth="1"/>
    <col min="15365" max="15365" width="12.28515625" style="33" customWidth="1"/>
    <col min="15366" max="15366" width="1" style="33" customWidth="1"/>
    <col min="15367" max="15367" width="12.28515625" style="33" customWidth="1"/>
    <col min="15368" max="15368" width="1" style="33" customWidth="1"/>
    <col min="15369" max="15369" width="12.28515625" style="33" customWidth="1"/>
    <col min="15370" max="15370" width="1" style="33" customWidth="1"/>
    <col min="15371" max="15371" width="12.28515625" style="33" customWidth="1"/>
    <col min="15372" max="15372" width="1" style="33" customWidth="1"/>
    <col min="15373" max="15373" width="12.28515625" style="33" customWidth="1"/>
    <col min="15374" max="15374" width="8.140625" style="33"/>
    <col min="15375" max="15375" width="11.28515625" style="33" bestFit="1" customWidth="1"/>
    <col min="15376" max="15376" width="9.7109375" style="33" customWidth="1"/>
    <col min="15377" max="15377" width="9.140625" style="33" customWidth="1"/>
    <col min="15378" max="15616" width="8.140625" style="33"/>
    <col min="15617" max="15617" width="1.5703125" style="33" customWidth="1"/>
    <col min="15618" max="15618" width="51.28515625" style="33" customWidth="1"/>
    <col min="15619" max="15619" width="7.7109375" style="33" customWidth="1"/>
    <col min="15620" max="15620" width="1" style="33" customWidth="1"/>
    <col min="15621" max="15621" width="12.28515625" style="33" customWidth="1"/>
    <col min="15622" max="15622" width="1" style="33" customWidth="1"/>
    <col min="15623" max="15623" width="12.28515625" style="33" customWidth="1"/>
    <col min="15624" max="15624" width="1" style="33" customWidth="1"/>
    <col min="15625" max="15625" width="12.28515625" style="33" customWidth="1"/>
    <col min="15626" max="15626" width="1" style="33" customWidth="1"/>
    <col min="15627" max="15627" width="12.28515625" style="33" customWidth="1"/>
    <col min="15628" max="15628" width="1" style="33" customWidth="1"/>
    <col min="15629" max="15629" width="12.28515625" style="33" customWidth="1"/>
    <col min="15630" max="15630" width="8.140625" style="33"/>
    <col min="15631" max="15631" width="11.28515625" style="33" bestFit="1" customWidth="1"/>
    <col min="15632" max="15632" width="9.7109375" style="33" customWidth="1"/>
    <col min="15633" max="15633" width="9.140625" style="33" customWidth="1"/>
    <col min="15634" max="15872" width="8.140625" style="33"/>
    <col min="15873" max="15873" width="1.5703125" style="33" customWidth="1"/>
    <col min="15874" max="15874" width="51.28515625" style="33" customWidth="1"/>
    <col min="15875" max="15875" width="7.7109375" style="33" customWidth="1"/>
    <col min="15876" max="15876" width="1" style="33" customWidth="1"/>
    <col min="15877" max="15877" width="12.28515625" style="33" customWidth="1"/>
    <col min="15878" max="15878" width="1" style="33" customWidth="1"/>
    <col min="15879" max="15879" width="12.28515625" style="33" customWidth="1"/>
    <col min="15880" max="15880" width="1" style="33" customWidth="1"/>
    <col min="15881" max="15881" width="12.28515625" style="33" customWidth="1"/>
    <col min="15882" max="15882" width="1" style="33" customWidth="1"/>
    <col min="15883" max="15883" width="12.28515625" style="33" customWidth="1"/>
    <col min="15884" max="15884" width="1" style="33" customWidth="1"/>
    <col min="15885" max="15885" width="12.28515625" style="33" customWidth="1"/>
    <col min="15886" max="15886" width="8.140625" style="33"/>
    <col min="15887" max="15887" width="11.28515625" style="33" bestFit="1" customWidth="1"/>
    <col min="15888" max="15888" width="9.7109375" style="33" customWidth="1"/>
    <col min="15889" max="15889" width="9.140625" style="33" customWidth="1"/>
    <col min="15890" max="16128" width="8.140625" style="33"/>
    <col min="16129" max="16129" width="1.5703125" style="33" customWidth="1"/>
    <col min="16130" max="16130" width="51.28515625" style="33" customWidth="1"/>
    <col min="16131" max="16131" width="7.7109375" style="33" customWidth="1"/>
    <col min="16132" max="16132" width="1" style="33" customWidth="1"/>
    <col min="16133" max="16133" width="12.28515625" style="33" customWidth="1"/>
    <col min="16134" max="16134" width="1" style="33" customWidth="1"/>
    <col min="16135" max="16135" width="12.28515625" style="33" customWidth="1"/>
    <col min="16136" max="16136" width="1" style="33" customWidth="1"/>
    <col min="16137" max="16137" width="12.28515625" style="33" customWidth="1"/>
    <col min="16138" max="16138" width="1" style="33" customWidth="1"/>
    <col min="16139" max="16139" width="12.28515625" style="33" customWidth="1"/>
    <col min="16140" max="16140" width="1" style="33" customWidth="1"/>
    <col min="16141" max="16141" width="12.28515625" style="33" customWidth="1"/>
    <col min="16142" max="16142" width="8.140625" style="33"/>
    <col min="16143" max="16143" width="11.28515625" style="33" bestFit="1" customWidth="1"/>
    <col min="16144" max="16144" width="9.7109375" style="33" customWidth="1"/>
    <col min="16145" max="16145" width="9.140625" style="33" customWidth="1"/>
    <col min="16146" max="16384" width="8.140625" style="33"/>
  </cols>
  <sheetData>
    <row r="1" spans="1:17" ht="21.75" customHeight="1">
      <c r="A1" s="44" t="str">
        <f>'4-6'!A1</f>
        <v>บริษัท นิวทรีชั่น เอสซี  จำกัด</v>
      </c>
      <c r="M1" s="203"/>
      <c r="O1" s="203"/>
    </row>
    <row r="2" spans="1:17" ht="21.75" customHeight="1">
      <c r="A2" s="34" t="s">
        <v>71</v>
      </c>
      <c r="B2" s="34"/>
      <c r="C2" s="34"/>
      <c r="D2" s="35"/>
      <c r="E2" s="171"/>
      <c r="F2" s="171"/>
      <c r="G2" s="171"/>
      <c r="H2" s="171"/>
      <c r="I2" s="171"/>
      <c r="J2" s="171"/>
      <c r="K2" s="195"/>
      <c r="L2" s="195"/>
      <c r="M2" s="204"/>
      <c r="O2" s="204"/>
    </row>
    <row r="3" spans="1:17" ht="21.75" customHeight="1">
      <c r="A3" s="36" t="s">
        <v>60</v>
      </c>
      <c r="B3" s="36"/>
      <c r="C3" s="36"/>
      <c r="D3" s="37"/>
      <c r="E3" s="173"/>
      <c r="F3" s="173"/>
      <c r="G3" s="173"/>
      <c r="H3" s="173"/>
      <c r="I3" s="173"/>
      <c r="J3" s="173"/>
      <c r="K3" s="205"/>
      <c r="L3" s="205"/>
      <c r="M3" s="206"/>
      <c r="N3" s="172"/>
      <c r="O3" s="206"/>
      <c r="P3" s="172"/>
      <c r="Q3" s="172"/>
    </row>
    <row r="4" spans="1:17" ht="21.75" customHeight="1">
      <c r="A4" s="38"/>
      <c r="B4" s="38"/>
      <c r="C4" s="38"/>
      <c r="D4" s="39"/>
      <c r="E4" s="207"/>
      <c r="F4" s="207"/>
      <c r="G4" s="207"/>
      <c r="H4" s="207"/>
      <c r="I4" s="207"/>
      <c r="J4" s="207"/>
      <c r="K4" s="195"/>
      <c r="L4" s="195"/>
      <c r="M4" s="208"/>
      <c r="O4" s="208"/>
    </row>
    <row r="5" spans="1:17" ht="21.75" customHeight="1">
      <c r="A5" s="40"/>
      <c r="B5" s="40"/>
      <c r="C5" s="40"/>
      <c r="D5" s="40"/>
      <c r="E5" s="312" t="s">
        <v>50</v>
      </c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</row>
    <row r="6" spans="1:17" ht="21.75" customHeight="1">
      <c r="A6" s="40"/>
      <c r="B6" s="40"/>
      <c r="C6" s="40"/>
      <c r="D6" s="40"/>
      <c r="E6" s="312" t="s">
        <v>70</v>
      </c>
      <c r="F6" s="312"/>
      <c r="G6" s="312"/>
      <c r="H6" s="312"/>
      <c r="I6" s="312"/>
      <c r="J6" s="312"/>
      <c r="K6" s="312"/>
      <c r="L6" s="312"/>
      <c r="M6" s="312"/>
    </row>
    <row r="7" spans="1:17" s="40" customFormat="1" ht="21.75" customHeight="1">
      <c r="D7" s="41"/>
      <c r="E7" s="175"/>
      <c r="F7" s="209"/>
      <c r="G7" s="175"/>
      <c r="H7" s="209"/>
      <c r="I7" s="313" t="s">
        <v>38</v>
      </c>
      <c r="J7" s="313"/>
      <c r="K7" s="313"/>
      <c r="L7" s="177"/>
      <c r="M7" s="177"/>
      <c r="N7" s="179"/>
      <c r="O7" s="177"/>
      <c r="P7" s="179"/>
      <c r="Q7" s="179"/>
    </row>
    <row r="8" spans="1:17" s="40" customFormat="1" ht="21.75" customHeight="1">
      <c r="D8" s="41"/>
      <c r="E8" s="175"/>
      <c r="F8" s="209"/>
      <c r="G8" s="175"/>
      <c r="H8" s="209"/>
      <c r="I8" s="178"/>
      <c r="J8" s="178"/>
      <c r="K8" s="178"/>
      <c r="L8" s="177"/>
      <c r="M8" s="177"/>
      <c r="N8" s="179"/>
      <c r="O8" s="177"/>
      <c r="P8" s="179"/>
      <c r="Q8" s="179"/>
    </row>
    <row r="9" spans="1:17" s="40" customFormat="1" ht="21.75" customHeight="1">
      <c r="D9" s="41"/>
      <c r="E9" s="175"/>
      <c r="F9" s="209"/>
      <c r="G9" s="175"/>
      <c r="H9" s="209"/>
      <c r="I9" s="178"/>
      <c r="J9" s="178"/>
      <c r="K9" s="178"/>
      <c r="L9" s="177"/>
      <c r="M9" s="177"/>
      <c r="N9" s="179"/>
      <c r="O9" s="177"/>
      <c r="P9" s="179"/>
      <c r="Q9" s="179"/>
    </row>
    <row r="10" spans="1:17" s="40" customFormat="1" ht="21.75" customHeight="1">
      <c r="D10" s="41"/>
      <c r="E10" s="175"/>
      <c r="F10" s="209"/>
      <c r="G10" s="177" t="s">
        <v>108</v>
      </c>
      <c r="H10" s="209"/>
      <c r="I10" s="177" t="s">
        <v>69</v>
      </c>
      <c r="J10" s="179"/>
      <c r="K10" s="177"/>
      <c r="L10" s="177"/>
      <c r="M10" s="177" t="s">
        <v>158</v>
      </c>
      <c r="N10" s="179"/>
      <c r="O10" s="177" t="s">
        <v>68</v>
      </c>
      <c r="P10" s="179"/>
      <c r="Q10" s="179"/>
    </row>
    <row r="11" spans="1:17" s="40" customFormat="1" ht="21.75" customHeight="1">
      <c r="D11" s="41"/>
      <c r="E11" s="175" t="s">
        <v>67</v>
      </c>
      <c r="F11" s="209"/>
      <c r="G11" s="180" t="s">
        <v>107</v>
      </c>
      <c r="H11" s="209"/>
      <c r="I11" s="180" t="s">
        <v>66</v>
      </c>
      <c r="J11" s="177"/>
      <c r="K11" s="177"/>
      <c r="L11" s="177"/>
      <c r="M11" s="177" t="s">
        <v>159</v>
      </c>
      <c r="N11" s="179"/>
      <c r="O11" s="177" t="s">
        <v>65</v>
      </c>
      <c r="P11" s="179"/>
      <c r="Q11" s="177" t="s">
        <v>158</v>
      </c>
    </row>
    <row r="12" spans="1:17" s="40" customFormat="1" ht="21.75" customHeight="1">
      <c r="D12" s="41"/>
      <c r="E12" s="175" t="s">
        <v>64</v>
      </c>
      <c r="F12" s="209"/>
      <c r="G12" s="180" t="s">
        <v>106</v>
      </c>
      <c r="H12" s="209"/>
      <c r="I12" s="180" t="s">
        <v>63</v>
      </c>
      <c r="J12" s="177"/>
      <c r="K12" s="177" t="s">
        <v>40</v>
      </c>
      <c r="L12" s="177"/>
      <c r="M12" s="177" t="s">
        <v>62</v>
      </c>
      <c r="N12" s="179"/>
      <c r="O12" s="177" t="s">
        <v>61</v>
      </c>
      <c r="P12" s="179"/>
      <c r="Q12" s="177" t="s">
        <v>159</v>
      </c>
    </row>
    <row r="13" spans="1:17" s="40" customFormat="1" ht="21.75" customHeight="1">
      <c r="C13" s="309"/>
      <c r="D13" s="41"/>
      <c r="E13" s="181" t="s">
        <v>4</v>
      </c>
      <c r="F13" s="209"/>
      <c r="G13" s="182" t="s">
        <v>4</v>
      </c>
      <c r="H13" s="209"/>
      <c r="I13" s="182" t="s">
        <v>4</v>
      </c>
      <c r="J13" s="177"/>
      <c r="K13" s="182" t="s">
        <v>4</v>
      </c>
      <c r="L13" s="177"/>
      <c r="M13" s="182" t="s">
        <v>4</v>
      </c>
      <c r="N13" s="179"/>
      <c r="O13" s="182" t="s">
        <v>4</v>
      </c>
      <c r="P13" s="179"/>
      <c r="Q13" s="182" t="s">
        <v>4</v>
      </c>
    </row>
    <row r="14" spans="1:17" s="40" customFormat="1" ht="6" customHeight="1">
      <c r="D14" s="41"/>
      <c r="E14" s="175"/>
      <c r="F14" s="209"/>
      <c r="G14" s="175"/>
      <c r="H14" s="209"/>
      <c r="I14" s="175"/>
      <c r="J14" s="175"/>
      <c r="K14" s="177"/>
      <c r="L14" s="177"/>
      <c r="M14" s="177"/>
      <c r="N14" s="179"/>
      <c r="O14" s="177"/>
      <c r="P14" s="179"/>
      <c r="Q14" s="179"/>
    </row>
    <row r="15" spans="1:17" s="16" customFormat="1" ht="21.75" customHeight="1">
      <c r="A15" s="105" t="s">
        <v>128</v>
      </c>
      <c r="B15" s="18"/>
      <c r="C15" s="23"/>
      <c r="D15" s="17"/>
      <c r="E15" s="183">
        <v>20999400</v>
      </c>
      <c r="F15" s="183"/>
      <c r="G15" s="183">
        <v>135878855</v>
      </c>
      <c r="H15" s="183"/>
      <c r="I15" s="183">
        <v>400000</v>
      </c>
      <c r="J15" s="183"/>
      <c r="K15" s="183">
        <v>266381427</v>
      </c>
      <c r="L15" s="183"/>
      <c r="M15" s="183">
        <f>SUM(E15:K15)</f>
        <v>423659682</v>
      </c>
      <c r="N15" s="183"/>
      <c r="O15" s="183">
        <v>5025</v>
      </c>
      <c r="P15" s="183"/>
      <c r="Q15" s="183">
        <f>SUM(M15:O15)</f>
        <v>423664707</v>
      </c>
    </row>
    <row r="16" spans="1:17" s="16" customFormat="1" ht="21.75" customHeight="1">
      <c r="A16" s="42" t="s">
        <v>73</v>
      </c>
      <c r="B16" s="22"/>
      <c r="C16" s="20"/>
      <c r="D16" s="17"/>
      <c r="E16" s="183"/>
      <c r="F16" s="183"/>
      <c r="G16" s="183"/>
      <c r="H16" s="183"/>
      <c r="I16" s="183"/>
      <c r="J16" s="183"/>
      <c r="K16" s="183"/>
      <c r="L16" s="185"/>
      <c r="M16" s="183"/>
      <c r="N16" s="200"/>
      <c r="O16" s="183"/>
      <c r="P16" s="200"/>
      <c r="Q16" s="183"/>
    </row>
    <row r="17" spans="1:17" s="16" customFormat="1" ht="21.75" customHeight="1">
      <c r="A17" s="33" t="s">
        <v>103</v>
      </c>
      <c r="B17" s="21"/>
      <c r="C17" s="20"/>
      <c r="D17" s="17"/>
      <c r="E17" s="188" t="s">
        <v>111</v>
      </c>
      <c r="F17" s="190"/>
      <c r="G17" s="188" t="s">
        <v>111</v>
      </c>
      <c r="H17" s="190"/>
      <c r="I17" s="188" t="s">
        <v>111</v>
      </c>
      <c r="J17" s="195"/>
      <c r="K17" s="188">
        <v>90564129</v>
      </c>
      <c r="L17" s="177"/>
      <c r="M17" s="210">
        <f>SUM(E17:K17)</f>
        <v>90564129</v>
      </c>
      <c r="N17" s="200"/>
      <c r="O17" s="211">
        <v>172</v>
      </c>
      <c r="P17" s="200"/>
      <c r="Q17" s="210">
        <f>SUM(M17:O17)</f>
        <v>90564301</v>
      </c>
    </row>
    <row r="18" spans="1:17" s="16" customFormat="1" ht="6" customHeight="1">
      <c r="A18" s="21"/>
      <c r="B18" s="21"/>
      <c r="C18" s="20"/>
      <c r="D18" s="17"/>
      <c r="E18" s="183"/>
      <c r="F18" s="183"/>
      <c r="G18" s="183"/>
      <c r="H18" s="183"/>
      <c r="I18" s="183"/>
      <c r="J18" s="183"/>
      <c r="K18" s="183"/>
      <c r="L18" s="185"/>
      <c r="M18" s="183"/>
      <c r="N18" s="200"/>
      <c r="O18" s="183"/>
      <c r="P18" s="200"/>
      <c r="Q18" s="183"/>
    </row>
    <row r="19" spans="1:17" s="16" customFormat="1" ht="21.75" customHeight="1" thickBot="1">
      <c r="A19" s="105" t="s">
        <v>72</v>
      </c>
      <c r="B19" s="18"/>
      <c r="C19" s="19"/>
      <c r="D19" s="17"/>
      <c r="E19" s="192">
        <f>SUM(E15:E17)</f>
        <v>20999400</v>
      </c>
      <c r="F19" s="183"/>
      <c r="G19" s="192">
        <f>SUM(G15:G17)</f>
        <v>135878855</v>
      </c>
      <c r="H19" s="183"/>
      <c r="I19" s="192">
        <f>SUM(I15:I17)</f>
        <v>400000</v>
      </c>
      <c r="J19" s="183"/>
      <c r="K19" s="192">
        <f>SUM(K15:K17)</f>
        <v>356945556</v>
      </c>
      <c r="L19" s="183"/>
      <c r="M19" s="192">
        <f>SUM(E19:K19)</f>
        <v>514223811</v>
      </c>
      <c r="N19" s="200"/>
      <c r="O19" s="192">
        <f>SUM(O15:O17)</f>
        <v>5197</v>
      </c>
      <c r="P19" s="200"/>
      <c r="Q19" s="192">
        <f>SUM(M19:O19)</f>
        <v>514229008</v>
      </c>
    </row>
    <row r="20" spans="1:17" s="16" customFormat="1" ht="15.95" customHeight="1" thickTop="1">
      <c r="A20" s="42"/>
      <c r="B20" s="18"/>
      <c r="C20" s="19"/>
      <c r="D20" s="17"/>
      <c r="E20" s="183"/>
      <c r="F20" s="183"/>
      <c r="G20" s="183"/>
      <c r="H20" s="183"/>
      <c r="I20" s="183"/>
      <c r="J20" s="183"/>
      <c r="K20" s="183"/>
      <c r="L20" s="183"/>
      <c r="M20" s="183"/>
      <c r="N20" s="200"/>
      <c r="O20" s="183"/>
      <c r="P20" s="200"/>
      <c r="Q20" s="200"/>
    </row>
    <row r="21" spans="1:17" s="16" customFormat="1" ht="21.75" customHeight="1">
      <c r="A21" s="98" t="s">
        <v>109</v>
      </c>
      <c r="B21" s="24"/>
      <c r="C21" s="23"/>
      <c r="D21" s="17"/>
      <c r="E21" s="193">
        <f>E19</f>
        <v>20999400</v>
      </c>
      <c r="F21" s="183"/>
      <c r="G21" s="193">
        <f>G19</f>
        <v>135878855</v>
      </c>
      <c r="H21" s="183"/>
      <c r="I21" s="193">
        <f>I19</f>
        <v>400000</v>
      </c>
      <c r="J21" s="183"/>
      <c r="K21" s="193">
        <f>K19</f>
        <v>356945556</v>
      </c>
      <c r="L21" s="185"/>
      <c r="M21" s="193">
        <f>SUM(E21:K21)</f>
        <v>514223811</v>
      </c>
      <c r="N21" s="200"/>
      <c r="O21" s="193">
        <f>O19</f>
        <v>5197</v>
      </c>
      <c r="P21" s="200"/>
      <c r="Q21" s="193">
        <f t="shared" ref="Q21:Q24" si="0">SUM(M21:O21)</f>
        <v>514229008</v>
      </c>
    </row>
    <row r="22" spans="1:17" s="16" customFormat="1" ht="21.75" customHeight="1">
      <c r="A22" s="105" t="s">
        <v>73</v>
      </c>
      <c r="B22" s="24"/>
      <c r="C22" s="23"/>
      <c r="D22" s="17"/>
      <c r="E22" s="193"/>
      <c r="F22" s="183"/>
      <c r="G22" s="193"/>
      <c r="H22" s="183"/>
      <c r="I22" s="193"/>
      <c r="J22" s="183"/>
      <c r="K22" s="193"/>
      <c r="L22" s="185"/>
      <c r="M22" s="193"/>
      <c r="N22" s="200"/>
      <c r="O22" s="193"/>
      <c r="P22" s="200"/>
      <c r="Q22" s="193"/>
    </row>
    <row r="23" spans="1:17" s="16" customFormat="1" ht="21.75" customHeight="1">
      <c r="A23" s="33" t="s">
        <v>103</v>
      </c>
      <c r="B23" s="21"/>
      <c r="C23" s="20"/>
      <c r="D23" s="17"/>
      <c r="E23" s="212">
        <v>0</v>
      </c>
      <c r="F23" s="183"/>
      <c r="G23" s="212">
        <v>0</v>
      </c>
      <c r="H23" s="183"/>
      <c r="I23" s="212">
        <v>0</v>
      </c>
      <c r="J23" s="183"/>
      <c r="K23" s="212">
        <v>98786788</v>
      </c>
      <c r="L23" s="185"/>
      <c r="M23" s="212">
        <f>SUM(E23:K23)</f>
        <v>98786788</v>
      </c>
      <c r="N23" s="200"/>
      <c r="O23" s="212">
        <v>74</v>
      </c>
      <c r="P23" s="200"/>
      <c r="Q23" s="212">
        <f>SUM(M23:O23)</f>
        <v>98786862</v>
      </c>
    </row>
    <row r="24" spans="1:17" s="16" customFormat="1" ht="6" customHeight="1">
      <c r="A24" s="21"/>
      <c r="B24" s="21"/>
      <c r="C24" s="20"/>
      <c r="D24" s="17"/>
      <c r="E24" s="193"/>
      <c r="F24" s="183"/>
      <c r="G24" s="193"/>
      <c r="H24" s="183"/>
      <c r="I24" s="193"/>
      <c r="J24" s="183"/>
      <c r="K24" s="193"/>
      <c r="L24" s="185"/>
      <c r="M24" s="213">
        <f>SUM(E24:K24)</f>
        <v>0</v>
      </c>
      <c r="N24" s="200"/>
      <c r="O24" s="193"/>
      <c r="P24" s="200"/>
      <c r="Q24" s="213">
        <f t="shared" si="0"/>
        <v>0</v>
      </c>
    </row>
    <row r="25" spans="1:17" s="16" customFormat="1" ht="21.75" customHeight="1" thickBot="1">
      <c r="A25" s="98" t="s">
        <v>110</v>
      </c>
      <c r="B25" s="18"/>
      <c r="C25" s="19"/>
      <c r="D25" s="17"/>
      <c r="E25" s="197">
        <f>SUM(E21:E23)</f>
        <v>20999400</v>
      </c>
      <c r="F25" s="183"/>
      <c r="G25" s="197">
        <f>SUM(G21:G23)</f>
        <v>135878855</v>
      </c>
      <c r="H25" s="183"/>
      <c r="I25" s="197">
        <f>SUM(I21:I23)</f>
        <v>400000</v>
      </c>
      <c r="J25" s="183"/>
      <c r="K25" s="197">
        <f>SUM(K21:K23)</f>
        <v>455732344</v>
      </c>
      <c r="L25" s="183"/>
      <c r="M25" s="197">
        <f>SUM(E25:K25)</f>
        <v>613010599</v>
      </c>
      <c r="N25" s="200"/>
      <c r="O25" s="197">
        <f>SUM(O21:O23)</f>
        <v>5271</v>
      </c>
      <c r="P25" s="200"/>
      <c r="Q25" s="197">
        <f>SUM(M25:O25)</f>
        <v>613015870</v>
      </c>
    </row>
    <row r="26" spans="1:17" s="16" customFormat="1" ht="21.75" customHeight="1" thickTop="1">
      <c r="A26" s="42"/>
      <c r="B26" s="18"/>
      <c r="C26" s="19"/>
      <c r="D26" s="17"/>
      <c r="E26" s="183"/>
      <c r="F26" s="183"/>
      <c r="G26" s="183"/>
      <c r="H26" s="183"/>
      <c r="I26" s="183"/>
      <c r="J26" s="183"/>
      <c r="K26" s="183"/>
      <c r="L26" s="183"/>
      <c r="M26" s="183"/>
      <c r="N26" s="200"/>
      <c r="O26" s="183"/>
      <c r="P26" s="200"/>
      <c r="Q26" s="200"/>
    </row>
    <row r="27" spans="1:17" s="16" customFormat="1" ht="21.75" customHeight="1">
      <c r="A27" s="105"/>
      <c r="B27" s="18"/>
      <c r="C27" s="19"/>
      <c r="D27" s="17"/>
      <c r="E27" s="183"/>
      <c r="F27" s="183"/>
      <c r="G27" s="183"/>
      <c r="H27" s="183"/>
      <c r="I27" s="183"/>
      <c r="J27" s="183"/>
      <c r="K27" s="183"/>
      <c r="L27" s="183"/>
      <c r="M27" s="183"/>
      <c r="N27" s="200"/>
      <c r="O27" s="183"/>
      <c r="P27" s="200"/>
      <c r="Q27" s="200"/>
    </row>
    <row r="28" spans="1:17" s="16" customFormat="1" ht="21.75" customHeight="1">
      <c r="A28" s="105"/>
      <c r="B28" s="18"/>
      <c r="C28" s="19"/>
      <c r="D28" s="17"/>
      <c r="E28" s="183"/>
      <c r="F28" s="183"/>
      <c r="G28" s="183"/>
      <c r="H28" s="183"/>
      <c r="I28" s="183"/>
      <c r="J28" s="183"/>
      <c r="K28" s="183"/>
      <c r="L28" s="183"/>
      <c r="M28" s="183"/>
      <c r="N28" s="200"/>
      <c r="O28" s="183"/>
      <c r="P28" s="200"/>
      <c r="Q28" s="200"/>
    </row>
    <row r="29" spans="1:17" s="16" customFormat="1" ht="15" customHeight="1">
      <c r="A29" s="105"/>
      <c r="B29" s="18"/>
      <c r="C29" s="19"/>
      <c r="D29" s="17"/>
      <c r="E29" s="183"/>
      <c r="F29" s="183"/>
      <c r="G29" s="183"/>
      <c r="H29" s="183"/>
      <c r="I29" s="183"/>
      <c r="J29" s="183"/>
      <c r="K29" s="183"/>
      <c r="L29" s="183"/>
      <c r="M29" s="183"/>
      <c r="N29" s="200"/>
      <c r="O29" s="183"/>
      <c r="P29" s="200"/>
      <c r="Q29" s="200"/>
    </row>
    <row r="30" spans="1:17" ht="21.95" customHeight="1">
      <c r="A30" s="314" t="s">
        <v>19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172"/>
      <c r="O30" s="172"/>
      <c r="P30" s="172"/>
      <c r="Q30" s="172"/>
    </row>
  </sheetData>
  <mergeCells count="4">
    <mergeCell ref="E5:Q5"/>
    <mergeCell ref="E6:M6"/>
    <mergeCell ref="I7:K7"/>
    <mergeCell ref="A30:M30"/>
  </mergeCells>
  <pageMargins left="0.8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44833-2855-4636-97E7-6695E34093EC}">
  <dimension ref="A1:M28"/>
  <sheetViews>
    <sheetView zoomScale="110" zoomScaleNormal="110" zoomScaleSheetLayoutView="110" workbookViewId="0">
      <selection activeCell="B10" sqref="B10"/>
    </sheetView>
  </sheetViews>
  <sheetFormatPr defaultColWidth="8.140625" defaultRowHeight="18.75"/>
  <cols>
    <col min="1" max="1" width="1.5703125" style="33" customWidth="1"/>
    <col min="2" max="2" width="59.85546875" style="33" customWidth="1"/>
    <col min="3" max="3" width="7.7109375" style="33" customWidth="1"/>
    <col min="4" max="4" width="1" style="33" customWidth="1"/>
    <col min="5" max="5" width="11.5703125" style="170" customWidth="1"/>
    <col min="6" max="6" width="1" style="170" customWidth="1"/>
    <col min="7" max="7" width="12.28515625" style="170" customWidth="1"/>
    <col min="8" max="8" width="1.140625" style="170" customWidth="1"/>
    <col min="9" max="9" width="10.7109375" style="170" customWidth="1"/>
    <col min="10" max="10" width="1" style="170" customWidth="1"/>
    <col min="11" max="11" width="12.7109375" style="170" customWidth="1"/>
    <col min="12" max="12" width="1" style="170" customWidth="1"/>
    <col min="13" max="13" width="12.28515625" style="170" customWidth="1"/>
    <col min="14" max="241" width="8.140625" style="33"/>
    <col min="242" max="242" width="1.5703125" style="33" customWidth="1"/>
    <col min="243" max="243" width="51.28515625" style="33" customWidth="1"/>
    <col min="244" max="244" width="7.7109375" style="33" customWidth="1"/>
    <col min="245" max="245" width="1" style="33" customWidth="1"/>
    <col min="246" max="246" width="12.28515625" style="33" customWidth="1"/>
    <col min="247" max="247" width="1" style="33" customWidth="1"/>
    <col min="248" max="248" width="12.28515625" style="33" customWidth="1"/>
    <col min="249" max="249" width="1" style="33" customWidth="1"/>
    <col min="250" max="250" width="12.28515625" style="33" customWidth="1"/>
    <col min="251" max="251" width="1" style="33" customWidth="1"/>
    <col min="252" max="252" width="12.28515625" style="33" customWidth="1"/>
    <col min="253" max="253" width="1" style="33" customWidth="1"/>
    <col min="254" max="254" width="12.28515625" style="33" customWidth="1"/>
    <col min="255" max="255" width="8.140625" style="33"/>
    <col min="256" max="256" width="11.28515625" style="33" bestFit="1" customWidth="1"/>
    <col min="257" max="257" width="0.85546875" style="33" customWidth="1"/>
    <col min="258" max="258" width="9.140625" style="33" customWidth="1"/>
    <col min="259" max="259" width="1.140625" style="33" customWidth="1"/>
    <col min="260" max="260" width="12.28515625" style="33" customWidth="1"/>
    <col min="261" max="261" width="1" style="33" customWidth="1"/>
    <col min="262" max="262" width="11.7109375" style="33" bestFit="1" customWidth="1"/>
    <col min="263" max="263" width="1" style="33" customWidth="1"/>
    <col min="264" max="264" width="10.85546875" style="33" bestFit="1" customWidth="1"/>
    <col min="265" max="497" width="8.140625" style="33"/>
    <col min="498" max="498" width="1.5703125" style="33" customWidth="1"/>
    <col min="499" max="499" width="51.28515625" style="33" customWidth="1"/>
    <col min="500" max="500" width="7.7109375" style="33" customWidth="1"/>
    <col min="501" max="501" width="1" style="33" customWidth="1"/>
    <col min="502" max="502" width="12.28515625" style="33" customWidth="1"/>
    <col min="503" max="503" width="1" style="33" customWidth="1"/>
    <col min="504" max="504" width="12.28515625" style="33" customWidth="1"/>
    <col min="505" max="505" width="1" style="33" customWidth="1"/>
    <col min="506" max="506" width="12.28515625" style="33" customWidth="1"/>
    <col min="507" max="507" width="1" style="33" customWidth="1"/>
    <col min="508" max="508" width="12.28515625" style="33" customWidth="1"/>
    <col min="509" max="509" width="1" style="33" customWidth="1"/>
    <col min="510" max="510" width="12.28515625" style="33" customWidth="1"/>
    <col min="511" max="511" width="8.140625" style="33"/>
    <col min="512" max="512" width="11.28515625" style="33" bestFit="1" customWidth="1"/>
    <col min="513" max="513" width="0.85546875" style="33" customWidth="1"/>
    <col min="514" max="514" width="9.140625" style="33" customWidth="1"/>
    <col min="515" max="515" width="1.140625" style="33" customWidth="1"/>
    <col min="516" max="516" width="12.28515625" style="33" customWidth="1"/>
    <col min="517" max="517" width="1" style="33" customWidth="1"/>
    <col min="518" max="518" width="11.7109375" style="33" bestFit="1" customWidth="1"/>
    <col min="519" max="519" width="1" style="33" customWidth="1"/>
    <col min="520" max="520" width="10.85546875" style="33" bestFit="1" customWidth="1"/>
    <col min="521" max="753" width="8.140625" style="33"/>
    <col min="754" max="754" width="1.5703125" style="33" customWidth="1"/>
    <col min="755" max="755" width="51.28515625" style="33" customWidth="1"/>
    <col min="756" max="756" width="7.7109375" style="33" customWidth="1"/>
    <col min="757" max="757" width="1" style="33" customWidth="1"/>
    <col min="758" max="758" width="12.28515625" style="33" customWidth="1"/>
    <col min="759" max="759" width="1" style="33" customWidth="1"/>
    <col min="760" max="760" width="12.28515625" style="33" customWidth="1"/>
    <col min="761" max="761" width="1" style="33" customWidth="1"/>
    <col min="762" max="762" width="12.28515625" style="33" customWidth="1"/>
    <col min="763" max="763" width="1" style="33" customWidth="1"/>
    <col min="764" max="764" width="12.28515625" style="33" customWidth="1"/>
    <col min="765" max="765" width="1" style="33" customWidth="1"/>
    <col min="766" max="766" width="12.28515625" style="33" customWidth="1"/>
    <col min="767" max="767" width="8.140625" style="33"/>
    <col min="768" max="768" width="11.28515625" style="33" bestFit="1" customWidth="1"/>
    <col min="769" max="769" width="0.85546875" style="33" customWidth="1"/>
    <col min="770" max="770" width="9.140625" style="33" customWidth="1"/>
    <col min="771" max="771" width="1.140625" style="33" customWidth="1"/>
    <col min="772" max="772" width="12.28515625" style="33" customWidth="1"/>
    <col min="773" max="773" width="1" style="33" customWidth="1"/>
    <col min="774" max="774" width="11.7109375" style="33" bestFit="1" customWidth="1"/>
    <col min="775" max="775" width="1" style="33" customWidth="1"/>
    <col min="776" max="776" width="10.85546875" style="33" bestFit="1" customWidth="1"/>
    <col min="777" max="1009" width="8.140625" style="33"/>
    <col min="1010" max="1010" width="1.5703125" style="33" customWidth="1"/>
    <col min="1011" max="1011" width="51.28515625" style="33" customWidth="1"/>
    <col min="1012" max="1012" width="7.7109375" style="33" customWidth="1"/>
    <col min="1013" max="1013" width="1" style="33" customWidth="1"/>
    <col min="1014" max="1014" width="12.28515625" style="33" customWidth="1"/>
    <col min="1015" max="1015" width="1" style="33" customWidth="1"/>
    <col min="1016" max="1016" width="12.28515625" style="33" customWidth="1"/>
    <col min="1017" max="1017" width="1" style="33" customWidth="1"/>
    <col min="1018" max="1018" width="12.28515625" style="33" customWidth="1"/>
    <col min="1019" max="1019" width="1" style="33" customWidth="1"/>
    <col min="1020" max="1020" width="12.28515625" style="33" customWidth="1"/>
    <col min="1021" max="1021" width="1" style="33" customWidth="1"/>
    <col min="1022" max="1022" width="12.28515625" style="33" customWidth="1"/>
    <col min="1023" max="1023" width="8.140625" style="33"/>
    <col min="1024" max="1024" width="11.28515625" style="33" bestFit="1" customWidth="1"/>
    <col min="1025" max="1025" width="0.85546875" style="33" customWidth="1"/>
    <col min="1026" max="1026" width="9.140625" style="33" customWidth="1"/>
    <col min="1027" max="1027" width="1.140625" style="33" customWidth="1"/>
    <col min="1028" max="1028" width="12.28515625" style="33" customWidth="1"/>
    <col min="1029" max="1029" width="1" style="33" customWidth="1"/>
    <col min="1030" max="1030" width="11.7109375" style="33" bestFit="1" customWidth="1"/>
    <col min="1031" max="1031" width="1" style="33" customWidth="1"/>
    <col min="1032" max="1032" width="10.85546875" style="33" bestFit="1" customWidth="1"/>
    <col min="1033" max="1265" width="8.140625" style="33"/>
    <col min="1266" max="1266" width="1.5703125" style="33" customWidth="1"/>
    <col min="1267" max="1267" width="51.28515625" style="33" customWidth="1"/>
    <col min="1268" max="1268" width="7.7109375" style="33" customWidth="1"/>
    <col min="1269" max="1269" width="1" style="33" customWidth="1"/>
    <col min="1270" max="1270" width="12.28515625" style="33" customWidth="1"/>
    <col min="1271" max="1271" width="1" style="33" customWidth="1"/>
    <col min="1272" max="1272" width="12.28515625" style="33" customWidth="1"/>
    <col min="1273" max="1273" width="1" style="33" customWidth="1"/>
    <col min="1274" max="1274" width="12.28515625" style="33" customWidth="1"/>
    <col min="1275" max="1275" width="1" style="33" customWidth="1"/>
    <col min="1276" max="1276" width="12.28515625" style="33" customWidth="1"/>
    <col min="1277" max="1277" width="1" style="33" customWidth="1"/>
    <col min="1278" max="1278" width="12.28515625" style="33" customWidth="1"/>
    <col min="1279" max="1279" width="8.140625" style="33"/>
    <col min="1280" max="1280" width="11.28515625" style="33" bestFit="1" customWidth="1"/>
    <col min="1281" max="1281" width="0.85546875" style="33" customWidth="1"/>
    <col min="1282" max="1282" width="9.140625" style="33" customWidth="1"/>
    <col min="1283" max="1283" width="1.140625" style="33" customWidth="1"/>
    <col min="1284" max="1284" width="12.28515625" style="33" customWidth="1"/>
    <col min="1285" max="1285" width="1" style="33" customWidth="1"/>
    <col min="1286" max="1286" width="11.7109375" style="33" bestFit="1" customWidth="1"/>
    <col min="1287" max="1287" width="1" style="33" customWidth="1"/>
    <col min="1288" max="1288" width="10.85546875" style="33" bestFit="1" customWidth="1"/>
    <col min="1289" max="1521" width="8.140625" style="33"/>
    <col min="1522" max="1522" width="1.5703125" style="33" customWidth="1"/>
    <col min="1523" max="1523" width="51.28515625" style="33" customWidth="1"/>
    <col min="1524" max="1524" width="7.7109375" style="33" customWidth="1"/>
    <col min="1525" max="1525" width="1" style="33" customWidth="1"/>
    <col min="1526" max="1526" width="12.28515625" style="33" customWidth="1"/>
    <col min="1527" max="1527" width="1" style="33" customWidth="1"/>
    <col min="1528" max="1528" width="12.28515625" style="33" customWidth="1"/>
    <col min="1529" max="1529" width="1" style="33" customWidth="1"/>
    <col min="1530" max="1530" width="12.28515625" style="33" customWidth="1"/>
    <col min="1531" max="1531" width="1" style="33" customWidth="1"/>
    <col min="1532" max="1532" width="12.28515625" style="33" customWidth="1"/>
    <col min="1533" max="1533" width="1" style="33" customWidth="1"/>
    <col min="1534" max="1534" width="12.28515625" style="33" customWidth="1"/>
    <col min="1535" max="1535" width="8.140625" style="33"/>
    <col min="1536" max="1536" width="11.28515625" style="33" bestFit="1" customWidth="1"/>
    <col min="1537" max="1537" width="0.85546875" style="33" customWidth="1"/>
    <col min="1538" max="1538" width="9.140625" style="33" customWidth="1"/>
    <col min="1539" max="1539" width="1.140625" style="33" customWidth="1"/>
    <col min="1540" max="1540" width="12.28515625" style="33" customWidth="1"/>
    <col min="1541" max="1541" width="1" style="33" customWidth="1"/>
    <col min="1542" max="1542" width="11.7109375" style="33" bestFit="1" customWidth="1"/>
    <col min="1543" max="1543" width="1" style="33" customWidth="1"/>
    <col min="1544" max="1544" width="10.85546875" style="33" bestFit="1" customWidth="1"/>
    <col min="1545" max="1777" width="8.140625" style="33"/>
    <col min="1778" max="1778" width="1.5703125" style="33" customWidth="1"/>
    <col min="1779" max="1779" width="51.28515625" style="33" customWidth="1"/>
    <col min="1780" max="1780" width="7.7109375" style="33" customWidth="1"/>
    <col min="1781" max="1781" width="1" style="33" customWidth="1"/>
    <col min="1782" max="1782" width="12.28515625" style="33" customWidth="1"/>
    <col min="1783" max="1783" width="1" style="33" customWidth="1"/>
    <col min="1784" max="1784" width="12.28515625" style="33" customWidth="1"/>
    <col min="1785" max="1785" width="1" style="33" customWidth="1"/>
    <col min="1786" max="1786" width="12.28515625" style="33" customWidth="1"/>
    <col min="1787" max="1787" width="1" style="33" customWidth="1"/>
    <col min="1788" max="1788" width="12.28515625" style="33" customWidth="1"/>
    <col min="1789" max="1789" width="1" style="33" customWidth="1"/>
    <col min="1790" max="1790" width="12.28515625" style="33" customWidth="1"/>
    <col min="1791" max="1791" width="8.140625" style="33"/>
    <col min="1792" max="1792" width="11.28515625" style="33" bestFit="1" customWidth="1"/>
    <col min="1793" max="1793" width="0.85546875" style="33" customWidth="1"/>
    <col min="1794" max="1794" width="9.140625" style="33" customWidth="1"/>
    <col min="1795" max="1795" width="1.140625" style="33" customWidth="1"/>
    <col min="1796" max="1796" width="12.28515625" style="33" customWidth="1"/>
    <col min="1797" max="1797" width="1" style="33" customWidth="1"/>
    <col min="1798" max="1798" width="11.7109375" style="33" bestFit="1" customWidth="1"/>
    <col min="1799" max="1799" width="1" style="33" customWidth="1"/>
    <col min="1800" max="1800" width="10.85546875" style="33" bestFit="1" customWidth="1"/>
    <col min="1801" max="2033" width="8.140625" style="33"/>
    <col min="2034" max="2034" width="1.5703125" style="33" customWidth="1"/>
    <col min="2035" max="2035" width="51.28515625" style="33" customWidth="1"/>
    <col min="2036" max="2036" width="7.7109375" style="33" customWidth="1"/>
    <col min="2037" max="2037" width="1" style="33" customWidth="1"/>
    <col min="2038" max="2038" width="12.28515625" style="33" customWidth="1"/>
    <col min="2039" max="2039" width="1" style="33" customWidth="1"/>
    <col min="2040" max="2040" width="12.28515625" style="33" customWidth="1"/>
    <col min="2041" max="2041" width="1" style="33" customWidth="1"/>
    <col min="2042" max="2042" width="12.28515625" style="33" customWidth="1"/>
    <col min="2043" max="2043" width="1" style="33" customWidth="1"/>
    <col min="2044" max="2044" width="12.28515625" style="33" customWidth="1"/>
    <col min="2045" max="2045" width="1" style="33" customWidth="1"/>
    <col min="2046" max="2046" width="12.28515625" style="33" customWidth="1"/>
    <col min="2047" max="2047" width="8.140625" style="33"/>
    <col min="2048" max="2048" width="11.28515625" style="33" bestFit="1" customWidth="1"/>
    <col min="2049" max="2049" width="0.85546875" style="33" customWidth="1"/>
    <col min="2050" max="2050" width="9.140625" style="33" customWidth="1"/>
    <col min="2051" max="2051" width="1.140625" style="33" customWidth="1"/>
    <col min="2052" max="2052" width="12.28515625" style="33" customWidth="1"/>
    <col min="2053" max="2053" width="1" style="33" customWidth="1"/>
    <col min="2054" max="2054" width="11.7109375" style="33" bestFit="1" customWidth="1"/>
    <col min="2055" max="2055" width="1" style="33" customWidth="1"/>
    <col min="2056" max="2056" width="10.85546875" style="33" bestFit="1" customWidth="1"/>
    <col min="2057" max="2289" width="8.140625" style="33"/>
    <col min="2290" max="2290" width="1.5703125" style="33" customWidth="1"/>
    <col min="2291" max="2291" width="51.28515625" style="33" customWidth="1"/>
    <col min="2292" max="2292" width="7.7109375" style="33" customWidth="1"/>
    <col min="2293" max="2293" width="1" style="33" customWidth="1"/>
    <col min="2294" max="2294" width="12.28515625" style="33" customWidth="1"/>
    <col min="2295" max="2295" width="1" style="33" customWidth="1"/>
    <col min="2296" max="2296" width="12.28515625" style="33" customWidth="1"/>
    <col min="2297" max="2297" width="1" style="33" customWidth="1"/>
    <col min="2298" max="2298" width="12.28515625" style="33" customWidth="1"/>
    <col min="2299" max="2299" width="1" style="33" customWidth="1"/>
    <col min="2300" max="2300" width="12.28515625" style="33" customWidth="1"/>
    <col min="2301" max="2301" width="1" style="33" customWidth="1"/>
    <col min="2302" max="2302" width="12.28515625" style="33" customWidth="1"/>
    <col min="2303" max="2303" width="8.140625" style="33"/>
    <col min="2304" max="2304" width="11.28515625" style="33" bestFit="1" customWidth="1"/>
    <col min="2305" max="2305" width="0.85546875" style="33" customWidth="1"/>
    <col min="2306" max="2306" width="9.140625" style="33" customWidth="1"/>
    <col min="2307" max="2307" width="1.140625" style="33" customWidth="1"/>
    <col min="2308" max="2308" width="12.28515625" style="33" customWidth="1"/>
    <col min="2309" max="2309" width="1" style="33" customWidth="1"/>
    <col min="2310" max="2310" width="11.7109375" style="33" bestFit="1" customWidth="1"/>
    <col min="2311" max="2311" width="1" style="33" customWidth="1"/>
    <col min="2312" max="2312" width="10.85546875" style="33" bestFit="1" customWidth="1"/>
    <col min="2313" max="2545" width="8.140625" style="33"/>
    <col min="2546" max="2546" width="1.5703125" style="33" customWidth="1"/>
    <col min="2547" max="2547" width="51.28515625" style="33" customWidth="1"/>
    <col min="2548" max="2548" width="7.7109375" style="33" customWidth="1"/>
    <col min="2549" max="2549" width="1" style="33" customWidth="1"/>
    <col min="2550" max="2550" width="12.28515625" style="33" customWidth="1"/>
    <col min="2551" max="2551" width="1" style="33" customWidth="1"/>
    <col min="2552" max="2552" width="12.28515625" style="33" customWidth="1"/>
    <col min="2553" max="2553" width="1" style="33" customWidth="1"/>
    <col min="2554" max="2554" width="12.28515625" style="33" customWidth="1"/>
    <col min="2555" max="2555" width="1" style="33" customWidth="1"/>
    <col min="2556" max="2556" width="12.28515625" style="33" customWidth="1"/>
    <col min="2557" max="2557" width="1" style="33" customWidth="1"/>
    <col min="2558" max="2558" width="12.28515625" style="33" customWidth="1"/>
    <col min="2559" max="2559" width="8.140625" style="33"/>
    <col min="2560" max="2560" width="11.28515625" style="33" bestFit="1" customWidth="1"/>
    <col min="2561" max="2561" width="0.85546875" style="33" customWidth="1"/>
    <col min="2562" max="2562" width="9.140625" style="33" customWidth="1"/>
    <col min="2563" max="2563" width="1.140625" style="33" customWidth="1"/>
    <col min="2564" max="2564" width="12.28515625" style="33" customWidth="1"/>
    <col min="2565" max="2565" width="1" style="33" customWidth="1"/>
    <col min="2566" max="2566" width="11.7109375" style="33" bestFit="1" customWidth="1"/>
    <col min="2567" max="2567" width="1" style="33" customWidth="1"/>
    <col min="2568" max="2568" width="10.85546875" style="33" bestFit="1" customWidth="1"/>
    <col min="2569" max="2801" width="8.140625" style="33"/>
    <col min="2802" max="2802" width="1.5703125" style="33" customWidth="1"/>
    <col min="2803" max="2803" width="51.28515625" style="33" customWidth="1"/>
    <col min="2804" max="2804" width="7.7109375" style="33" customWidth="1"/>
    <col min="2805" max="2805" width="1" style="33" customWidth="1"/>
    <col min="2806" max="2806" width="12.28515625" style="33" customWidth="1"/>
    <col min="2807" max="2807" width="1" style="33" customWidth="1"/>
    <col min="2808" max="2808" width="12.28515625" style="33" customWidth="1"/>
    <col min="2809" max="2809" width="1" style="33" customWidth="1"/>
    <col min="2810" max="2810" width="12.28515625" style="33" customWidth="1"/>
    <col min="2811" max="2811" width="1" style="33" customWidth="1"/>
    <col min="2812" max="2812" width="12.28515625" style="33" customWidth="1"/>
    <col min="2813" max="2813" width="1" style="33" customWidth="1"/>
    <col min="2814" max="2814" width="12.28515625" style="33" customWidth="1"/>
    <col min="2815" max="2815" width="8.140625" style="33"/>
    <col min="2816" max="2816" width="11.28515625" style="33" bestFit="1" customWidth="1"/>
    <col min="2817" max="2817" width="0.85546875" style="33" customWidth="1"/>
    <col min="2818" max="2818" width="9.140625" style="33" customWidth="1"/>
    <col min="2819" max="2819" width="1.140625" style="33" customWidth="1"/>
    <col min="2820" max="2820" width="12.28515625" style="33" customWidth="1"/>
    <col min="2821" max="2821" width="1" style="33" customWidth="1"/>
    <col min="2822" max="2822" width="11.7109375" style="33" bestFit="1" customWidth="1"/>
    <col min="2823" max="2823" width="1" style="33" customWidth="1"/>
    <col min="2824" max="2824" width="10.85546875" style="33" bestFit="1" customWidth="1"/>
    <col min="2825" max="3057" width="8.140625" style="33"/>
    <col min="3058" max="3058" width="1.5703125" style="33" customWidth="1"/>
    <col min="3059" max="3059" width="51.28515625" style="33" customWidth="1"/>
    <col min="3060" max="3060" width="7.7109375" style="33" customWidth="1"/>
    <col min="3061" max="3061" width="1" style="33" customWidth="1"/>
    <col min="3062" max="3062" width="12.28515625" style="33" customWidth="1"/>
    <col min="3063" max="3063" width="1" style="33" customWidth="1"/>
    <col min="3064" max="3064" width="12.28515625" style="33" customWidth="1"/>
    <col min="3065" max="3065" width="1" style="33" customWidth="1"/>
    <col min="3066" max="3066" width="12.28515625" style="33" customWidth="1"/>
    <col min="3067" max="3067" width="1" style="33" customWidth="1"/>
    <col min="3068" max="3068" width="12.28515625" style="33" customWidth="1"/>
    <col min="3069" max="3069" width="1" style="33" customWidth="1"/>
    <col min="3070" max="3070" width="12.28515625" style="33" customWidth="1"/>
    <col min="3071" max="3071" width="8.140625" style="33"/>
    <col min="3072" max="3072" width="11.28515625" style="33" bestFit="1" customWidth="1"/>
    <col min="3073" max="3073" width="0.85546875" style="33" customWidth="1"/>
    <col min="3074" max="3074" width="9.140625" style="33" customWidth="1"/>
    <col min="3075" max="3075" width="1.140625" style="33" customWidth="1"/>
    <col min="3076" max="3076" width="12.28515625" style="33" customWidth="1"/>
    <col min="3077" max="3077" width="1" style="33" customWidth="1"/>
    <col min="3078" max="3078" width="11.7109375" style="33" bestFit="1" customWidth="1"/>
    <col min="3079" max="3079" width="1" style="33" customWidth="1"/>
    <col min="3080" max="3080" width="10.85546875" style="33" bestFit="1" customWidth="1"/>
    <col min="3081" max="3313" width="8.140625" style="33"/>
    <col min="3314" max="3314" width="1.5703125" style="33" customWidth="1"/>
    <col min="3315" max="3315" width="51.28515625" style="33" customWidth="1"/>
    <col min="3316" max="3316" width="7.7109375" style="33" customWidth="1"/>
    <col min="3317" max="3317" width="1" style="33" customWidth="1"/>
    <col min="3318" max="3318" width="12.28515625" style="33" customWidth="1"/>
    <col min="3319" max="3319" width="1" style="33" customWidth="1"/>
    <col min="3320" max="3320" width="12.28515625" style="33" customWidth="1"/>
    <col min="3321" max="3321" width="1" style="33" customWidth="1"/>
    <col min="3322" max="3322" width="12.28515625" style="33" customWidth="1"/>
    <col min="3323" max="3323" width="1" style="33" customWidth="1"/>
    <col min="3324" max="3324" width="12.28515625" style="33" customWidth="1"/>
    <col min="3325" max="3325" width="1" style="33" customWidth="1"/>
    <col min="3326" max="3326" width="12.28515625" style="33" customWidth="1"/>
    <col min="3327" max="3327" width="8.140625" style="33"/>
    <col min="3328" max="3328" width="11.28515625" style="33" bestFit="1" customWidth="1"/>
    <col min="3329" max="3329" width="0.85546875" style="33" customWidth="1"/>
    <col min="3330" max="3330" width="9.140625" style="33" customWidth="1"/>
    <col min="3331" max="3331" width="1.140625" style="33" customWidth="1"/>
    <col min="3332" max="3332" width="12.28515625" style="33" customWidth="1"/>
    <col min="3333" max="3333" width="1" style="33" customWidth="1"/>
    <col min="3334" max="3334" width="11.7109375" style="33" bestFit="1" customWidth="1"/>
    <col min="3335" max="3335" width="1" style="33" customWidth="1"/>
    <col min="3336" max="3336" width="10.85546875" style="33" bestFit="1" customWidth="1"/>
    <col min="3337" max="3569" width="8.140625" style="33"/>
    <col min="3570" max="3570" width="1.5703125" style="33" customWidth="1"/>
    <col min="3571" max="3571" width="51.28515625" style="33" customWidth="1"/>
    <col min="3572" max="3572" width="7.7109375" style="33" customWidth="1"/>
    <col min="3573" max="3573" width="1" style="33" customWidth="1"/>
    <col min="3574" max="3574" width="12.28515625" style="33" customWidth="1"/>
    <col min="3575" max="3575" width="1" style="33" customWidth="1"/>
    <col min="3576" max="3576" width="12.28515625" style="33" customWidth="1"/>
    <col min="3577" max="3577" width="1" style="33" customWidth="1"/>
    <col min="3578" max="3578" width="12.28515625" style="33" customWidth="1"/>
    <col min="3579" max="3579" width="1" style="33" customWidth="1"/>
    <col min="3580" max="3580" width="12.28515625" style="33" customWidth="1"/>
    <col min="3581" max="3581" width="1" style="33" customWidth="1"/>
    <col min="3582" max="3582" width="12.28515625" style="33" customWidth="1"/>
    <col min="3583" max="3583" width="8.140625" style="33"/>
    <col min="3584" max="3584" width="11.28515625" style="33" bestFit="1" customWidth="1"/>
    <col min="3585" max="3585" width="0.85546875" style="33" customWidth="1"/>
    <col min="3586" max="3586" width="9.140625" style="33" customWidth="1"/>
    <col min="3587" max="3587" width="1.140625" style="33" customWidth="1"/>
    <col min="3588" max="3588" width="12.28515625" style="33" customWidth="1"/>
    <col min="3589" max="3589" width="1" style="33" customWidth="1"/>
    <col min="3590" max="3590" width="11.7109375" style="33" bestFit="1" customWidth="1"/>
    <col min="3591" max="3591" width="1" style="33" customWidth="1"/>
    <col min="3592" max="3592" width="10.85546875" style="33" bestFit="1" customWidth="1"/>
    <col min="3593" max="3825" width="8.140625" style="33"/>
    <col min="3826" max="3826" width="1.5703125" style="33" customWidth="1"/>
    <col min="3827" max="3827" width="51.28515625" style="33" customWidth="1"/>
    <col min="3828" max="3828" width="7.7109375" style="33" customWidth="1"/>
    <col min="3829" max="3829" width="1" style="33" customWidth="1"/>
    <col min="3830" max="3830" width="12.28515625" style="33" customWidth="1"/>
    <col min="3831" max="3831" width="1" style="33" customWidth="1"/>
    <col min="3832" max="3832" width="12.28515625" style="33" customWidth="1"/>
    <col min="3833" max="3833" width="1" style="33" customWidth="1"/>
    <col min="3834" max="3834" width="12.28515625" style="33" customWidth="1"/>
    <col min="3835" max="3835" width="1" style="33" customWidth="1"/>
    <col min="3836" max="3836" width="12.28515625" style="33" customWidth="1"/>
    <col min="3837" max="3837" width="1" style="33" customWidth="1"/>
    <col min="3838" max="3838" width="12.28515625" style="33" customWidth="1"/>
    <col min="3839" max="3839" width="8.140625" style="33"/>
    <col min="3840" max="3840" width="11.28515625" style="33" bestFit="1" customWidth="1"/>
    <col min="3841" max="3841" width="0.85546875" style="33" customWidth="1"/>
    <col min="3842" max="3842" width="9.140625" style="33" customWidth="1"/>
    <col min="3843" max="3843" width="1.140625" style="33" customWidth="1"/>
    <col min="3844" max="3844" width="12.28515625" style="33" customWidth="1"/>
    <col min="3845" max="3845" width="1" style="33" customWidth="1"/>
    <col min="3846" max="3846" width="11.7109375" style="33" bestFit="1" customWidth="1"/>
    <col min="3847" max="3847" width="1" style="33" customWidth="1"/>
    <col min="3848" max="3848" width="10.85546875" style="33" bestFit="1" customWidth="1"/>
    <col min="3849" max="4081" width="8.140625" style="33"/>
    <col min="4082" max="4082" width="1.5703125" style="33" customWidth="1"/>
    <col min="4083" max="4083" width="51.28515625" style="33" customWidth="1"/>
    <col min="4084" max="4084" width="7.7109375" style="33" customWidth="1"/>
    <col min="4085" max="4085" width="1" style="33" customWidth="1"/>
    <col min="4086" max="4086" width="12.28515625" style="33" customWidth="1"/>
    <col min="4087" max="4087" width="1" style="33" customWidth="1"/>
    <col min="4088" max="4088" width="12.28515625" style="33" customWidth="1"/>
    <col min="4089" max="4089" width="1" style="33" customWidth="1"/>
    <col min="4090" max="4090" width="12.28515625" style="33" customWidth="1"/>
    <col min="4091" max="4091" width="1" style="33" customWidth="1"/>
    <col min="4092" max="4092" width="12.28515625" style="33" customWidth="1"/>
    <col min="4093" max="4093" width="1" style="33" customWidth="1"/>
    <col min="4094" max="4094" width="12.28515625" style="33" customWidth="1"/>
    <col min="4095" max="4095" width="8.140625" style="33"/>
    <col min="4096" max="4096" width="11.28515625" style="33" bestFit="1" customWidth="1"/>
    <col min="4097" max="4097" width="0.85546875" style="33" customWidth="1"/>
    <col min="4098" max="4098" width="9.140625" style="33" customWidth="1"/>
    <col min="4099" max="4099" width="1.140625" style="33" customWidth="1"/>
    <col min="4100" max="4100" width="12.28515625" style="33" customWidth="1"/>
    <col min="4101" max="4101" width="1" style="33" customWidth="1"/>
    <col min="4102" max="4102" width="11.7109375" style="33" bestFit="1" customWidth="1"/>
    <col min="4103" max="4103" width="1" style="33" customWidth="1"/>
    <col min="4104" max="4104" width="10.85546875" style="33" bestFit="1" customWidth="1"/>
    <col min="4105" max="4337" width="8.140625" style="33"/>
    <col min="4338" max="4338" width="1.5703125" style="33" customWidth="1"/>
    <col min="4339" max="4339" width="51.28515625" style="33" customWidth="1"/>
    <col min="4340" max="4340" width="7.7109375" style="33" customWidth="1"/>
    <col min="4341" max="4341" width="1" style="33" customWidth="1"/>
    <col min="4342" max="4342" width="12.28515625" style="33" customWidth="1"/>
    <col min="4343" max="4343" width="1" style="33" customWidth="1"/>
    <col min="4344" max="4344" width="12.28515625" style="33" customWidth="1"/>
    <col min="4345" max="4345" width="1" style="33" customWidth="1"/>
    <col min="4346" max="4346" width="12.28515625" style="33" customWidth="1"/>
    <col min="4347" max="4347" width="1" style="33" customWidth="1"/>
    <col min="4348" max="4348" width="12.28515625" style="33" customWidth="1"/>
    <col min="4349" max="4349" width="1" style="33" customWidth="1"/>
    <col min="4350" max="4350" width="12.28515625" style="33" customWidth="1"/>
    <col min="4351" max="4351" width="8.140625" style="33"/>
    <col min="4352" max="4352" width="11.28515625" style="33" bestFit="1" customWidth="1"/>
    <col min="4353" max="4353" width="0.85546875" style="33" customWidth="1"/>
    <col min="4354" max="4354" width="9.140625" style="33" customWidth="1"/>
    <col min="4355" max="4355" width="1.140625" style="33" customWidth="1"/>
    <col min="4356" max="4356" width="12.28515625" style="33" customWidth="1"/>
    <col min="4357" max="4357" width="1" style="33" customWidth="1"/>
    <col min="4358" max="4358" width="11.7109375" style="33" bestFit="1" customWidth="1"/>
    <col min="4359" max="4359" width="1" style="33" customWidth="1"/>
    <col min="4360" max="4360" width="10.85546875" style="33" bestFit="1" customWidth="1"/>
    <col min="4361" max="4593" width="8.140625" style="33"/>
    <col min="4594" max="4594" width="1.5703125" style="33" customWidth="1"/>
    <col min="4595" max="4595" width="51.28515625" style="33" customWidth="1"/>
    <col min="4596" max="4596" width="7.7109375" style="33" customWidth="1"/>
    <col min="4597" max="4597" width="1" style="33" customWidth="1"/>
    <col min="4598" max="4598" width="12.28515625" style="33" customWidth="1"/>
    <col min="4599" max="4599" width="1" style="33" customWidth="1"/>
    <col min="4600" max="4600" width="12.28515625" style="33" customWidth="1"/>
    <col min="4601" max="4601" width="1" style="33" customWidth="1"/>
    <col min="4602" max="4602" width="12.28515625" style="33" customWidth="1"/>
    <col min="4603" max="4603" width="1" style="33" customWidth="1"/>
    <col min="4604" max="4604" width="12.28515625" style="33" customWidth="1"/>
    <col min="4605" max="4605" width="1" style="33" customWidth="1"/>
    <col min="4606" max="4606" width="12.28515625" style="33" customWidth="1"/>
    <col min="4607" max="4607" width="8.140625" style="33"/>
    <col min="4608" max="4608" width="11.28515625" style="33" bestFit="1" customWidth="1"/>
    <col min="4609" max="4609" width="0.85546875" style="33" customWidth="1"/>
    <col min="4610" max="4610" width="9.140625" style="33" customWidth="1"/>
    <col min="4611" max="4611" width="1.140625" style="33" customWidth="1"/>
    <col min="4612" max="4612" width="12.28515625" style="33" customWidth="1"/>
    <col min="4613" max="4613" width="1" style="33" customWidth="1"/>
    <col min="4614" max="4614" width="11.7109375" style="33" bestFit="1" customWidth="1"/>
    <col min="4615" max="4615" width="1" style="33" customWidth="1"/>
    <col min="4616" max="4616" width="10.85546875" style="33" bestFit="1" customWidth="1"/>
    <col min="4617" max="4849" width="8.140625" style="33"/>
    <col min="4850" max="4850" width="1.5703125" style="33" customWidth="1"/>
    <col min="4851" max="4851" width="51.28515625" style="33" customWidth="1"/>
    <col min="4852" max="4852" width="7.7109375" style="33" customWidth="1"/>
    <col min="4853" max="4853" width="1" style="33" customWidth="1"/>
    <col min="4854" max="4854" width="12.28515625" style="33" customWidth="1"/>
    <col min="4855" max="4855" width="1" style="33" customWidth="1"/>
    <col min="4856" max="4856" width="12.28515625" style="33" customWidth="1"/>
    <col min="4857" max="4857" width="1" style="33" customWidth="1"/>
    <col min="4858" max="4858" width="12.28515625" style="33" customWidth="1"/>
    <col min="4859" max="4859" width="1" style="33" customWidth="1"/>
    <col min="4860" max="4860" width="12.28515625" style="33" customWidth="1"/>
    <col min="4861" max="4861" width="1" style="33" customWidth="1"/>
    <col min="4862" max="4862" width="12.28515625" style="33" customWidth="1"/>
    <col min="4863" max="4863" width="8.140625" style="33"/>
    <col min="4864" max="4864" width="11.28515625" style="33" bestFit="1" customWidth="1"/>
    <col min="4865" max="4865" width="0.85546875" style="33" customWidth="1"/>
    <col min="4866" max="4866" width="9.140625" style="33" customWidth="1"/>
    <col min="4867" max="4867" width="1.140625" style="33" customWidth="1"/>
    <col min="4868" max="4868" width="12.28515625" style="33" customWidth="1"/>
    <col min="4869" max="4869" width="1" style="33" customWidth="1"/>
    <col min="4870" max="4870" width="11.7109375" style="33" bestFit="1" customWidth="1"/>
    <col min="4871" max="4871" width="1" style="33" customWidth="1"/>
    <col min="4872" max="4872" width="10.85546875" style="33" bestFit="1" customWidth="1"/>
    <col min="4873" max="5105" width="8.140625" style="33"/>
    <col min="5106" max="5106" width="1.5703125" style="33" customWidth="1"/>
    <col min="5107" max="5107" width="51.28515625" style="33" customWidth="1"/>
    <col min="5108" max="5108" width="7.7109375" style="33" customWidth="1"/>
    <col min="5109" max="5109" width="1" style="33" customWidth="1"/>
    <col min="5110" max="5110" width="12.28515625" style="33" customWidth="1"/>
    <col min="5111" max="5111" width="1" style="33" customWidth="1"/>
    <col min="5112" max="5112" width="12.28515625" style="33" customWidth="1"/>
    <col min="5113" max="5113" width="1" style="33" customWidth="1"/>
    <col min="5114" max="5114" width="12.28515625" style="33" customWidth="1"/>
    <col min="5115" max="5115" width="1" style="33" customWidth="1"/>
    <col min="5116" max="5116" width="12.28515625" style="33" customWidth="1"/>
    <col min="5117" max="5117" width="1" style="33" customWidth="1"/>
    <col min="5118" max="5118" width="12.28515625" style="33" customWidth="1"/>
    <col min="5119" max="5119" width="8.140625" style="33"/>
    <col min="5120" max="5120" width="11.28515625" style="33" bestFit="1" customWidth="1"/>
    <col min="5121" max="5121" width="0.85546875" style="33" customWidth="1"/>
    <col min="5122" max="5122" width="9.140625" style="33" customWidth="1"/>
    <col min="5123" max="5123" width="1.140625" style="33" customWidth="1"/>
    <col min="5124" max="5124" width="12.28515625" style="33" customWidth="1"/>
    <col min="5125" max="5125" width="1" style="33" customWidth="1"/>
    <col min="5126" max="5126" width="11.7109375" style="33" bestFit="1" customWidth="1"/>
    <col min="5127" max="5127" width="1" style="33" customWidth="1"/>
    <col min="5128" max="5128" width="10.85546875" style="33" bestFit="1" customWidth="1"/>
    <col min="5129" max="5361" width="8.140625" style="33"/>
    <col min="5362" max="5362" width="1.5703125" style="33" customWidth="1"/>
    <col min="5363" max="5363" width="51.28515625" style="33" customWidth="1"/>
    <col min="5364" max="5364" width="7.7109375" style="33" customWidth="1"/>
    <col min="5365" max="5365" width="1" style="33" customWidth="1"/>
    <col min="5366" max="5366" width="12.28515625" style="33" customWidth="1"/>
    <col min="5367" max="5367" width="1" style="33" customWidth="1"/>
    <col min="5368" max="5368" width="12.28515625" style="33" customWidth="1"/>
    <col min="5369" max="5369" width="1" style="33" customWidth="1"/>
    <col min="5370" max="5370" width="12.28515625" style="33" customWidth="1"/>
    <col min="5371" max="5371" width="1" style="33" customWidth="1"/>
    <col min="5372" max="5372" width="12.28515625" style="33" customWidth="1"/>
    <col min="5373" max="5373" width="1" style="33" customWidth="1"/>
    <col min="5374" max="5374" width="12.28515625" style="33" customWidth="1"/>
    <col min="5375" max="5375" width="8.140625" style="33"/>
    <col min="5376" max="5376" width="11.28515625" style="33" bestFit="1" customWidth="1"/>
    <col min="5377" max="5377" width="0.85546875" style="33" customWidth="1"/>
    <col min="5378" max="5378" width="9.140625" style="33" customWidth="1"/>
    <col min="5379" max="5379" width="1.140625" style="33" customWidth="1"/>
    <col min="5380" max="5380" width="12.28515625" style="33" customWidth="1"/>
    <col min="5381" max="5381" width="1" style="33" customWidth="1"/>
    <col min="5382" max="5382" width="11.7109375" style="33" bestFit="1" customWidth="1"/>
    <col min="5383" max="5383" width="1" style="33" customWidth="1"/>
    <col min="5384" max="5384" width="10.85546875" style="33" bestFit="1" customWidth="1"/>
    <col min="5385" max="5617" width="8.140625" style="33"/>
    <col min="5618" max="5618" width="1.5703125" style="33" customWidth="1"/>
    <col min="5619" max="5619" width="51.28515625" style="33" customWidth="1"/>
    <col min="5620" max="5620" width="7.7109375" style="33" customWidth="1"/>
    <col min="5621" max="5621" width="1" style="33" customWidth="1"/>
    <col min="5622" max="5622" width="12.28515625" style="33" customWidth="1"/>
    <col min="5623" max="5623" width="1" style="33" customWidth="1"/>
    <col min="5624" max="5624" width="12.28515625" style="33" customWidth="1"/>
    <col min="5625" max="5625" width="1" style="33" customWidth="1"/>
    <col min="5626" max="5626" width="12.28515625" style="33" customWidth="1"/>
    <col min="5627" max="5627" width="1" style="33" customWidth="1"/>
    <col min="5628" max="5628" width="12.28515625" style="33" customWidth="1"/>
    <col min="5629" max="5629" width="1" style="33" customWidth="1"/>
    <col min="5630" max="5630" width="12.28515625" style="33" customWidth="1"/>
    <col min="5631" max="5631" width="8.140625" style="33"/>
    <col min="5632" max="5632" width="11.28515625" style="33" bestFit="1" customWidth="1"/>
    <col min="5633" max="5633" width="0.85546875" style="33" customWidth="1"/>
    <col min="5634" max="5634" width="9.140625" style="33" customWidth="1"/>
    <col min="5635" max="5635" width="1.140625" style="33" customWidth="1"/>
    <col min="5636" max="5636" width="12.28515625" style="33" customWidth="1"/>
    <col min="5637" max="5637" width="1" style="33" customWidth="1"/>
    <col min="5638" max="5638" width="11.7109375" style="33" bestFit="1" customWidth="1"/>
    <col min="5639" max="5639" width="1" style="33" customWidth="1"/>
    <col min="5640" max="5640" width="10.85546875" style="33" bestFit="1" customWidth="1"/>
    <col min="5641" max="5873" width="8.140625" style="33"/>
    <col min="5874" max="5874" width="1.5703125" style="33" customWidth="1"/>
    <col min="5875" max="5875" width="51.28515625" style="33" customWidth="1"/>
    <col min="5876" max="5876" width="7.7109375" style="33" customWidth="1"/>
    <col min="5877" max="5877" width="1" style="33" customWidth="1"/>
    <col min="5878" max="5878" width="12.28515625" style="33" customWidth="1"/>
    <col min="5879" max="5879" width="1" style="33" customWidth="1"/>
    <col min="5880" max="5880" width="12.28515625" style="33" customWidth="1"/>
    <col min="5881" max="5881" width="1" style="33" customWidth="1"/>
    <col min="5882" max="5882" width="12.28515625" style="33" customWidth="1"/>
    <col min="5883" max="5883" width="1" style="33" customWidth="1"/>
    <col min="5884" max="5884" width="12.28515625" style="33" customWidth="1"/>
    <col min="5885" max="5885" width="1" style="33" customWidth="1"/>
    <col min="5886" max="5886" width="12.28515625" style="33" customWidth="1"/>
    <col min="5887" max="5887" width="8.140625" style="33"/>
    <col min="5888" max="5888" width="11.28515625" style="33" bestFit="1" customWidth="1"/>
    <col min="5889" max="5889" width="0.85546875" style="33" customWidth="1"/>
    <col min="5890" max="5890" width="9.140625" style="33" customWidth="1"/>
    <col min="5891" max="5891" width="1.140625" style="33" customWidth="1"/>
    <col min="5892" max="5892" width="12.28515625" style="33" customWidth="1"/>
    <col min="5893" max="5893" width="1" style="33" customWidth="1"/>
    <col min="5894" max="5894" width="11.7109375" style="33" bestFit="1" customWidth="1"/>
    <col min="5895" max="5895" width="1" style="33" customWidth="1"/>
    <col min="5896" max="5896" width="10.85546875" style="33" bestFit="1" customWidth="1"/>
    <col min="5897" max="6129" width="8.140625" style="33"/>
    <col min="6130" max="6130" width="1.5703125" style="33" customWidth="1"/>
    <col min="6131" max="6131" width="51.28515625" style="33" customWidth="1"/>
    <col min="6132" max="6132" width="7.7109375" style="33" customWidth="1"/>
    <col min="6133" max="6133" width="1" style="33" customWidth="1"/>
    <col min="6134" max="6134" width="12.28515625" style="33" customWidth="1"/>
    <col min="6135" max="6135" width="1" style="33" customWidth="1"/>
    <col min="6136" max="6136" width="12.28515625" style="33" customWidth="1"/>
    <col min="6137" max="6137" width="1" style="33" customWidth="1"/>
    <col min="6138" max="6138" width="12.28515625" style="33" customWidth="1"/>
    <col min="6139" max="6139" width="1" style="33" customWidth="1"/>
    <col min="6140" max="6140" width="12.28515625" style="33" customWidth="1"/>
    <col min="6141" max="6141" width="1" style="33" customWidth="1"/>
    <col min="6142" max="6142" width="12.28515625" style="33" customWidth="1"/>
    <col min="6143" max="6143" width="8.140625" style="33"/>
    <col min="6144" max="6144" width="11.28515625" style="33" bestFit="1" customWidth="1"/>
    <col min="6145" max="6145" width="0.85546875" style="33" customWidth="1"/>
    <col min="6146" max="6146" width="9.140625" style="33" customWidth="1"/>
    <col min="6147" max="6147" width="1.140625" style="33" customWidth="1"/>
    <col min="6148" max="6148" width="12.28515625" style="33" customWidth="1"/>
    <col min="6149" max="6149" width="1" style="33" customWidth="1"/>
    <col min="6150" max="6150" width="11.7109375" style="33" bestFit="1" customWidth="1"/>
    <col min="6151" max="6151" width="1" style="33" customWidth="1"/>
    <col min="6152" max="6152" width="10.85546875" style="33" bestFit="1" customWidth="1"/>
    <col min="6153" max="6385" width="8.140625" style="33"/>
    <col min="6386" max="6386" width="1.5703125" style="33" customWidth="1"/>
    <col min="6387" max="6387" width="51.28515625" style="33" customWidth="1"/>
    <col min="6388" max="6388" width="7.7109375" style="33" customWidth="1"/>
    <col min="6389" max="6389" width="1" style="33" customWidth="1"/>
    <col min="6390" max="6390" width="12.28515625" style="33" customWidth="1"/>
    <col min="6391" max="6391" width="1" style="33" customWidth="1"/>
    <col min="6392" max="6392" width="12.28515625" style="33" customWidth="1"/>
    <col min="6393" max="6393" width="1" style="33" customWidth="1"/>
    <col min="6394" max="6394" width="12.28515625" style="33" customWidth="1"/>
    <col min="6395" max="6395" width="1" style="33" customWidth="1"/>
    <col min="6396" max="6396" width="12.28515625" style="33" customWidth="1"/>
    <col min="6397" max="6397" width="1" style="33" customWidth="1"/>
    <col min="6398" max="6398" width="12.28515625" style="33" customWidth="1"/>
    <col min="6399" max="6399" width="8.140625" style="33"/>
    <col min="6400" max="6400" width="11.28515625" style="33" bestFit="1" customWidth="1"/>
    <col min="6401" max="6401" width="0.85546875" style="33" customWidth="1"/>
    <col min="6402" max="6402" width="9.140625" style="33" customWidth="1"/>
    <col min="6403" max="6403" width="1.140625" style="33" customWidth="1"/>
    <col min="6404" max="6404" width="12.28515625" style="33" customWidth="1"/>
    <col min="6405" max="6405" width="1" style="33" customWidth="1"/>
    <col min="6406" max="6406" width="11.7109375" style="33" bestFit="1" customWidth="1"/>
    <col min="6407" max="6407" width="1" style="33" customWidth="1"/>
    <col min="6408" max="6408" width="10.85546875" style="33" bestFit="1" customWidth="1"/>
    <col min="6409" max="6641" width="8.140625" style="33"/>
    <col min="6642" max="6642" width="1.5703125" style="33" customWidth="1"/>
    <col min="6643" max="6643" width="51.28515625" style="33" customWidth="1"/>
    <col min="6644" max="6644" width="7.7109375" style="33" customWidth="1"/>
    <col min="6645" max="6645" width="1" style="33" customWidth="1"/>
    <col min="6646" max="6646" width="12.28515625" style="33" customWidth="1"/>
    <col min="6647" max="6647" width="1" style="33" customWidth="1"/>
    <col min="6648" max="6648" width="12.28515625" style="33" customWidth="1"/>
    <col min="6649" max="6649" width="1" style="33" customWidth="1"/>
    <col min="6650" max="6650" width="12.28515625" style="33" customWidth="1"/>
    <col min="6651" max="6651" width="1" style="33" customWidth="1"/>
    <col min="6652" max="6652" width="12.28515625" style="33" customWidth="1"/>
    <col min="6653" max="6653" width="1" style="33" customWidth="1"/>
    <col min="6654" max="6654" width="12.28515625" style="33" customWidth="1"/>
    <col min="6655" max="6655" width="8.140625" style="33"/>
    <col min="6656" max="6656" width="11.28515625" style="33" bestFit="1" customWidth="1"/>
    <col min="6657" max="6657" width="0.85546875" style="33" customWidth="1"/>
    <col min="6658" max="6658" width="9.140625" style="33" customWidth="1"/>
    <col min="6659" max="6659" width="1.140625" style="33" customWidth="1"/>
    <col min="6660" max="6660" width="12.28515625" style="33" customWidth="1"/>
    <col min="6661" max="6661" width="1" style="33" customWidth="1"/>
    <col min="6662" max="6662" width="11.7109375" style="33" bestFit="1" customWidth="1"/>
    <col min="6663" max="6663" width="1" style="33" customWidth="1"/>
    <col min="6664" max="6664" width="10.85546875" style="33" bestFit="1" customWidth="1"/>
    <col min="6665" max="6897" width="8.140625" style="33"/>
    <col min="6898" max="6898" width="1.5703125" style="33" customWidth="1"/>
    <col min="6899" max="6899" width="51.28515625" style="33" customWidth="1"/>
    <col min="6900" max="6900" width="7.7109375" style="33" customWidth="1"/>
    <col min="6901" max="6901" width="1" style="33" customWidth="1"/>
    <col min="6902" max="6902" width="12.28515625" style="33" customWidth="1"/>
    <col min="6903" max="6903" width="1" style="33" customWidth="1"/>
    <col min="6904" max="6904" width="12.28515625" style="33" customWidth="1"/>
    <col min="6905" max="6905" width="1" style="33" customWidth="1"/>
    <col min="6906" max="6906" width="12.28515625" style="33" customWidth="1"/>
    <col min="6907" max="6907" width="1" style="33" customWidth="1"/>
    <col min="6908" max="6908" width="12.28515625" style="33" customWidth="1"/>
    <col min="6909" max="6909" width="1" style="33" customWidth="1"/>
    <col min="6910" max="6910" width="12.28515625" style="33" customWidth="1"/>
    <col min="6911" max="6911" width="8.140625" style="33"/>
    <col min="6912" max="6912" width="11.28515625" style="33" bestFit="1" customWidth="1"/>
    <col min="6913" max="6913" width="0.85546875" style="33" customWidth="1"/>
    <col min="6914" max="6914" width="9.140625" style="33" customWidth="1"/>
    <col min="6915" max="6915" width="1.140625" style="33" customWidth="1"/>
    <col min="6916" max="6916" width="12.28515625" style="33" customWidth="1"/>
    <col min="6917" max="6917" width="1" style="33" customWidth="1"/>
    <col min="6918" max="6918" width="11.7109375" style="33" bestFit="1" customWidth="1"/>
    <col min="6919" max="6919" width="1" style="33" customWidth="1"/>
    <col min="6920" max="6920" width="10.85546875" style="33" bestFit="1" customWidth="1"/>
    <col min="6921" max="7153" width="8.140625" style="33"/>
    <col min="7154" max="7154" width="1.5703125" style="33" customWidth="1"/>
    <col min="7155" max="7155" width="51.28515625" style="33" customWidth="1"/>
    <col min="7156" max="7156" width="7.7109375" style="33" customWidth="1"/>
    <col min="7157" max="7157" width="1" style="33" customWidth="1"/>
    <col min="7158" max="7158" width="12.28515625" style="33" customWidth="1"/>
    <col min="7159" max="7159" width="1" style="33" customWidth="1"/>
    <col min="7160" max="7160" width="12.28515625" style="33" customWidth="1"/>
    <col min="7161" max="7161" width="1" style="33" customWidth="1"/>
    <col min="7162" max="7162" width="12.28515625" style="33" customWidth="1"/>
    <col min="7163" max="7163" width="1" style="33" customWidth="1"/>
    <col min="7164" max="7164" width="12.28515625" style="33" customWidth="1"/>
    <col min="7165" max="7165" width="1" style="33" customWidth="1"/>
    <col min="7166" max="7166" width="12.28515625" style="33" customWidth="1"/>
    <col min="7167" max="7167" width="8.140625" style="33"/>
    <col min="7168" max="7168" width="11.28515625" style="33" bestFit="1" customWidth="1"/>
    <col min="7169" max="7169" width="0.85546875" style="33" customWidth="1"/>
    <col min="7170" max="7170" width="9.140625" style="33" customWidth="1"/>
    <col min="7171" max="7171" width="1.140625" style="33" customWidth="1"/>
    <col min="7172" max="7172" width="12.28515625" style="33" customWidth="1"/>
    <col min="7173" max="7173" width="1" style="33" customWidth="1"/>
    <col min="7174" max="7174" width="11.7109375" style="33" bestFit="1" customWidth="1"/>
    <col min="7175" max="7175" width="1" style="33" customWidth="1"/>
    <col min="7176" max="7176" width="10.85546875" style="33" bestFit="1" customWidth="1"/>
    <col min="7177" max="7409" width="8.140625" style="33"/>
    <col min="7410" max="7410" width="1.5703125" style="33" customWidth="1"/>
    <col min="7411" max="7411" width="51.28515625" style="33" customWidth="1"/>
    <col min="7412" max="7412" width="7.7109375" style="33" customWidth="1"/>
    <col min="7413" max="7413" width="1" style="33" customWidth="1"/>
    <col min="7414" max="7414" width="12.28515625" style="33" customWidth="1"/>
    <col min="7415" max="7415" width="1" style="33" customWidth="1"/>
    <col min="7416" max="7416" width="12.28515625" style="33" customWidth="1"/>
    <col min="7417" max="7417" width="1" style="33" customWidth="1"/>
    <col min="7418" max="7418" width="12.28515625" style="33" customWidth="1"/>
    <col min="7419" max="7419" width="1" style="33" customWidth="1"/>
    <col min="7420" max="7420" width="12.28515625" style="33" customWidth="1"/>
    <col min="7421" max="7421" width="1" style="33" customWidth="1"/>
    <col min="7422" max="7422" width="12.28515625" style="33" customWidth="1"/>
    <col min="7423" max="7423" width="8.140625" style="33"/>
    <col min="7424" max="7424" width="11.28515625" style="33" bestFit="1" customWidth="1"/>
    <col min="7425" max="7425" width="0.85546875" style="33" customWidth="1"/>
    <col min="7426" max="7426" width="9.140625" style="33" customWidth="1"/>
    <col min="7427" max="7427" width="1.140625" style="33" customWidth="1"/>
    <col min="7428" max="7428" width="12.28515625" style="33" customWidth="1"/>
    <col min="7429" max="7429" width="1" style="33" customWidth="1"/>
    <col min="7430" max="7430" width="11.7109375" style="33" bestFit="1" customWidth="1"/>
    <col min="7431" max="7431" width="1" style="33" customWidth="1"/>
    <col min="7432" max="7432" width="10.85546875" style="33" bestFit="1" customWidth="1"/>
    <col min="7433" max="7665" width="8.140625" style="33"/>
    <col min="7666" max="7666" width="1.5703125" style="33" customWidth="1"/>
    <col min="7667" max="7667" width="51.28515625" style="33" customWidth="1"/>
    <col min="7668" max="7668" width="7.7109375" style="33" customWidth="1"/>
    <col min="7669" max="7669" width="1" style="33" customWidth="1"/>
    <col min="7670" max="7670" width="12.28515625" style="33" customWidth="1"/>
    <col min="7671" max="7671" width="1" style="33" customWidth="1"/>
    <col min="7672" max="7672" width="12.28515625" style="33" customWidth="1"/>
    <col min="7673" max="7673" width="1" style="33" customWidth="1"/>
    <col min="7674" max="7674" width="12.28515625" style="33" customWidth="1"/>
    <col min="7675" max="7675" width="1" style="33" customWidth="1"/>
    <col min="7676" max="7676" width="12.28515625" style="33" customWidth="1"/>
    <col min="7677" max="7677" width="1" style="33" customWidth="1"/>
    <col min="7678" max="7678" width="12.28515625" style="33" customWidth="1"/>
    <col min="7679" max="7679" width="8.140625" style="33"/>
    <col min="7680" max="7680" width="11.28515625" style="33" bestFit="1" customWidth="1"/>
    <col min="7681" max="7681" width="0.85546875" style="33" customWidth="1"/>
    <col min="7682" max="7682" width="9.140625" style="33" customWidth="1"/>
    <col min="7683" max="7683" width="1.140625" style="33" customWidth="1"/>
    <col min="7684" max="7684" width="12.28515625" style="33" customWidth="1"/>
    <col min="7685" max="7685" width="1" style="33" customWidth="1"/>
    <col min="7686" max="7686" width="11.7109375" style="33" bestFit="1" customWidth="1"/>
    <col min="7687" max="7687" width="1" style="33" customWidth="1"/>
    <col min="7688" max="7688" width="10.85546875" style="33" bestFit="1" customWidth="1"/>
    <col min="7689" max="7921" width="8.140625" style="33"/>
    <col min="7922" max="7922" width="1.5703125" style="33" customWidth="1"/>
    <col min="7923" max="7923" width="51.28515625" style="33" customWidth="1"/>
    <col min="7924" max="7924" width="7.7109375" style="33" customWidth="1"/>
    <col min="7925" max="7925" width="1" style="33" customWidth="1"/>
    <col min="7926" max="7926" width="12.28515625" style="33" customWidth="1"/>
    <col min="7927" max="7927" width="1" style="33" customWidth="1"/>
    <col min="7928" max="7928" width="12.28515625" style="33" customWidth="1"/>
    <col min="7929" max="7929" width="1" style="33" customWidth="1"/>
    <col min="7930" max="7930" width="12.28515625" style="33" customWidth="1"/>
    <col min="7931" max="7931" width="1" style="33" customWidth="1"/>
    <col min="7932" max="7932" width="12.28515625" style="33" customWidth="1"/>
    <col min="7933" max="7933" width="1" style="33" customWidth="1"/>
    <col min="7934" max="7934" width="12.28515625" style="33" customWidth="1"/>
    <col min="7935" max="7935" width="8.140625" style="33"/>
    <col min="7936" max="7936" width="11.28515625" style="33" bestFit="1" customWidth="1"/>
    <col min="7937" max="7937" width="0.85546875" style="33" customWidth="1"/>
    <col min="7938" max="7938" width="9.140625" style="33" customWidth="1"/>
    <col min="7939" max="7939" width="1.140625" style="33" customWidth="1"/>
    <col min="7940" max="7940" width="12.28515625" style="33" customWidth="1"/>
    <col min="7941" max="7941" width="1" style="33" customWidth="1"/>
    <col min="7942" max="7942" width="11.7109375" style="33" bestFit="1" customWidth="1"/>
    <col min="7943" max="7943" width="1" style="33" customWidth="1"/>
    <col min="7944" max="7944" width="10.85546875" style="33" bestFit="1" customWidth="1"/>
    <col min="7945" max="8177" width="8.140625" style="33"/>
    <col min="8178" max="8178" width="1.5703125" style="33" customWidth="1"/>
    <col min="8179" max="8179" width="51.28515625" style="33" customWidth="1"/>
    <col min="8180" max="8180" width="7.7109375" style="33" customWidth="1"/>
    <col min="8181" max="8181" width="1" style="33" customWidth="1"/>
    <col min="8182" max="8182" width="12.28515625" style="33" customWidth="1"/>
    <col min="8183" max="8183" width="1" style="33" customWidth="1"/>
    <col min="8184" max="8184" width="12.28515625" style="33" customWidth="1"/>
    <col min="8185" max="8185" width="1" style="33" customWidth="1"/>
    <col min="8186" max="8186" width="12.28515625" style="33" customWidth="1"/>
    <col min="8187" max="8187" width="1" style="33" customWidth="1"/>
    <col min="8188" max="8188" width="12.28515625" style="33" customWidth="1"/>
    <col min="8189" max="8189" width="1" style="33" customWidth="1"/>
    <col min="8190" max="8190" width="12.28515625" style="33" customWidth="1"/>
    <col min="8191" max="8191" width="8.140625" style="33"/>
    <col min="8192" max="8192" width="11.28515625" style="33" bestFit="1" customWidth="1"/>
    <col min="8193" max="8193" width="0.85546875" style="33" customWidth="1"/>
    <col min="8194" max="8194" width="9.140625" style="33" customWidth="1"/>
    <col min="8195" max="8195" width="1.140625" style="33" customWidth="1"/>
    <col min="8196" max="8196" width="12.28515625" style="33" customWidth="1"/>
    <col min="8197" max="8197" width="1" style="33" customWidth="1"/>
    <col min="8198" max="8198" width="11.7109375" style="33" bestFit="1" customWidth="1"/>
    <col min="8199" max="8199" width="1" style="33" customWidth="1"/>
    <col min="8200" max="8200" width="10.85546875" style="33" bestFit="1" customWidth="1"/>
    <col min="8201" max="8433" width="8.140625" style="33"/>
    <col min="8434" max="8434" width="1.5703125" style="33" customWidth="1"/>
    <col min="8435" max="8435" width="51.28515625" style="33" customWidth="1"/>
    <col min="8436" max="8436" width="7.7109375" style="33" customWidth="1"/>
    <col min="8437" max="8437" width="1" style="33" customWidth="1"/>
    <col min="8438" max="8438" width="12.28515625" style="33" customWidth="1"/>
    <col min="8439" max="8439" width="1" style="33" customWidth="1"/>
    <col min="8440" max="8440" width="12.28515625" style="33" customWidth="1"/>
    <col min="8441" max="8441" width="1" style="33" customWidth="1"/>
    <col min="8442" max="8442" width="12.28515625" style="33" customWidth="1"/>
    <col min="8443" max="8443" width="1" style="33" customWidth="1"/>
    <col min="8444" max="8444" width="12.28515625" style="33" customWidth="1"/>
    <col min="8445" max="8445" width="1" style="33" customWidth="1"/>
    <col min="8446" max="8446" width="12.28515625" style="33" customWidth="1"/>
    <col min="8447" max="8447" width="8.140625" style="33"/>
    <col min="8448" max="8448" width="11.28515625" style="33" bestFit="1" customWidth="1"/>
    <col min="8449" max="8449" width="0.85546875" style="33" customWidth="1"/>
    <col min="8450" max="8450" width="9.140625" style="33" customWidth="1"/>
    <col min="8451" max="8451" width="1.140625" style="33" customWidth="1"/>
    <col min="8452" max="8452" width="12.28515625" style="33" customWidth="1"/>
    <col min="8453" max="8453" width="1" style="33" customWidth="1"/>
    <col min="8454" max="8454" width="11.7109375" style="33" bestFit="1" customWidth="1"/>
    <col min="8455" max="8455" width="1" style="33" customWidth="1"/>
    <col min="8456" max="8456" width="10.85546875" style="33" bestFit="1" customWidth="1"/>
    <col min="8457" max="8689" width="8.140625" style="33"/>
    <col min="8690" max="8690" width="1.5703125" style="33" customWidth="1"/>
    <col min="8691" max="8691" width="51.28515625" style="33" customWidth="1"/>
    <col min="8692" max="8692" width="7.7109375" style="33" customWidth="1"/>
    <col min="8693" max="8693" width="1" style="33" customWidth="1"/>
    <col min="8694" max="8694" width="12.28515625" style="33" customWidth="1"/>
    <col min="8695" max="8695" width="1" style="33" customWidth="1"/>
    <col min="8696" max="8696" width="12.28515625" style="33" customWidth="1"/>
    <col min="8697" max="8697" width="1" style="33" customWidth="1"/>
    <col min="8698" max="8698" width="12.28515625" style="33" customWidth="1"/>
    <col min="8699" max="8699" width="1" style="33" customWidth="1"/>
    <col min="8700" max="8700" width="12.28515625" style="33" customWidth="1"/>
    <col min="8701" max="8701" width="1" style="33" customWidth="1"/>
    <col min="8702" max="8702" width="12.28515625" style="33" customWidth="1"/>
    <col min="8703" max="8703" width="8.140625" style="33"/>
    <col min="8704" max="8704" width="11.28515625" style="33" bestFit="1" customWidth="1"/>
    <col min="8705" max="8705" width="0.85546875" style="33" customWidth="1"/>
    <col min="8706" max="8706" width="9.140625" style="33" customWidth="1"/>
    <col min="8707" max="8707" width="1.140625" style="33" customWidth="1"/>
    <col min="8708" max="8708" width="12.28515625" style="33" customWidth="1"/>
    <col min="8709" max="8709" width="1" style="33" customWidth="1"/>
    <col min="8710" max="8710" width="11.7109375" style="33" bestFit="1" customWidth="1"/>
    <col min="8711" max="8711" width="1" style="33" customWidth="1"/>
    <col min="8712" max="8712" width="10.85546875" style="33" bestFit="1" customWidth="1"/>
    <col min="8713" max="8945" width="8.140625" style="33"/>
    <col min="8946" max="8946" width="1.5703125" style="33" customWidth="1"/>
    <col min="8947" max="8947" width="51.28515625" style="33" customWidth="1"/>
    <col min="8948" max="8948" width="7.7109375" style="33" customWidth="1"/>
    <col min="8949" max="8949" width="1" style="33" customWidth="1"/>
    <col min="8950" max="8950" width="12.28515625" style="33" customWidth="1"/>
    <col min="8951" max="8951" width="1" style="33" customWidth="1"/>
    <col min="8952" max="8952" width="12.28515625" style="33" customWidth="1"/>
    <col min="8953" max="8953" width="1" style="33" customWidth="1"/>
    <col min="8954" max="8954" width="12.28515625" style="33" customWidth="1"/>
    <col min="8955" max="8955" width="1" style="33" customWidth="1"/>
    <col min="8956" max="8956" width="12.28515625" style="33" customWidth="1"/>
    <col min="8957" max="8957" width="1" style="33" customWidth="1"/>
    <col min="8958" max="8958" width="12.28515625" style="33" customWidth="1"/>
    <col min="8959" max="8959" width="8.140625" style="33"/>
    <col min="8960" max="8960" width="11.28515625" style="33" bestFit="1" customWidth="1"/>
    <col min="8961" max="8961" width="0.85546875" style="33" customWidth="1"/>
    <col min="8962" max="8962" width="9.140625" style="33" customWidth="1"/>
    <col min="8963" max="8963" width="1.140625" style="33" customWidth="1"/>
    <col min="8964" max="8964" width="12.28515625" style="33" customWidth="1"/>
    <col min="8965" max="8965" width="1" style="33" customWidth="1"/>
    <col min="8966" max="8966" width="11.7109375" style="33" bestFit="1" customWidth="1"/>
    <col min="8967" max="8967" width="1" style="33" customWidth="1"/>
    <col min="8968" max="8968" width="10.85546875" style="33" bestFit="1" customWidth="1"/>
    <col min="8969" max="9201" width="8.140625" style="33"/>
    <col min="9202" max="9202" width="1.5703125" style="33" customWidth="1"/>
    <col min="9203" max="9203" width="51.28515625" style="33" customWidth="1"/>
    <col min="9204" max="9204" width="7.7109375" style="33" customWidth="1"/>
    <col min="9205" max="9205" width="1" style="33" customWidth="1"/>
    <col min="9206" max="9206" width="12.28515625" style="33" customWidth="1"/>
    <col min="9207" max="9207" width="1" style="33" customWidth="1"/>
    <col min="9208" max="9208" width="12.28515625" style="33" customWidth="1"/>
    <col min="9209" max="9209" width="1" style="33" customWidth="1"/>
    <col min="9210" max="9210" width="12.28515625" style="33" customWidth="1"/>
    <col min="9211" max="9211" width="1" style="33" customWidth="1"/>
    <col min="9212" max="9212" width="12.28515625" style="33" customWidth="1"/>
    <col min="9213" max="9213" width="1" style="33" customWidth="1"/>
    <col min="9214" max="9214" width="12.28515625" style="33" customWidth="1"/>
    <col min="9215" max="9215" width="8.140625" style="33"/>
    <col min="9216" max="9216" width="11.28515625" style="33" bestFit="1" customWidth="1"/>
    <col min="9217" max="9217" width="0.85546875" style="33" customWidth="1"/>
    <col min="9218" max="9218" width="9.140625" style="33" customWidth="1"/>
    <col min="9219" max="9219" width="1.140625" style="33" customWidth="1"/>
    <col min="9220" max="9220" width="12.28515625" style="33" customWidth="1"/>
    <col min="9221" max="9221" width="1" style="33" customWidth="1"/>
    <col min="9222" max="9222" width="11.7109375" style="33" bestFit="1" customWidth="1"/>
    <col min="9223" max="9223" width="1" style="33" customWidth="1"/>
    <col min="9224" max="9224" width="10.85546875" style="33" bestFit="1" customWidth="1"/>
    <col min="9225" max="9457" width="8.140625" style="33"/>
    <col min="9458" max="9458" width="1.5703125" style="33" customWidth="1"/>
    <col min="9459" max="9459" width="51.28515625" style="33" customWidth="1"/>
    <col min="9460" max="9460" width="7.7109375" style="33" customWidth="1"/>
    <col min="9461" max="9461" width="1" style="33" customWidth="1"/>
    <col min="9462" max="9462" width="12.28515625" style="33" customWidth="1"/>
    <col min="9463" max="9463" width="1" style="33" customWidth="1"/>
    <col min="9464" max="9464" width="12.28515625" style="33" customWidth="1"/>
    <col min="9465" max="9465" width="1" style="33" customWidth="1"/>
    <col min="9466" max="9466" width="12.28515625" style="33" customWidth="1"/>
    <col min="9467" max="9467" width="1" style="33" customWidth="1"/>
    <col min="9468" max="9468" width="12.28515625" style="33" customWidth="1"/>
    <col min="9469" max="9469" width="1" style="33" customWidth="1"/>
    <col min="9470" max="9470" width="12.28515625" style="33" customWidth="1"/>
    <col min="9471" max="9471" width="8.140625" style="33"/>
    <col min="9472" max="9472" width="11.28515625" style="33" bestFit="1" customWidth="1"/>
    <col min="9473" max="9473" width="0.85546875" style="33" customWidth="1"/>
    <col min="9474" max="9474" width="9.140625" style="33" customWidth="1"/>
    <col min="9475" max="9475" width="1.140625" style="33" customWidth="1"/>
    <col min="9476" max="9476" width="12.28515625" style="33" customWidth="1"/>
    <col min="9477" max="9477" width="1" style="33" customWidth="1"/>
    <col min="9478" max="9478" width="11.7109375" style="33" bestFit="1" customWidth="1"/>
    <col min="9479" max="9479" width="1" style="33" customWidth="1"/>
    <col min="9480" max="9480" width="10.85546875" style="33" bestFit="1" customWidth="1"/>
    <col min="9481" max="9713" width="8.140625" style="33"/>
    <col min="9714" max="9714" width="1.5703125" style="33" customWidth="1"/>
    <col min="9715" max="9715" width="51.28515625" style="33" customWidth="1"/>
    <col min="9716" max="9716" width="7.7109375" style="33" customWidth="1"/>
    <col min="9717" max="9717" width="1" style="33" customWidth="1"/>
    <col min="9718" max="9718" width="12.28515625" style="33" customWidth="1"/>
    <col min="9719" max="9719" width="1" style="33" customWidth="1"/>
    <col min="9720" max="9720" width="12.28515625" style="33" customWidth="1"/>
    <col min="9721" max="9721" width="1" style="33" customWidth="1"/>
    <col min="9722" max="9722" width="12.28515625" style="33" customWidth="1"/>
    <col min="9723" max="9723" width="1" style="33" customWidth="1"/>
    <col min="9724" max="9724" width="12.28515625" style="33" customWidth="1"/>
    <col min="9725" max="9725" width="1" style="33" customWidth="1"/>
    <col min="9726" max="9726" width="12.28515625" style="33" customWidth="1"/>
    <col min="9727" max="9727" width="8.140625" style="33"/>
    <col min="9728" max="9728" width="11.28515625" style="33" bestFit="1" customWidth="1"/>
    <col min="9729" max="9729" width="0.85546875" style="33" customWidth="1"/>
    <col min="9730" max="9730" width="9.140625" style="33" customWidth="1"/>
    <col min="9731" max="9731" width="1.140625" style="33" customWidth="1"/>
    <col min="9732" max="9732" width="12.28515625" style="33" customWidth="1"/>
    <col min="9733" max="9733" width="1" style="33" customWidth="1"/>
    <col min="9734" max="9734" width="11.7109375" style="33" bestFit="1" customWidth="1"/>
    <col min="9735" max="9735" width="1" style="33" customWidth="1"/>
    <col min="9736" max="9736" width="10.85546875" style="33" bestFit="1" customWidth="1"/>
    <col min="9737" max="9969" width="8.140625" style="33"/>
    <col min="9970" max="9970" width="1.5703125" style="33" customWidth="1"/>
    <col min="9971" max="9971" width="51.28515625" style="33" customWidth="1"/>
    <col min="9972" max="9972" width="7.7109375" style="33" customWidth="1"/>
    <col min="9973" max="9973" width="1" style="33" customWidth="1"/>
    <col min="9974" max="9974" width="12.28515625" style="33" customWidth="1"/>
    <col min="9975" max="9975" width="1" style="33" customWidth="1"/>
    <col min="9976" max="9976" width="12.28515625" style="33" customWidth="1"/>
    <col min="9977" max="9977" width="1" style="33" customWidth="1"/>
    <col min="9978" max="9978" width="12.28515625" style="33" customWidth="1"/>
    <col min="9979" max="9979" width="1" style="33" customWidth="1"/>
    <col min="9980" max="9980" width="12.28515625" style="33" customWidth="1"/>
    <col min="9981" max="9981" width="1" style="33" customWidth="1"/>
    <col min="9982" max="9982" width="12.28515625" style="33" customWidth="1"/>
    <col min="9983" max="9983" width="8.140625" style="33"/>
    <col min="9984" max="9984" width="11.28515625" style="33" bestFit="1" customWidth="1"/>
    <col min="9985" max="9985" width="0.85546875" style="33" customWidth="1"/>
    <col min="9986" max="9986" width="9.140625" style="33" customWidth="1"/>
    <col min="9987" max="9987" width="1.140625" style="33" customWidth="1"/>
    <col min="9988" max="9988" width="12.28515625" style="33" customWidth="1"/>
    <col min="9989" max="9989" width="1" style="33" customWidth="1"/>
    <col min="9990" max="9990" width="11.7109375" style="33" bestFit="1" customWidth="1"/>
    <col min="9991" max="9991" width="1" style="33" customWidth="1"/>
    <col min="9992" max="9992" width="10.85546875" style="33" bestFit="1" customWidth="1"/>
    <col min="9993" max="10225" width="8.140625" style="33"/>
    <col min="10226" max="10226" width="1.5703125" style="33" customWidth="1"/>
    <col min="10227" max="10227" width="51.28515625" style="33" customWidth="1"/>
    <col min="10228" max="10228" width="7.7109375" style="33" customWidth="1"/>
    <col min="10229" max="10229" width="1" style="33" customWidth="1"/>
    <col min="10230" max="10230" width="12.28515625" style="33" customWidth="1"/>
    <col min="10231" max="10231" width="1" style="33" customWidth="1"/>
    <col min="10232" max="10232" width="12.28515625" style="33" customWidth="1"/>
    <col min="10233" max="10233" width="1" style="33" customWidth="1"/>
    <col min="10234" max="10234" width="12.28515625" style="33" customWidth="1"/>
    <col min="10235" max="10235" width="1" style="33" customWidth="1"/>
    <col min="10236" max="10236" width="12.28515625" style="33" customWidth="1"/>
    <col min="10237" max="10237" width="1" style="33" customWidth="1"/>
    <col min="10238" max="10238" width="12.28515625" style="33" customWidth="1"/>
    <col min="10239" max="10239" width="8.140625" style="33"/>
    <col min="10240" max="10240" width="11.28515625" style="33" bestFit="1" customWidth="1"/>
    <col min="10241" max="10241" width="0.85546875" style="33" customWidth="1"/>
    <col min="10242" max="10242" width="9.140625" style="33" customWidth="1"/>
    <col min="10243" max="10243" width="1.140625" style="33" customWidth="1"/>
    <col min="10244" max="10244" width="12.28515625" style="33" customWidth="1"/>
    <col min="10245" max="10245" width="1" style="33" customWidth="1"/>
    <col min="10246" max="10246" width="11.7109375" style="33" bestFit="1" customWidth="1"/>
    <col min="10247" max="10247" width="1" style="33" customWidth="1"/>
    <col min="10248" max="10248" width="10.85546875" style="33" bestFit="1" customWidth="1"/>
    <col min="10249" max="10481" width="8.140625" style="33"/>
    <col min="10482" max="10482" width="1.5703125" style="33" customWidth="1"/>
    <col min="10483" max="10483" width="51.28515625" style="33" customWidth="1"/>
    <col min="10484" max="10484" width="7.7109375" style="33" customWidth="1"/>
    <col min="10485" max="10485" width="1" style="33" customWidth="1"/>
    <col min="10486" max="10486" width="12.28515625" style="33" customWidth="1"/>
    <col min="10487" max="10487" width="1" style="33" customWidth="1"/>
    <col min="10488" max="10488" width="12.28515625" style="33" customWidth="1"/>
    <col min="10489" max="10489" width="1" style="33" customWidth="1"/>
    <col min="10490" max="10490" width="12.28515625" style="33" customWidth="1"/>
    <col min="10491" max="10491" width="1" style="33" customWidth="1"/>
    <col min="10492" max="10492" width="12.28515625" style="33" customWidth="1"/>
    <col min="10493" max="10493" width="1" style="33" customWidth="1"/>
    <col min="10494" max="10494" width="12.28515625" style="33" customWidth="1"/>
    <col min="10495" max="10495" width="8.140625" style="33"/>
    <col min="10496" max="10496" width="11.28515625" style="33" bestFit="1" customWidth="1"/>
    <col min="10497" max="10497" width="0.85546875" style="33" customWidth="1"/>
    <col min="10498" max="10498" width="9.140625" style="33" customWidth="1"/>
    <col min="10499" max="10499" width="1.140625" style="33" customWidth="1"/>
    <col min="10500" max="10500" width="12.28515625" style="33" customWidth="1"/>
    <col min="10501" max="10501" width="1" style="33" customWidth="1"/>
    <col min="10502" max="10502" width="11.7109375" style="33" bestFit="1" customWidth="1"/>
    <col min="10503" max="10503" width="1" style="33" customWidth="1"/>
    <col min="10504" max="10504" width="10.85546875" style="33" bestFit="1" customWidth="1"/>
    <col min="10505" max="10737" width="8.140625" style="33"/>
    <col min="10738" max="10738" width="1.5703125" style="33" customWidth="1"/>
    <col min="10739" max="10739" width="51.28515625" style="33" customWidth="1"/>
    <col min="10740" max="10740" width="7.7109375" style="33" customWidth="1"/>
    <col min="10741" max="10741" width="1" style="33" customWidth="1"/>
    <col min="10742" max="10742" width="12.28515625" style="33" customWidth="1"/>
    <col min="10743" max="10743" width="1" style="33" customWidth="1"/>
    <col min="10744" max="10744" width="12.28515625" style="33" customWidth="1"/>
    <col min="10745" max="10745" width="1" style="33" customWidth="1"/>
    <col min="10746" max="10746" width="12.28515625" style="33" customWidth="1"/>
    <col min="10747" max="10747" width="1" style="33" customWidth="1"/>
    <col min="10748" max="10748" width="12.28515625" style="33" customWidth="1"/>
    <col min="10749" max="10749" width="1" style="33" customWidth="1"/>
    <col min="10750" max="10750" width="12.28515625" style="33" customWidth="1"/>
    <col min="10751" max="10751" width="8.140625" style="33"/>
    <col min="10752" max="10752" width="11.28515625" style="33" bestFit="1" customWidth="1"/>
    <col min="10753" max="10753" width="0.85546875" style="33" customWidth="1"/>
    <col min="10754" max="10754" width="9.140625" style="33" customWidth="1"/>
    <col min="10755" max="10755" width="1.140625" style="33" customWidth="1"/>
    <col min="10756" max="10756" width="12.28515625" style="33" customWidth="1"/>
    <col min="10757" max="10757" width="1" style="33" customWidth="1"/>
    <col min="10758" max="10758" width="11.7109375" style="33" bestFit="1" customWidth="1"/>
    <col min="10759" max="10759" width="1" style="33" customWidth="1"/>
    <col min="10760" max="10760" width="10.85546875" style="33" bestFit="1" customWidth="1"/>
    <col min="10761" max="10993" width="8.140625" style="33"/>
    <col min="10994" max="10994" width="1.5703125" style="33" customWidth="1"/>
    <col min="10995" max="10995" width="51.28515625" style="33" customWidth="1"/>
    <col min="10996" max="10996" width="7.7109375" style="33" customWidth="1"/>
    <col min="10997" max="10997" width="1" style="33" customWidth="1"/>
    <col min="10998" max="10998" width="12.28515625" style="33" customWidth="1"/>
    <col min="10999" max="10999" width="1" style="33" customWidth="1"/>
    <col min="11000" max="11000" width="12.28515625" style="33" customWidth="1"/>
    <col min="11001" max="11001" width="1" style="33" customWidth="1"/>
    <col min="11002" max="11002" width="12.28515625" style="33" customWidth="1"/>
    <col min="11003" max="11003" width="1" style="33" customWidth="1"/>
    <col min="11004" max="11004" width="12.28515625" style="33" customWidth="1"/>
    <col min="11005" max="11005" width="1" style="33" customWidth="1"/>
    <col min="11006" max="11006" width="12.28515625" style="33" customWidth="1"/>
    <col min="11007" max="11007" width="8.140625" style="33"/>
    <col min="11008" max="11008" width="11.28515625" style="33" bestFit="1" customWidth="1"/>
    <col min="11009" max="11009" width="0.85546875" style="33" customWidth="1"/>
    <col min="11010" max="11010" width="9.140625" style="33" customWidth="1"/>
    <col min="11011" max="11011" width="1.140625" style="33" customWidth="1"/>
    <col min="11012" max="11012" width="12.28515625" style="33" customWidth="1"/>
    <col min="11013" max="11013" width="1" style="33" customWidth="1"/>
    <col min="11014" max="11014" width="11.7109375" style="33" bestFit="1" customWidth="1"/>
    <col min="11015" max="11015" width="1" style="33" customWidth="1"/>
    <col min="11016" max="11016" width="10.85546875" style="33" bestFit="1" customWidth="1"/>
    <col min="11017" max="11249" width="8.140625" style="33"/>
    <col min="11250" max="11250" width="1.5703125" style="33" customWidth="1"/>
    <col min="11251" max="11251" width="51.28515625" style="33" customWidth="1"/>
    <col min="11252" max="11252" width="7.7109375" style="33" customWidth="1"/>
    <col min="11253" max="11253" width="1" style="33" customWidth="1"/>
    <col min="11254" max="11254" width="12.28515625" style="33" customWidth="1"/>
    <col min="11255" max="11255" width="1" style="33" customWidth="1"/>
    <col min="11256" max="11256" width="12.28515625" style="33" customWidth="1"/>
    <col min="11257" max="11257" width="1" style="33" customWidth="1"/>
    <col min="11258" max="11258" width="12.28515625" style="33" customWidth="1"/>
    <col min="11259" max="11259" width="1" style="33" customWidth="1"/>
    <col min="11260" max="11260" width="12.28515625" style="33" customWidth="1"/>
    <col min="11261" max="11261" width="1" style="33" customWidth="1"/>
    <col min="11262" max="11262" width="12.28515625" style="33" customWidth="1"/>
    <col min="11263" max="11263" width="8.140625" style="33"/>
    <col min="11264" max="11264" width="11.28515625" style="33" bestFit="1" customWidth="1"/>
    <col min="11265" max="11265" width="0.85546875" style="33" customWidth="1"/>
    <col min="11266" max="11266" width="9.140625" style="33" customWidth="1"/>
    <col min="11267" max="11267" width="1.140625" style="33" customWidth="1"/>
    <col min="11268" max="11268" width="12.28515625" style="33" customWidth="1"/>
    <col min="11269" max="11269" width="1" style="33" customWidth="1"/>
    <col min="11270" max="11270" width="11.7109375" style="33" bestFit="1" customWidth="1"/>
    <col min="11271" max="11271" width="1" style="33" customWidth="1"/>
    <col min="11272" max="11272" width="10.85546875" style="33" bestFit="1" customWidth="1"/>
    <col min="11273" max="11505" width="8.140625" style="33"/>
    <col min="11506" max="11506" width="1.5703125" style="33" customWidth="1"/>
    <col min="11507" max="11507" width="51.28515625" style="33" customWidth="1"/>
    <col min="11508" max="11508" width="7.7109375" style="33" customWidth="1"/>
    <col min="11509" max="11509" width="1" style="33" customWidth="1"/>
    <col min="11510" max="11510" width="12.28515625" style="33" customWidth="1"/>
    <col min="11511" max="11511" width="1" style="33" customWidth="1"/>
    <col min="11512" max="11512" width="12.28515625" style="33" customWidth="1"/>
    <col min="11513" max="11513" width="1" style="33" customWidth="1"/>
    <col min="11514" max="11514" width="12.28515625" style="33" customWidth="1"/>
    <col min="11515" max="11515" width="1" style="33" customWidth="1"/>
    <col min="11516" max="11516" width="12.28515625" style="33" customWidth="1"/>
    <col min="11517" max="11517" width="1" style="33" customWidth="1"/>
    <col min="11518" max="11518" width="12.28515625" style="33" customWidth="1"/>
    <col min="11519" max="11519" width="8.140625" style="33"/>
    <col min="11520" max="11520" width="11.28515625" style="33" bestFit="1" customWidth="1"/>
    <col min="11521" max="11521" width="0.85546875" style="33" customWidth="1"/>
    <col min="11522" max="11522" width="9.140625" style="33" customWidth="1"/>
    <col min="11523" max="11523" width="1.140625" style="33" customWidth="1"/>
    <col min="11524" max="11524" width="12.28515625" style="33" customWidth="1"/>
    <col min="11525" max="11525" width="1" style="33" customWidth="1"/>
    <col min="11526" max="11526" width="11.7109375" style="33" bestFit="1" customWidth="1"/>
    <col min="11527" max="11527" width="1" style="33" customWidth="1"/>
    <col min="11528" max="11528" width="10.85546875" style="33" bestFit="1" customWidth="1"/>
    <col min="11529" max="11761" width="8.140625" style="33"/>
    <col min="11762" max="11762" width="1.5703125" style="33" customWidth="1"/>
    <col min="11763" max="11763" width="51.28515625" style="33" customWidth="1"/>
    <col min="11764" max="11764" width="7.7109375" style="33" customWidth="1"/>
    <col min="11765" max="11765" width="1" style="33" customWidth="1"/>
    <col min="11766" max="11766" width="12.28515625" style="33" customWidth="1"/>
    <col min="11767" max="11767" width="1" style="33" customWidth="1"/>
    <col min="11768" max="11768" width="12.28515625" style="33" customWidth="1"/>
    <col min="11769" max="11769" width="1" style="33" customWidth="1"/>
    <col min="11770" max="11770" width="12.28515625" style="33" customWidth="1"/>
    <col min="11771" max="11771" width="1" style="33" customWidth="1"/>
    <col min="11772" max="11772" width="12.28515625" style="33" customWidth="1"/>
    <col min="11773" max="11773" width="1" style="33" customWidth="1"/>
    <col min="11774" max="11774" width="12.28515625" style="33" customWidth="1"/>
    <col min="11775" max="11775" width="8.140625" style="33"/>
    <col min="11776" max="11776" width="11.28515625" style="33" bestFit="1" customWidth="1"/>
    <col min="11777" max="11777" width="0.85546875" style="33" customWidth="1"/>
    <col min="11778" max="11778" width="9.140625" style="33" customWidth="1"/>
    <col min="11779" max="11779" width="1.140625" style="33" customWidth="1"/>
    <col min="11780" max="11780" width="12.28515625" style="33" customWidth="1"/>
    <col min="11781" max="11781" width="1" style="33" customWidth="1"/>
    <col min="11782" max="11782" width="11.7109375" style="33" bestFit="1" customWidth="1"/>
    <col min="11783" max="11783" width="1" style="33" customWidth="1"/>
    <col min="11784" max="11784" width="10.85546875" style="33" bestFit="1" customWidth="1"/>
    <col min="11785" max="12017" width="8.140625" style="33"/>
    <col min="12018" max="12018" width="1.5703125" style="33" customWidth="1"/>
    <col min="12019" max="12019" width="51.28515625" style="33" customWidth="1"/>
    <col min="12020" max="12020" width="7.7109375" style="33" customWidth="1"/>
    <col min="12021" max="12021" width="1" style="33" customWidth="1"/>
    <col min="12022" max="12022" width="12.28515625" style="33" customWidth="1"/>
    <col min="12023" max="12023" width="1" style="33" customWidth="1"/>
    <col min="12024" max="12024" width="12.28515625" style="33" customWidth="1"/>
    <col min="12025" max="12025" width="1" style="33" customWidth="1"/>
    <col min="12026" max="12026" width="12.28515625" style="33" customWidth="1"/>
    <col min="12027" max="12027" width="1" style="33" customWidth="1"/>
    <col min="12028" max="12028" width="12.28515625" style="33" customWidth="1"/>
    <col min="12029" max="12029" width="1" style="33" customWidth="1"/>
    <col min="12030" max="12030" width="12.28515625" style="33" customWidth="1"/>
    <col min="12031" max="12031" width="8.140625" style="33"/>
    <col min="12032" max="12032" width="11.28515625" style="33" bestFit="1" customWidth="1"/>
    <col min="12033" max="12033" width="0.85546875" style="33" customWidth="1"/>
    <col min="12034" max="12034" width="9.140625" style="33" customWidth="1"/>
    <col min="12035" max="12035" width="1.140625" style="33" customWidth="1"/>
    <col min="12036" max="12036" width="12.28515625" style="33" customWidth="1"/>
    <col min="12037" max="12037" width="1" style="33" customWidth="1"/>
    <col min="12038" max="12038" width="11.7109375" style="33" bestFit="1" customWidth="1"/>
    <col min="12039" max="12039" width="1" style="33" customWidth="1"/>
    <col min="12040" max="12040" width="10.85546875" style="33" bestFit="1" customWidth="1"/>
    <col min="12041" max="12273" width="8.140625" style="33"/>
    <col min="12274" max="12274" width="1.5703125" style="33" customWidth="1"/>
    <col min="12275" max="12275" width="51.28515625" style="33" customWidth="1"/>
    <col min="12276" max="12276" width="7.7109375" style="33" customWidth="1"/>
    <col min="12277" max="12277" width="1" style="33" customWidth="1"/>
    <col min="12278" max="12278" width="12.28515625" style="33" customWidth="1"/>
    <col min="12279" max="12279" width="1" style="33" customWidth="1"/>
    <col min="12280" max="12280" width="12.28515625" style="33" customWidth="1"/>
    <col min="12281" max="12281" width="1" style="33" customWidth="1"/>
    <col min="12282" max="12282" width="12.28515625" style="33" customWidth="1"/>
    <col min="12283" max="12283" width="1" style="33" customWidth="1"/>
    <col min="12284" max="12284" width="12.28515625" style="33" customWidth="1"/>
    <col min="12285" max="12285" width="1" style="33" customWidth="1"/>
    <col min="12286" max="12286" width="12.28515625" style="33" customWidth="1"/>
    <col min="12287" max="12287" width="8.140625" style="33"/>
    <col min="12288" max="12288" width="11.28515625" style="33" bestFit="1" customWidth="1"/>
    <col min="12289" max="12289" width="0.85546875" style="33" customWidth="1"/>
    <col min="12290" max="12290" width="9.140625" style="33" customWidth="1"/>
    <col min="12291" max="12291" width="1.140625" style="33" customWidth="1"/>
    <col min="12292" max="12292" width="12.28515625" style="33" customWidth="1"/>
    <col min="12293" max="12293" width="1" style="33" customWidth="1"/>
    <col min="12294" max="12294" width="11.7109375" style="33" bestFit="1" customWidth="1"/>
    <col min="12295" max="12295" width="1" style="33" customWidth="1"/>
    <col min="12296" max="12296" width="10.85546875" style="33" bestFit="1" customWidth="1"/>
    <col min="12297" max="12529" width="8.140625" style="33"/>
    <col min="12530" max="12530" width="1.5703125" style="33" customWidth="1"/>
    <col min="12531" max="12531" width="51.28515625" style="33" customWidth="1"/>
    <col min="12532" max="12532" width="7.7109375" style="33" customWidth="1"/>
    <col min="12533" max="12533" width="1" style="33" customWidth="1"/>
    <col min="12534" max="12534" width="12.28515625" style="33" customWidth="1"/>
    <col min="12535" max="12535" width="1" style="33" customWidth="1"/>
    <col min="12536" max="12536" width="12.28515625" style="33" customWidth="1"/>
    <col min="12537" max="12537" width="1" style="33" customWidth="1"/>
    <col min="12538" max="12538" width="12.28515625" style="33" customWidth="1"/>
    <col min="12539" max="12539" width="1" style="33" customWidth="1"/>
    <col min="12540" max="12540" width="12.28515625" style="33" customWidth="1"/>
    <col min="12541" max="12541" width="1" style="33" customWidth="1"/>
    <col min="12542" max="12542" width="12.28515625" style="33" customWidth="1"/>
    <col min="12543" max="12543" width="8.140625" style="33"/>
    <col min="12544" max="12544" width="11.28515625" style="33" bestFit="1" customWidth="1"/>
    <col min="12545" max="12545" width="0.85546875" style="33" customWidth="1"/>
    <col min="12546" max="12546" width="9.140625" style="33" customWidth="1"/>
    <col min="12547" max="12547" width="1.140625" style="33" customWidth="1"/>
    <col min="12548" max="12548" width="12.28515625" style="33" customWidth="1"/>
    <col min="12549" max="12549" width="1" style="33" customWidth="1"/>
    <col min="12550" max="12550" width="11.7109375" style="33" bestFit="1" customWidth="1"/>
    <col min="12551" max="12551" width="1" style="33" customWidth="1"/>
    <col min="12552" max="12552" width="10.85546875" style="33" bestFit="1" customWidth="1"/>
    <col min="12553" max="12785" width="8.140625" style="33"/>
    <col min="12786" max="12786" width="1.5703125" style="33" customWidth="1"/>
    <col min="12787" max="12787" width="51.28515625" style="33" customWidth="1"/>
    <col min="12788" max="12788" width="7.7109375" style="33" customWidth="1"/>
    <col min="12789" max="12789" width="1" style="33" customWidth="1"/>
    <col min="12790" max="12790" width="12.28515625" style="33" customWidth="1"/>
    <col min="12791" max="12791" width="1" style="33" customWidth="1"/>
    <col min="12792" max="12792" width="12.28515625" style="33" customWidth="1"/>
    <col min="12793" max="12793" width="1" style="33" customWidth="1"/>
    <col min="12794" max="12794" width="12.28515625" style="33" customWidth="1"/>
    <col min="12795" max="12795" width="1" style="33" customWidth="1"/>
    <col min="12796" max="12796" width="12.28515625" style="33" customWidth="1"/>
    <col min="12797" max="12797" width="1" style="33" customWidth="1"/>
    <col min="12798" max="12798" width="12.28515625" style="33" customWidth="1"/>
    <col min="12799" max="12799" width="8.140625" style="33"/>
    <col min="12800" max="12800" width="11.28515625" style="33" bestFit="1" customWidth="1"/>
    <col min="12801" max="12801" width="0.85546875" style="33" customWidth="1"/>
    <col min="12802" max="12802" width="9.140625" style="33" customWidth="1"/>
    <col min="12803" max="12803" width="1.140625" style="33" customWidth="1"/>
    <col min="12804" max="12804" width="12.28515625" style="33" customWidth="1"/>
    <col min="12805" max="12805" width="1" style="33" customWidth="1"/>
    <col min="12806" max="12806" width="11.7109375" style="33" bestFit="1" customWidth="1"/>
    <col min="12807" max="12807" width="1" style="33" customWidth="1"/>
    <col min="12808" max="12808" width="10.85546875" style="33" bestFit="1" customWidth="1"/>
    <col min="12809" max="13041" width="8.140625" style="33"/>
    <col min="13042" max="13042" width="1.5703125" style="33" customWidth="1"/>
    <col min="13043" max="13043" width="51.28515625" style="33" customWidth="1"/>
    <col min="13044" max="13044" width="7.7109375" style="33" customWidth="1"/>
    <col min="13045" max="13045" width="1" style="33" customWidth="1"/>
    <col min="13046" max="13046" width="12.28515625" style="33" customWidth="1"/>
    <col min="13047" max="13047" width="1" style="33" customWidth="1"/>
    <col min="13048" max="13048" width="12.28515625" style="33" customWidth="1"/>
    <col min="13049" max="13049" width="1" style="33" customWidth="1"/>
    <col min="13050" max="13050" width="12.28515625" style="33" customWidth="1"/>
    <col min="13051" max="13051" width="1" style="33" customWidth="1"/>
    <col min="13052" max="13052" width="12.28515625" style="33" customWidth="1"/>
    <col min="13053" max="13053" width="1" style="33" customWidth="1"/>
    <col min="13054" max="13054" width="12.28515625" style="33" customWidth="1"/>
    <col min="13055" max="13055" width="8.140625" style="33"/>
    <col min="13056" max="13056" width="11.28515625" style="33" bestFit="1" customWidth="1"/>
    <col min="13057" max="13057" width="0.85546875" style="33" customWidth="1"/>
    <col min="13058" max="13058" width="9.140625" style="33" customWidth="1"/>
    <col min="13059" max="13059" width="1.140625" style="33" customWidth="1"/>
    <col min="13060" max="13060" width="12.28515625" style="33" customWidth="1"/>
    <col min="13061" max="13061" width="1" style="33" customWidth="1"/>
    <col min="13062" max="13062" width="11.7109375" style="33" bestFit="1" customWidth="1"/>
    <col min="13063" max="13063" width="1" style="33" customWidth="1"/>
    <col min="13064" max="13064" width="10.85546875" style="33" bestFit="1" customWidth="1"/>
    <col min="13065" max="13297" width="8.140625" style="33"/>
    <col min="13298" max="13298" width="1.5703125" style="33" customWidth="1"/>
    <col min="13299" max="13299" width="51.28515625" style="33" customWidth="1"/>
    <col min="13300" max="13300" width="7.7109375" style="33" customWidth="1"/>
    <col min="13301" max="13301" width="1" style="33" customWidth="1"/>
    <col min="13302" max="13302" width="12.28515625" style="33" customWidth="1"/>
    <col min="13303" max="13303" width="1" style="33" customWidth="1"/>
    <col min="13304" max="13304" width="12.28515625" style="33" customWidth="1"/>
    <col min="13305" max="13305" width="1" style="33" customWidth="1"/>
    <col min="13306" max="13306" width="12.28515625" style="33" customWidth="1"/>
    <col min="13307" max="13307" width="1" style="33" customWidth="1"/>
    <col min="13308" max="13308" width="12.28515625" style="33" customWidth="1"/>
    <col min="13309" max="13309" width="1" style="33" customWidth="1"/>
    <col min="13310" max="13310" width="12.28515625" style="33" customWidth="1"/>
    <col min="13311" max="13311" width="8.140625" style="33"/>
    <col min="13312" max="13312" width="11.28515625" style="33" bestFit="1" customWidth="1"/>
    <col min="13313" max="13313" width="0.85546875" style="33" customWidth="1"/>
    <col min="13314" max="13314" width="9.140625" style="33" customWidth="1"/>
    <col min="13315" max="13315" width="1.140625" style="33" customWidth="1"/>
    <col min="13316" max="13316" width="12.28515625" style="33" customWidth="1"/>
    <col min="13317" max="13317" width="1" style="33" customWidth="1"/>
    <col min="13318" max="13318" width="11.7109375" style="33" bestFit="1" customWidth="1"/>
    <col min="13319" max="13319" width="1" style="33" customWidth="1"/>
    <col min="13320" max="13320" width="10.85546875" style="33" bestFit="1" customWidth="1"/>
    <col min="13321" max="13553" width="8.140625" style="33"/>
    <col min="13554" max="13554" width="1.5703125" style="33" customWidth="1"/>
    <col min="13555" max="13555" width="51.28515625" style="33" customWidth="1"/>
    <col min="13556" max="13556" width="7.7109375" style="33" customWidth="1"/>
    <col min="13557" max="13557" width="1" style="33" customWidth="1"/>
    <col min="13558" max="13558" width="12.28515625" style="33" customWidth="1"/>
    <col min="13559" max="13559" width="1" style="33" customWidth="1"/>
    <col min="13560" max="13560" width="12.28515625" style="33" customWidth="1"/>
    <col min="13561" max="13561" width="1" style="33" customWidth="1"/>
    <col min="13562" max="13562" width="12.28515625" style="33" customWidth="1"/>
    <col min="13563" max="13563" width="1" style="33" customWidth="1"/>
    <col min="13564" max="13564" width="12.28515625" style="33" customWidth="1"/>
    <col min="13565" max="13565" width="1" style="33" customWidth="1"/>
    <col min="13566" max="13566" width="12.28515625" style="33" customWidth="1"/>
    <col min="13567" max="13567" width="8.140625" style="33"/>
    <col min="13568" max="13568" width="11.28515625" style="33" bestFit="1" customWidth="1"/>
    <col min="13569" max="13569" width="0.85546875" style="33" customWidth="1"/>
    <col min="13570" max="13570" width="9.140625" style="33" customWidth="1"/>
    <col min="13571" max="13571" width="1.140625" style="33" customWidth="1"/>
    <col min="13572" max="13572" width="12.28515625" style="33" customWidth="1"/>
    <col min="13573" max="13573" width="1" style="33" customWidth="1"/>
    <col min="13574" max="13574" width="11.7109375" style="33" bestFit="1" customWidth="1"/>
    <col min="13575" max="13575" width="1" style="33" customWidth="1"/>
    <col min="13576" max="13576" width="10.85546875" style="33" bestFit="1" customWidth="1"/>
    <col min="13577" max="13809" width="8.140625" style="33"/>
    <col min="13810" max="13810" width="1.5703125" style="33" customWidth="1"/>
    <col min="13811" max="13811" width="51.28515625" style="33" customWidth="1"/>
    <col min="13812" max="13812" width="7.7109375" style="33" customWidth="1"/>
    <col min="13813" max="13813" width="1" style="33" customWidth="1"/>
    <col min="13814" max="13814" width="12.28515625" style="33" customWidth="1"/>
    <col min="13815" max="13815" width="1" style="33" customWidth="1"/>
    <col min="13816" max="13816" width="12.28515625" style="33" customWidth="1"/>
    <col min="13817" max="13817" width="1" style="33" customWidth="1"/>
    <col min="13818" max="13818" width="12.28515625" style="33" customWidth="1"/>
    <col min="13819" max="13819" width="1" style="33" customWidth="1"/>
    <col min="13820" max="13820" width="12.28515625" style="33" customWidth="1"/>
    <col min="13821" max="13821" width="1" style="33" customWidth="1"/>
    <col min="13822" max="13822" width="12.28515625" style="33" customWidth="1"/>
    <col min="13823" max="13823" width="8.140625" style="33"/>
    <col min="13824" max="13824" width="11.28515625" style="33" bestFit="1" customWidth="1"/>
    <col min="13825" max="13825" width="0.85546875" style="33" customWidth="1"/>
    <col min="13826" max="13826" width="9.140625" style="33" customWidth="1"/>
    <col min="13827" max="13827" width="1.140625" style="33" customWidth="1"/>
    <col min="13828" max="13828" width="12.28515625" style="33" customWidth="1"/>
    <col min="13829" max="13829" width="1" style="33" customWidth="1"/>
    <col min="13830" max="13830" width="11.7109375" style="33" bestFit="1" customWidth="1"/>
    <col min="13831" max="13831" width="1" style="33" customWidth="1"/>
    <col min="13832" max="13832" width="10.85546875" style="33" bestFit="1" customWidth="1"/>
    <col min="13833" max="14065" width="8.140625" style="33"/>
    <col min="14066" max="14066" width="1.5703125" style="33" customWidth="1"/>
    <col min="14067" max="14067" width="51.28515625" style="33" customWidth="1"/>
    <col min="14068" max="14068" width="7.7109375" style="33" customWidth="1"/>
    <col min="14069" max="14069" width="1" style="33" customWidth="1"/>
    <col min="14070" max="14070" width="12.28515625" style="33" customWidth="1"/>
    <col min="14071" max="14071" width="1" style="33" customWidth="1"/>
    <col min="14072" max="14072" width="12.28515625" style="33" customWidth="1"/>
    <col min="14073" max="14073" width="1" style="33" customWidth="1"/>
    <col min="14074" max="14074" width="12.28515625" style="33" customWidth="1"/>
    <col min="14075" max="14075" width="1" style="33" customWidth="1"/>
    <col min="14076" max="14076" width="12.28515625" style="33" customWidth="1"/>
    <col min="14077" max="14077" width="1" style="33" customWidth="1"/>
    <col min="14078" max="14078" width="12.28515625" style="33" customWidth="1"/>
    <col min="14079" max="14079" width="8.140625" style="33"/>
    <col min="14080" max="14080" width="11.28515625" style="33" bestFit="1" customWidth="1"/>
    <col min="14081" max="14081" width="0.85546875" style="33" customWidth="1"/>
    <col min="14082" max="14082" width="9.140625" style="33" customWidth="1"/>
    <col min="14083" max="14083" width="1.140625" style="33" customWidth="1"/>
    <col min="14084" max="14084" width="12.28515625" style="33" customWidth="1"/>
    <col min="14085" max="14085" width="1" style="33" customWidth="1"/>
    <col min="14086" max="14086" width="11.7109375" style="33" bestFit="1" customWidth="1"/>
    <col min="14087" max="14087" width="1" style="33" customWidth="1"/>
    <col min="14088" max="14088" width="10.85546875" style="33" bestFit="1" customWidth="1"/>
    <col min="14089" max="14321" width="8.140625" style="33"/>
    <col min="14322" max="14322" width="1.5703125" style="33" customWidth="1"/>
    <col min="14323" max="14323" width="51.28515625" style="33" customWidth="1"/>
    <col min="14324" max="14324" width="7.7109375" style="33" customWidth="1"/>
    <col min="14325" max="14325" width="1" style="33" customWidth="1"/>
    <col min="14326" max="14326" width="12.28515625" style="33" customWidth="1"/>
    <col min="14327" max="14327" width="1" style="33" customWidth="1"/>
    <col min="14328" max="14328" width="12.28515625" style="33" customWidth="1"/>
    <col min="14329" max="14329" width="1" style="33" customWidth="1"/>
    <col min="14330" max="14330" width="12.28515625" style="33" customWidth="1"/>
    <col min="14331" max="14331" width="1" style="33" customWidth="1"/>
    <col min="14332" max="14332" width="12.28515625" style="33" customWidth="1"/>
    <col min="14333" max="14333" width="1" style="33" customWidth="1"/>
    <col min="14334" max="14334" width="12.28515625" style="33" customWidth="1"/>
    <col min="14335" max="14335" width="8.140625" style="33"/>
    <col min="14336" max="14336" width="11.28515625" style="33" bestFit="1" customWidth="1"/>
    <col min="14337" max="14337" width="0.85546875" style="33" customWidth="1"/>
    <col min="14338" max="14338" width="9.140625" style="33" customWidth="1"/>
    <col min="14339" max="14339" width="1.140625" style="33" customWidth="1"/>
    <col min="14340" max="14340" width="12.28515625" style="33" customWidth="1"/>
    <col min="14341" max="14341" width="1" style="33" customWidth="1"/>
    <col min="14342" max="14342" width="11.7109375" style="33" bestFit="1" customWidth="1"/>
    <col min="14343" max="14343" width="1" style="33" customWidth="1"/>
    <col min="14344" max="14344" width="10.85546875" style="33" bestFit="1" customWidth="1"/>
    <col min="14345" max="14577" width="8.140625" style="33"/>
    <col min="14578" max="14578" width="1.5703125" style="33" customWidth="1"/>
    <col min="14579" max="14579" width="51.28515625" style="33" customWidth="1"/>
    <col min="14580" max="14580" width="7.7109375" style="33" customWidth="1"/>
    <col min="14581" max="14581" width="1" style="33" customWidth="1"/>
    <col min="14582" max="14582" width="12.28515625" style="33" customWidth="1"/>
    <col min="14583" max="14583" width="1" style="33" customWidth="1"/>
    <col min="14584" max="14584" width="12.28515625" style="33" customWidth="1"/>
    <col min="14585" max="14585" width="1" style="33" customWidth="1"/>
    <col min="14586" max="14586" width="12.28515625" style="33" customWidth="1"/>
    <col min="14587" max="14587" width="1" style="33" customWidth="1"/>
    <col min="14588" max="14588" width="12.28515625" style="33" customWidth="1"/>
    <col min="14589" max="14589" width="1" style="33" customWidth="1"/>
    <col min="14590" max="14590" width="12.28515625" style="33" customWidth="1"/>
    <col min="14591" max="14591" width="8.140625" style="33"/>
    <col min="14592" max="14592" width="11.28515625" style="33" bestFit="1" customWidth="1"/>
    <col min="14593" max="14593" width="0.85546875" style="33" customWidth="1"/>
    <col min="14594" max="14594" width="9.140625" style="33" customWidth="1"/>
    <col min="14595" max="14595" width="1.140625" style="33" customWidth="1"/>
    <col min="14596" max="14596" width="12.28515625" style="33" customWidth="1"/>
    <col min="14597" max="14597" width="1" style="33" customWidth="1"/>
    <col min="14598" max="14598" width="11.7109375" style="33" bestFit="1" customWidth="1"/>
    <col min="14599" max="14599" width="1" style="33" customWidth="1"/>
    <col min="14600" max="14600" width="10.85546875" style="33" bestFit="1" customWidth="1"/>
    <col min="14601" max="14833" width="8.140625" style="33"/>
    <col min="14834" max="14834" width="1.5703125" style="33" customWidth="1"/>
    <col min="14835" max="14835" width="51.28515625" style="33" customWidth="1"/>
    <col min="14836" max="14836" width="7.7109375" style="33" customWidth="1"/>
    <col min="14837" max="14837" width="1" style="33" customWidth="1"/>
    <col min="14838" max="14838" width="12.28515625" style="33" customWidth="1"/>
    <col min="14839" max="14839" width="1" style="33" customWidth="1"/>
    <col min="14840" max="14840" width="12.28515625" style="33" customWidth="1"/>
    <col min="14841" max="14841" width="1" style="33" customWidth="1"/>
    <col min="14842" max="14842" width="12.28515625" style="33" customWidth="1"/>
    <col min="14843" max="14843" width="1" style="33" customWidth="1"/>
    <col min="14844" max="14844" width="12.28515625" style="33" customWidth="1"/>
    <col min="14845" max="14845" width="1" style="33" customWidth="1"/>
    <col min="14846" max="14846" width="12.28515625" style="33" customWidth="1"/>
    <col min="14847" max="14847" width="8.140625" style="33"/>
    <col min="14848" max="14848" width="11.28515625" style="33" bestFit="1" customWidth="1"/>
    <col min="14849" max="14849" width="0.85546875" style="33" customWidth="1"/>
    <col min="14850" max="14850" width="9.140625" style="33" customWidth="1"/>
    <col min="14851" max="14851" width="1.140625" style="33" customWidth="1"/>
    <col min="14852" max="14852" width="12.28515625" style="33" customWidth="1"/>
    <col min="14853" max="14853" width="1" style="33" customWidth="1"/>
    <col min="14854" max="14854" width="11.7109375" style="33" bestFit="1" customWidth="1"/>
    <col min="14855" max="14855" width="1" style="33" customWidth="1"/>
    <col min="14856" max="14856" width="10.85546875" style="33" bestFit="1" customWidth="1"/>
    <col min="14857" max="15089" width="8.140625" style="33"/>
    <col min="15090" max="15090" width="1.5703125" style="33" customWidth="1"/>
    <col min="15091" max="15091" width="51.28515625" style="33" customWidth="1"/>
    <col min="15092" max="15092" width="7.7109375" style="33" customWidth="1"/>
    <col min="15093" max="15093" width="1" style="33" customWidth="1"/>
    <col min="15094" max="15094" width="12.28515625" style="33" customWidth="1"/>
    <col min="15095" max="15095" width="1" style="33" customWidth="1"/>
    <col min="15096" max="15096" width="12.28515625" style="33" customWidth="1"/>
    <col min="15097" max="15097" width="1" style="33" customWidth="1"/>
    <col min="15098" max="15098" width="12.28515625" style="33" customWidth="1"/>
    <col min="15099" max="15099" width="1" style="33" customWidth="1"/>
    <col min="15100" max="15100" width="12.28515625" style="33" customWidth="1"/>
    <col min="15101" max="15101" width="1" style="33" customWidth="1"/>
    <col min="15102" max="15102" width="12.28515625" style="33" customWidth="1"/>
    <col min="15103" max="15103" width="8.140625" style="33"/>
    <col min="15104" max="15104" width="11.28515625" style="33" bestFit="1" customWidth="1"/>
    <col min="15105" max="15105" width="0.85546875" style="33" customWidth="1"/>
    <col min="15106" max="15106" width="9.140625" style="33" customWidth="1"/>
    <col min="15107" max="15107" width="1.140625" style="33" customWidth="1"/>
    <col min="15108" max="15108" width="12.28515625" style="33" customWidth="1"/>
    <col min="15109" max="15109" width="1" style="33" customWidth="1"/>
    <col min="15110" max="15110" width="11.7109375" style="33" bestFit="1" customWidth="1"/>
    <col min="15111" max="15111" width="1" style="33" customWidth="1"/>
    <col min="15112" max="15112" width="10.85546875" style="33" bestFit="1" customWidth="1"/>
    <col min="15113" max="15345" width="8.140625" style="33"/>
    <col min="15346" max="15346" width="1.5703125" style="33" customWidth="1"/>
    <col min="15347" max="15347" width="51.28515625" style="33" customWidth="1"/>
    <col min="15348" max="15348" width="7.7109375" style="33" customWidth="1"/>
    <col min="15349" max="15349" width="1" style="33" customWidth="1"/>
    <col min="15350" max="15350" width="12.28515625" style="33" customWidth="1"/>
    <col min="15351" max="15351" width="1" style="33" customWidth="1"/>
    <col min="15352" max="15352" width="12.28515625" style="33" customWidth="1"/>
    <col min="15353" max="15353" width="1" style="33" customWidth="1"/>
    <col min="15354" max="15354" width="12.28515625" style="33" customWidth="1"/>
    <col min="15355" max="15355" width="1" style="33" customWidth="1"/>
    <col min="15356" max="15356" width="12.28515625" style="33" customWidth="1"/>
    <col min="15357" max="15357" width="1" style="33" customWidth="1"/>
    <col min="15358" max="15358" width="12.28515625" style="33" customWidth="1"/>
    <col min="15359" max="15359" width="8.140625" style="33"/>
    <col min="15360" max="15360" width="11.28515625" style="33" bestFit="1" customWidth="1"/>
    <col min="15361" max="15361" width="0.85546875" style="33" customWidth="1"/>
    <col min="15362" max="15362" width="9.140625" style="33" customWidth="1"/>
    <col min="15363" max="15363" width="1.140625" style="33" customWidth="1"/>
    <col min="15364" max="15364" width="12.28515625" style="33" customWidth="1"/>
    <col min="15365" max="15365" width="1" style="33" customWidth="1"/>
    <col min="15366" max="15366" width="11.7109375" style="33" bestFit="1" customWidth="1"/>
    <col min="15367" max="15367" width="1" style="33" customWidth="1"/>
    <col min="15368" max="15368" width="10.85546875" style="33" bestFit="1" customWidth="1"/>
    <col min="15369" max="15601" width="8.140625" style="33"/>
    <col min="15602" max="15602" width="1.5703125" style="33" customWidth="1"/>
    <col min="15603" max="15603" width="51.28515625" style="33" customWidth="1"/>
    <col min="15604" max="15604" width="7.7109375" style="33" customWidth="1"/>
    <col min="15605" max="15605" width="1" style="33" customWidth="1"/>
    <col min="15606" max="15606" width="12.28515625" style="33" customWidth="1"/>
    <col min="15607" max="15607" width="1" style="33" customWidth="1"/>
    <col min="15608" max="15608" width="12.28515625" style="33" customWidth="1"/>
    <col min="15609" max="15609" width="1" style="33" customWidth="1"/>
    <col min="15610" max="15610" width="12.28515625" style="33" customWidth="1"/>
    <col min="15611" max="15611" width="1" style="33" customWidth="1"/>
    <col min="15612" max="15612" width="12.28515625" style="33" customWidth="1"/>
    <col min="15613" max="15613" width="1" style="33" customWidth="1"/>
    <col min="15614" max="15614" width="12.28515625" style="33" customWidth="1"/>
    <col min="15615" max="15615" width="8.140625" style="33"/>
    <col min="15616" max="15616" width="11.28515625" style="33" bestFit="1" customWidth="1"/>
    <col min="15617" max="15617" width="0.85546875" style="33" customWidth="1"/>
    <col min="15618" max="15618" width="9.140625" style="33" customWidth="1"/>
    <col min="15619" max="15619" width="1.140625" style="33" customWidth="1"/>
    <col min="15620" max="15620" width="12.28515625" style="33" customWidth="1"/>
    <col min="15621" max="15621" width="1" style="33" customWidth="1"/>
    <col min="15622" max="15622" width="11.7109375" style="33" bestFit="1" customWidth="1"/>
    <col min="15623" max="15623" width="1" style="33" customWidth="1"/>
    <col min="15624" max="15624" width="10.85546875" style="33" bestFit="1" customWidth="1"/>
    <col min="15625" max="15857" width="8.140625" style="33"/>
    <col min="15858" max="15858" width="1.5703125" style="33" customWidth="1"/>
    <col min="15859" max="15859" width="51.28515625" style="33" customWidth="1"/>
    <col min="15860" max="15860" width="7.7109375" style="33" customWidth="1"/>
    <col min="15861" max="15861" width="1" style="33" customWidth="1"/>
    <col min="15862" max="15862" width="12.28515625" style="33" customWidth="1"/>
    <col min="15863" max="15863" width="1" style="33" customWidth="1"/>
    <col min="15864" max="15864" width="12.28515625" style="33" customWidth="1"/>
    <col min="15865" max="15865" width="1" style="33" customWidth="1"/>
    <col min="15866" max="15866" width="12.28515625" style="33" customWidth="1"/>
    <col min="15867" max="15867" width="1" style="33" customWidth="1"/>
    <col min="15868" max="15868" width="12.28515625" style="33" customWidth="1"/>
    <col min="15869" max="15869" width="1" style="33" customWidth="1"/>
    <col min="15870" max="15870" width="12.28515625" style="33" customWidth="1"/>
    <col min="15871" max="15871" width="8.140625" style="33"/>
    <col min="15872" max="15872" width="11.28515625" style="33" bestFit="1" customWidth="1"/>
    <col min="15873" max="15873" width="0.85546875" style="33" customWidth="1"/>
    <col min="15874" max="15874" width="9.140625" style="33" customWidth="1"/>
    <col min="15875" max="15875" width="1.140625" style="33" customWidth="1"/>
    <col min="15876" max="15876" width="12.28515625" style="33" customWidth="1"/>
    <col min="15877" max="15877" width="1" style="33" customWidth="1"/>
    <col min="15878" max="15878" width="11.7109375" style="33" bestFit="1" customWidth="1"/>
    <col min="15879" max="15879" width="1" style="33" customWidth="1"/>
    <col min="15880" max="15880" width="10.85546875" style="33" bestFit="1" customWidth="1"/>
    <col min="15881" max="16113" width="8.140625" style="33"/>
    <col min="16114" max="16114" width="1.5703125" style="33" customWidth="1"/>
    <col min="16115" max="16115" width="51.28515625" style="33" customWidth="1"/>
    <col min="16116" max="16116" width="7.7109375" style="33" customWidth="1"/>
    <col min="16117" max="16117" width="1" style="33" customWidth="1"/>
    <col min="16118" max="16118" width="12.28515625" style="33" customWidth="1"/>
    <col min="16119" max="16119" width="1" style="33" customWidth="1"/>
    <col min="16120" max="16120" width="12.28515625" style="33" customWidth="1"/>
    <col min="16121" max="16121" width="1" style="33" customWidth="1"/>
    <col min="16122" max="16122" width="12.28515625" style="33" customWidth="1"/>
    <col min="16123" max="16123" width="1" style="33" customWidth="1"/>
    <col min="16124" max="16124" width="12.28515625" style="33" customWidth="1"/>
    <col min="16125" max="16125" width="1" style="33" customWidth="1"/>
    <col min="16126" max="16126" width="12.28515625" style="33" customWidth="1"/>
    <col min="16127" max="16127" width="8.140625" style="33"/>
    <col min="16128" max="16128" width="11.28515625" style="33" bestFit="1" customWidth="1"/>
    <col min="16129" max="16129" width="0.85546875" style="33" customWidth="1"/>
    <col min="16130" max="16130" width="9.140625" style="33" customWidth="1"/>
    <col min="16131" max="16131" width="1.140625" style="33" customWidth="1"/>
    <col min="16132" max="16132" width="12.28515625" style="33" customWidth="1"/>
    <col min="16133" max="16133" width="1" style="33" customWidth="1"/>
    <col min="16134" max="16134" width="11.7109375" style="33" bestFit="1" customWidth="1"/>
    <col min="16135" max="16135" width="1" style="33" customWidth="1"/>
    <col min="16136" max="16136" width="10.85546875" style="33" bestFit="1" customWidth="1"/>
    <col min="16137" max="16384" width="8.140625" style="33"/>
  </cols>
  <sheetData>
    <row r="1" spans="1:13" ht="21.75" customHeight="1">
      <c r="A1" s="44" t="str">
        <f>'4-6'!A1</f>
        <v>บริษัท นิวทรีชั่น เอสซี  จำกัด</v>
      </c>
    </row>
    <row r="2" spans="1:13" ht="21.75" customHeight="1">
      <c r="A2" s="34" t="s">
        <v>71</v>
      </c>
      <c r="B2" s="34"/>
      <c r="C2" s="34"/>
      <c r="D2" s="35"/>
      <c r="F2" s="171"/>
    </row>
    <row r="3" spans="1:13" ht="21.75" customHeight="1">
      <c r="A3" s="36" t="s">
        <v>60</v>
      </c>
      <c r="B3" s="36"/>
      <c r="C3" s="36"/>
      <c r="D3" s="37"/>
      <c r="E3" s="172"/>
      <c r="F3" s="173"/>
      <c r="G3" s="172"/>
      <c r="H3" s="172"/>
      <c r="I3" s="172"/>
      <c r="J3" s="172"/>
      <c r="K3" s="172"/>
      <c r="L3" s="172"/>
      <c r="M3" s="172"/>
    </row>
    <row r="4" spans="1:13" ht="21.75" customHeight="1">
      <c r="A4" s="34"/>
      <c r="B4" s="34"/>
      <c r="C4" s="34"/>
      <c r="D4" s="35"/>
      <c r="E4" s="174"/>
      <c r="F4" s="171"/>
      <c r="G4" s="174"/>
      <c r="H4" s="174"/>
      <c r="I4" s="174"/>
      <c r="J4" s="174"/>
      <c r="K4" s="174"/>
      <c r="L4" s="174"/>
      <c r="M4" s="174"/>
    </row>
    <row r="5" spans="1:13" ht="21.75" customHeight="1">
      <c r="A5" s="40"/>
      <c r="B5" s="40"/>
      <c r="C5" s="40"/>
      <c r="D5" s="40"/>
      <c r="E5" s="312" t="s">
        <v>51</v>
      </c>
      <c r="F5" s="312"/>
      <c r="G5" s="312"/>
      <c r="H5" s="312"/>
      <c r="I5" s="312"/>
      <c r="J5" s="312"/>
      <c r="K5" s="312"/>
      <c r="L5" s="312"/>
      <c r="M5" s="312"/>
    </row>
    <row r="6" spans="1:13" s="40" customFormat="1" ht="21.75" customHeight="1">
      <c r="D6" s="41"/>
      <c r="E6" s="175"/>
      <c r="F6" s="176"/>
      <c r="G6" s="175"/>
      <c r="H6" s="175"/>
      <c r="I6" s="313" t="s">
        <v>38</v>
      </c>
      <c r="J6" s="313"/>
      <c r="K6" s="313"/>
      <c r="L6" s="177"/>
      <c r="M6" s="177"/>
    </row>
    <row r="7" spans="1:13" s="40" customFormat="1" ht="21.75" customHeight="1">
      <c r="D7" s="41"/>
      <c r="E7" s="175"/>
      <c r="F7" s="176"/>
      <c r="G7" s="175"/>
      <c r="H7" s="175"/>
      <c r="I7" s="178"/>
      <c r="J7" s="178"/>
      <c r="K7" s="178"/>
      <c r="L7" s="177"/>
      <c r="M7" s="177"/>
    </row>
    <row r="8" spans="1:13" s="40" customFormat="1" ht="21.75" customHeight="1">
      <c r="D8" s="41"/>
      <c r="E8" s="175"/>
      <c r="F8" s="176"/>
      <c r="G8" s="175"/>
      <c r="H8" s="175"/>
      <c r="I8" s="178"/>
      <c r="J8" s="178"/>
      <c r="K8" s="178"/>
      <c r="L8" s="177"/>
      <c r="M8" s="177"/>
    </row>
    <row r="9" spans="1:13" s="40" customFormat="1" ht="21.75" customHeight="1">
      <c r="D9" s="41"/>
      <c r="E9" s="175"/>
      <c r="F9" s="176"/>
      <c r="G9" s="177" t="s">
        <v>108</v>
      </c>
      <c r="H9" s="175"/>
      <c r="I9" s="177" t="s">
        <v>69</v>
      </c>
      <c r="J9" s="179"/>
      <c r="K9" s="177"/>
      <c r="L9" s="177"/>
      <c r="M9" s="179"/>
    </row>
    <row r="10" spans="1:13" s="40" customFormat="1" ht="21.75" customHeight="1">
      <c r="D10" s="41"/>
      <c r="E10" s="175" t="s">
        <v>67</v>
      </c>
      <c r="F10" s="176"/>
      <c r="G10" s="180" t="s">
        <v>107</v>
      </c>
      <c r="H10" s="175"/>
      <c r="I10" s="180" t="s">
        <v>66</v>
      </c>
      <c r="J10" s="177"/>
      <c r="K10" s="177"/>
      <c r="L10" s="177"/>
      <c r="M10" s="177" t="s">
        <v>158</v>
      </c>
    </row>
    <row r="11" spans="1:13" s="40" customFormat="1" ht="21.75" customHeight="1">
      <c r="D11" s="41"/>
      <c r="E11" s="175" t="s">
        <v>64</v>
      </c>
      <c r="F11" s="176"/>
      <c r="G11" s="180" t="s">
        <v>106</v>
      </c>
      <c r="H11" s="175"/>
      <c r="I11" s="180" t="s">
        <v>63</v>
      </c>
      <c r="J11" s="177"/>
      <c r="K11" s="177" t="s">
        <v>40</v>
      </c>
      <c r="L11" s="177"/>
      <c r="M11" s="177" t="s">
        <v>159</v>
      </c>
    </row>
    <row r="12" spans="1:13" s="40" customFormat="1" ht="21.75" customHeight="1">
      <c r="C12" s="25" t="s">
        <v>3</v>
      </c>
      <c r="D12" s="41"/>
      <c r="E12" s="181" t="s">
        <v>4</v>
      </c>
      <c r="F12" s="176"/>
      <c r="G12" s="181" t="s">
        <v>4</v>
      </c>
      <c r="H12" s="175"/>
      <c r="I12" s="182" t="s">
        <v>4</v>
      </c>
      <c r="J12" s="177"/>
      <c r="K12" s="182" t="s">
        <v>4</v>
      </c>
      <c r="L12" s="177"/>
      <c r="M12" s="182" t="s">
        <v>4</v>
      </c>
    </row>
    <row r="13" spans="1:13" s="40" customFormat="1" ht="6" customHeight="1">
      <c r="D13" s="41"/>
      <c r="E13" s="175"/>
      <c r="F13" s="176"/>
      <c r="G13" s="175"/>
      <c r="H13" s="175"/>
      <c r="I13" s="175"/>
      <c r="J13" s="175"/>
      <c r="K13" s="177"/>
      <c r="L13" s="177"/>
      <c r="M13" s="177"/>
    </row>
    <row r="14" spans="1:13" s="16" customFormat="1" ht="21.75" customHeight="1">
      <c r="A14" s="105" t="s">
        <v>156</v>
      </c>
      <c r="B14" s="22"/>
      <c r="C14" s="20">
        <v>6</v>
      </c>
      <c r="D14" s="17"/>
      <c r="E14" s="183">
        <v>20999400</v>
      </c>
      <c r="F14" s="184"/>
      <c r="G14" s="183">
        <v>135878855</v>
      </c>
      <c r="H14" s="183"/>
      <c r="I14" s="183">
        <v>400000</v>
      </c>
      <c r="J14" s="183"/>
      <c r="K14" s="183">
        <v>265027310</v>
      </c>
      <c r="L14" s="185"/>
      <c r="M14" s="186">
        <f>SUM(E14:K14)</f>
        <v>422305565</v>
      </c>
    </row>
    <row r="15" spans="1:13" s="16" customFormat="1" ht="21.75" customHeight="1">
      <c r="A15" s="42" t="s">
        <v>73</v>
      </c>
      <c r="B15" s="22"/>
      <c r="C15" s="20"/>
      <c r="D15" s="17"/>
      <c r="E15" s="183"/>
      <c r="F15" s="184"/>
      <c r="G15" s="183"/>
      <c r="H15" s="183"/>
      <c r="I15" s="183"/>
      <c r="J15" s="183"/>
      <c r="K15" s="183"/>
      <c r="L15" s="185"/>
      <c r="M15" s="187"/>
    </row>
    <row r="16" spans="1:13" s="16" customFormat="1" ht="21.75" customHeight="1">
      <c r="A16" s="33" t="s">
        <v>103</v>
      </c>
      <c r="B16" s="21"/>
      <c r="C16" s="20">
        <v>6</v>
      </c>
      <c r="D16" s="17"/>
      <c r="E16" s="188">
        <v>0</v>
      </c>
      <c r="F16" s="189"/>
      <c r="G16" s="188">
        <v>0</v>
      </c>
      <c r="H16" s="190"/>
      <c r="I16" s="188">
        <v>0</v>
      </c>
      <c r="J16" s="191"/>
      <c r="K16" s="188">
        <v>81986108</v>
      </c>
      <c r="L16" s="177"/>
      <c r="M16" s="188">
        <v>81986108</v>
      </c>
    </row>
    <row r="17" spans="1:13" s="16" customFormat="1" ht="6" customHeight="1">
      <c r="A17" s="21"/>
      <c r="B17" s="21"/>
      <c r="C17" s="20"/>
      <c r="D17" s="17"/>
      <c r="E17" s="183"/>
      <c r="F17" s="184"/>
      <c r="G17" s="183"/>
      <c r="H17" s="183"/>
      <c r="I17" s="183"/>
      <c r="J17" s="183"/>
      <c r="K17" s="183"/>
      <c r="L17" s="185"/>
      <c r="M17" s="183"/>
    </row>
    <row r="18" spans="1:13" s="16" customFormat="1" ht="21.75" customHeight="1" thickBot="1">
      <c r="A18" s="105" t="s">
        <v>157</v>
      </c>
      <c r="B18" s="18"/>
      <c r="C18" s="106">
        <v>6</v>
      </c>
      <c r="D18" s="17"/>
      <c r="E18" s="192">
        <f>SUM(E14:E16)</f>
        <v>20999400</v>
      </c>
      <c r="F18" s="184"/>
      <c r="G18" s="192">
        <f>SUM(G14:G16)</f>
        <v>135878855</v>
      </c>
      <c r="H18" s="183"/>
      <c r="I18" s="192">
        <f>SUM(I14:I16)</f>
        <v>400000</v>
      </c>
      <c r="J18" s="183"/>
      <c r="K18" s="192">
        <f>SUM(K14:K16)</f>
        <v>347013418</v>
      </c>
      <c r="L18" s="183"/>
      <c r="M18" s="192">
        <f>SUM(M14:M16)</f>
        <v>504291673</v>
      </c>
    </row>
    <row r="19" spans="1:13" s="16" customFormat="1" ht="21.75" customHeight="1" thickTop="1">
      <c r="A19" s="42"/>
      <c r="B19" s="18"/>
      <c r="C19" s="19"/>
      <c r="D19" s="17"/>
      <c r="E19" s="183"/>
      <c r="F19" s="184"/>
      <c r="G19" s="183"/>
      <c r="H19" s="183"/>
      <c r="I19" s="183"/>
      <c r="J19" s="183"/>
      <c r="K19" s="183"/>
      <c r="L19" s="183"/>
      <c r="M19" s="183"/>
    </row>
    <row r="20" spans="1:13" s="16" customFormat="1" ht="21.75" customHeight="1">
      <c r="A20" s="98" t="s">
        <v>109</v>
      </c>
      <c r="B20" s="24"/>
      <c r="C20" s="106"/>
      <c r="D20" s="17"/>
      <c r="E20" s="193">
        <f>E18</f>
        <v>20999400</v>
      </c>
      <c r="F20" s="184"/>
      <c r="G20" s="193">
        <f>G18</f>
        <v>135878855</v>
      </c>
      <c r="H20" s="183"/>
      <c r="I20" s="193">
        <f>I18</f>
        <v>400000</v>
      </c>
      <c r="J20" s="183"/>
      <c r="K20" s="193">
        <f>K18</f>
        <v>347013418</v>
      </c>
      <c r="L20" s="185"/>
      <c r="M20" s="193">
        <f>SUM(E20:K20)</f>
        <v>504291673</v>
      </c>
    </row>
    <row r="21" spans="1:13" s="16" customFormat="1" ht="21.75" customHeight="1">
      <c r="A21" s="42" t="s">
        <v>73</v>
      </c>
      <c r="B21" s="22"/>
      <c r="C21" s="20"/>
      <c r="D21" s="17"/>
      <c r="E21" s="193"/>
      <c r="F21" s="184"/>
      <c r="G21" s="193"/>
      <c r="H21" s="183"/>
      <c r="I21" s="193"/>
      <c r="J21" s="183"/>
      <c r="K21" s="193"/>
      <c r="L21" s="185"/>
      <c r="M21" s="193"/>
    </row>
    <row r="22" spans="1:13" s="16" customFormat="1" ht="21.75" customHeight="1">
      <c r="A22" s="33" t="s">
        <v>103</v>
      </c>
      <c r="B22" s="21"/>
      <c r="C22" s="20"/>
      <c r="D22" s="17"/>
      <c r="E22" s="194">
        <v>0</v>
      </c>
      <c r="F22" s="184"/>
      <c r="G22" s="194">
        <v>0</v>
      </c>
      <c r="H22" s="190"/>
      <c r="I22" s="194">
        <v>0</v>
      </c>
      <c r="J22" s="195"/>
      <c r="K22" s="194">
        <v>96264661</v>
      </c>
      <c r="L22" s="196"/>
      <c r="M22" s="194">
        <f>SUM(E22:K22)</f>
        <v>96264661</v>
      </c>
    </row>
    <row r="23" spans="1:13" s="16" customFormat="1" ht="6" customHeight="1">
      <c r="A23" s="21"/>
      <c r="B23" s="21"/>
      <c r="C23" s="20"/>
      <c r="D23" s="17"/>
      <c r="E23" s="193"/>
      <c r="F23" s="184"/>
      <c r="G23" s="193"/>
      <c r="H23" s="183"/>
      <c r="I23" s="193"/>
      <c r="J23" s="183"/>
      <c r="K23" s="193"/>
      <c r="L23" s="185"/>
      <c r="M23" s="193"/>
    </row>
    <row r="24" spans="1:13" s="16" customFormat="1" ht="21.75" customHeight="1" thickBot="1">
      <c r="A24" s="98" t="s">
        <v>110</v>
      </c>
      <c r="B24" s="18"/>
      <c r="C24" s="19"/>
      <c r="D24" s="17"/>
      <c r="E24" s="197">
        <f>SUM(E20:E22)</f>
        <v>20999400</v>
      </c>
      <c r="F24" s="184"/>
      <c r="G24" s="197">
        <f>SUM(G20:G22)</f>
        <v>135878855</v>
      </c>
      <c r="H24" s="183"/>
      <c r="I24" s="197">
        <f>SUM(I20:I22)</f>
        <v>400000</v>
      </c>
      <c r="J24" s="183"/>
      <c r="K24" s="197">
        <f>SUM(K20:K22)</f>
        <v>443278079</v>
      </c>
      <c r="L24" s="183"/>
      <c r="M24" s="197">
        <f>SUM(E24:K24)</f>
        <v>600556334</v>
      </c>
    </row>
    <row r="25" spans="1:13" s="16" customFormat="1" ht="21.75" customHeight="1" thickTop="1">
      <c r="A25" s="105"/>
      <c r="B25" s="18"/>
      <c r="C25" s="19"/>
      <c r="D25" s="17"/>
      <c r="E25" s="198"/>
      <c r="F25" s="199"/>
      <c r="G25" s="198"/>
      <c r="H25" s="198"/>
      <c r="I25" s="198"/>
      <c r="J25" s="198"/>
      <c r="K25" s="198"/>
      <c r="L25" s="198"/>
      <c r="M25" s="198"/>
    </row>
    <row r="26" spans="1:13" s="16" customFormat="1" ht="17.25" customHeight="1">
      <c r="A26" s="42"/>
      <c r="B26" s="18"/>
      <c r="C26" s="19"/>
      <c r="D26" s="17"/>
      <c r="E26" s="200"/>
      <c r="F26" s="184"/>
      <c r="G26" s="200"/>
      <c r="H26" s="200"/>
      <c r="I26" s="200"/>
      <c r="J26" s="200"/>
      <c r="K26" s="200"/>
      <c r="L26" s="200"/>
      <c r="M26" s="200"/>
    </row>
    <row r="27" spans="1:13" ht="21.95" customHeight="1">
      <c r="A27" s="314" t="s">
        <v>19</v>
      </c>
      <c r="B27" s="314"/>
      <c r="C27" s="314"/>
      <c r="D27" s="314"/>
      <c r="E27" s="172"/>
      <c r="F27" s="172"/>
      <c r="G27" s="172"/>
      <c r="H27" s="172"/>
      <c r="I27" s="172"/>
      <c r="J27" s="172"/>
      <c r="K27" s="172"/>
      <c r="L27" s="172"/>
      <c r="M27" s="172"/>
    </row>
    <row r="28" spans="1:13" s="16" customFormat="1">
      <c r="A28" s="42"/>
      <c r="B28" s="18"/>
      <c r="C28" s="18"/>
      <c r="D28" s="17"/>
      <c r="E28" s="200"/>
      <c r="F28" s="184"/>
      <c r="G28" s="200"/>
      <c r="H28" s="200"/>
      <c r="I28" s="200"/>
      <c r="J28" s="200"/>
      <c r="K28" s="200"/>
      <c r="L28" s="200"/>
      <c r="M28" s="200"/>
    </row>
  </sheetData>
  <mergeCells count="3">
    <mergeCell ref="E5:M5"/>
    <mergeCell ref="I6:K6"/>
    <mergeCell ref="A27:D27"/>
  </mergeCells>
  <pageMargins left="0.8" right="0.5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44E6-154E-4AC1-BB3F-97DEABC19775}">
  <dimension ref="A1:T49"/>
  <sheetViews>
    <sheetView zoomScale="90" zoomScaleNormal="90" zoomScaleSheetLayoutView="80" workbookViewId="0">
      <selection activeCell="B19" sqref="B19:C19"/>
    </sheetView>
  </sheetViews>
  <sheetFormatPr defaultRowHeight="20.45" customHeight="1"/>
  <cols>
    <col min="1" max="2" width="1.7109375" style="46" customWidth="1"/>
    <col min="3" max="3" width="36.5703125" style="110" customWidth="1"/>
    <col min="4" max="4" width="7.85546875" style="46" customWidth="1"/>
    <col min="5" max="5" width="0.5703125" style="46" customWidth="1"/>
    <col min="6" max="6" width="12.28515625" style="294" customWidth="1"/>
    <col min="7" max="7" width="0.5703125" style="294" customWidth="1"/>
    <col min="8" max="8" width="12.28515625" style="294" customWidth="1"/>
    <col min="9" max="9" width="0.5703125" style="294" customWidth="1"/>
    <col min="10" max="10" width="12.28515625" style="295" customWidth="1"/>
    <col min="11" max="11" width="0.5703125" style="294" customWidth="1"/>
    <col min="12" max="12" width="12.28515625" style="294" customWidth="1"/>
    <col min="13" max="16" width="8.85546875" style="46"/>
    <col min="17" max="17" width="11.5703125" style="46" bestFit="1" customWidth="1"/>
    <col min="18" max="18" width="8.85546875" style="46"/>
    <col min="19" max="20" width="11.5703125" style="46" bestFit="1" customWidth="1"/>
    <col min="21" max="256" width="8.85546875" style="46"/>
    <col min="257" max="258" width="1.5703125" style="46" customWidth="1"/>
    <col min="259" max="259" width="38.7109375" style="46" customWidth="1"/>
    <col min="260" max="260" width="6.5703125" style="46" customWidth="1"/>
    <col min="261" max="261" width="0.7109375" style="46" customWidth="1"/>
    <col min="262" max="262" width="12.28515625" style="46" customWidth="1"/>
    <col min="263" max="263" width="0.7109375" style="46" customWidth="1"/>
    <col min="264" max="264" width="12.28515625" style="46" customWidth="1"/>
    <col min="265" max="265" width="0.7109375" style="46" customWidth="1"/>
    <col min="266" max="266" width="12.28515625" style="46" customWidth="1"/>
    <col min="267" max="512" width="8.85546875" style="46"/>
    <col min="513" max="514" width="1.5703125" style="46" customWidth="1"/>
    <col min="515" max="515" width="38.7109375" style="46" customWidth="1"/>
    <col min="516" max="516" width="6.5703125" style="46" customWidth="1"/>
    <col min="517" max="517" width="0.7109375" style="46" customWidth="1"/>
    <col min="518" max="518" width="12.28515625" style="46" customWidth="1"/>
    <col min="519" max="519" width="0.7109375" style="46" customWidth="1"/>
    <col min="520" max="520" width="12.28515625" style="46" customWidth="1"/>
    <col min="521" max="521" width="0.7109375" style="46" customWidth="1"/>
    <col min="522" max="522" width="12.28515625" style="46" customWidth="1"/>
    <col min="523" max="768" width="8.85546875" style="46"/>
    <col min="769" max="770" width="1.5703125" style="46" customWidth="1"/>
    <col min="771" max="771" width="38.7109375" style="46" customWidth="1"/>
    <col min="772" max="772" width="6.5703125" style="46" customWidth="1"/>
    <col min="773" max="773" width="0.7109375" style="46" customWidth="1"/>
    <col min="774" max="774" width="12.28515625" style="46" customWidth="1"/>
    <col min="775" max="775" width="0.7109375" style="46" customWidth="1"/>
    <col min="776" max="776" width="12.28515625" style="46" customWidth="1"/>
    <col min="777" max="777" width="0.7109375" style="46" customWidth="1"/>
    <col min="778" max="778" width="12.28515625" style="46" customWidth="1"/>
    <col min="779" max="1024" width="8.85546875" style="46"/>
    <col min="1025" max="1026" width="1.5703125" style="46" customWidth="1"/>
    <col min="1027" max="1027" width="38.7109375" style="46" customWidth="1"/>
    <col min="1028" max="1028" width="6.5703125" style="46" customWidth="1"/>
    <col min="1029" max="1029" width="0.7109375" style="46" customWidth="1"/>
    <col min="1030" max="1030" width="12.28515625" style="46" customWidth="1"/>
    <col min="1031" max="1031" width="0.7109375" style="46" customWidth="1"/>
    <col min="1032" max="1032" width="12.28515625" style="46" customWidth="1"/>
    <col min="1033" max="1033" width="0.7109375" style="46" customWidth="1"/>
    <col min="1034" max="1034" width="12.28515625" style="46" customWidth="1"/>
    <col min="1035" max="1280" width="8.85546875" style="46"/>
    <col min="1281" max="1282" width="1.5703125" style="46" customWidth="1"/>
    <col min="1283" max="1283" width="38.7109375" style="46" customWidth="1"/>
    <col min="1284" max="1284" width="6.5703125" style="46" customWidth="1"/>
    <col min="1285" max="1285" width="0.7109375" style="46" customWidth="1"/>
    <col min="1286" max="1286" width="12.28515625" style="46" customWidth="1"/>
    <col min="1287" max="1287" width="0.7109375" style="46" customWidth="1"/>
    <col min="1288" max="1288" width="12.28515625" style="46" customWidth="1"/>
    <col min="1289" max="1289" width="0.7109375" style="46" customWidth="1"/>
    <col min="1290" max="1290" width="12.28515625" style="46" customWidth="1"/>
    <col min="1291" max="1536" width="8.85546875" style="46"/>
    <col min="1537" max="1538" width="1.5703125" style="46" customWidth="1"/>
    <col min="1539" max="1539" width="38.7109375" style="46" customWidth="1"/>
    <col min="1540" max="1540" width="6.5703125" style="46" customWidth="1"/>
    <col min="1541" max="1541" width="0.7109375" style="46" customWidth="1"/>
    <col min="1542" max="1542" width="12.28515625" style="46" customWidth="1"/>
    <col min="1543" max="1543" width="0.7109375" style="46" customWidth="1"/>
    <col min="1544" max="1544" width="12.28515625" style="46" customWidth="1"/>
    <col min="1545" max="1545" width="0.7109375" style="46" customWidth="1"/>
    <col min="1546" max="1546" width="12.28515625" style="46" customWidth="1"/>
    <col min="1547" max="1792" width="8.85546875" style="46"/>
    <col min="1793" max="1794" width="1.5703125" style="46" customWidth="1"/>
    <col min="1795" max="1795" width="38.7109375" style="46" customWidth="1"/>
    <col min="1796" max="1796" width="6.5703125" style="46" customWidth="1"/>
    <col min="1797" max="1797" width="0.7109375" style="46" customWidth="1"/>
    <col min="1798" max="1798" width="12.28515625" style="46" customWidth="1"/>
    <col min="1799" max="1799" width="0.7109375" style="46" customWidth="1"/>
    <col min="1800" max="1800" width="12.28515625" style="46" customWidth="1"/>
    <col min="1801" max="1801" width="0.7109375" style="46" customWidth="1"/>
    <col min="1802" max="1802" width="12.28515625" style="46" customWidth="1"/>
    <col min="1803" max="2048" width="8.85546875" style="46"/>
    <col min="2049" max="2050" width="1.5703125" style="46" customWidth="1"/>
    <col min="2051" max="2051" width="38.7109375" style="46" customWidth="1"/>
    <col min="2052" max="2052" width="6.5703125" style="46" customWidth="1"/>
    <col min="2053" max="2053" width="0.7109375" style="46" customWidth="1"/>
    <col min="2054" max="2054" width="12.28515625" style="46" customWidth="1"/>
    <col min="2055" max="2055" width="0.7109375" style="46" customWidth="1"/>
    <col min="2056" max="2056" width="12.28515625" style="46" customWidth="1"/>
    <col min="2057" max="2057" width="0.7109375" style="46" customWidth="1"/>
    <col min="2058" max="2058" width="12.28515625" style="46" customWidth="1"/>
    <col min="2059" max="2304" width="8.85546875" style="46"/>
    <col min="2305" max="2306" width="1.5703125" style="46" customWidth="1"/>
    <col min="2307" max="2307" width="38.7109375" style="46" customWidth="1"/>
    <col min="2308" max="2308" width="6.5703125" style="46" customWidth="1"/>
    <col min="2309" max="2309" width="0.7109375" style="46" customWidth="1"/>
    <col min="2310" max="2310" width="12.28515625" style="46" customWidth="1"/>
    <col min="2311" max="2311" width="0.7109375" style="46" customWidth="1"/>
    <col min="2312" max="2312" width="12.28515625" style="46" customWidth="1"/>
    <col min="2313" max="2313" width="0.7109375" style="46" customWidth="1"/>
    <col min="2314" max="2314" width="12.28515625" style="46" customWidth="1"/>
    <col min="2315" max="2560" width="8.85546875" style="46"/>
    <col min="2561" max="2562" width="1.5703125" style="46" customWidth="1"/>
    <col min="2563" max="2563" width="38.7109375" style="46" customWidth="1"/>
    <col min="2564" max="2564" width="6.5703125" style="46" customWidth="1"/>
    <col min="2565" max="2565" width="0.7109375" style="46" customWidth="1"/>
    <col min="2566" max="2566" width="12.28515625" style="46" customWidth="1"/>
    <col min="2567" max="2567" width="0.7109375" style="46" customWidth="1"/>
    <col min="2568" max="2568" width="12.28515625" style="46" customWidth="1"/>
    <col min="2569" max="2569" width="0.7109375" style="46" customWidth="1"/>
    <col min="2570" max="2570" width="12.28515625" style="46" customWidth="1"/>
    <col min="2571" max="2816" width="8.85546875" style="46"/>
    <col min="2817" max="2818" width="1.5703125" style="46" customWidth="1"/>
    <col min="2819" max="2819" width="38.7109375" style="46" customWidth="1"/>
    <col min="2820" max="2820" width="6.5703125" style="46" customWidth="1"/>
    <col min="2821" max="2821" width="0.7109375" style="46" customWidth="1"/>
    <col min="2822" max="2822" width="12.28515625" style="46" customWidth="1"/>
    <col min="2823" max="2823" width="0.7109375" style="46" customWidth="1"/>
    <col min="2824" max="2824" width="12.28515625" style="46" customWidth="1"/>
    <col min="2825" max="2825" width="0.7109375" style="46" customWidth="1"/>
    <col min="2826" max="2826" width="12.28515625" style="46" customWidth="1"/>
    <col min="2827" max="3072" width="8.85546875" style="46"/>
    <col min="3073" max="3074" width="1.5703125" style="46" customWidth="1"/>
    <col min="3075" max="3075" width="38.7109375" style="46" customWidth="1"/>
    <col min="3076" max="3076" width="6.5703125" style="46" customWidth="1"/>
    <col min="3077" max="3077" width="0.7109375" style="46" customWidth="1"/>
    <col min="3078" max="3078" width="12.28515625" style="46" customWidth="1"/>
    <col min="3079" max="3079" width="0.7109375" style="46" customWidth="1"/>
    <col min="3080" max="3080" width="12.28515625" style="46" customWidth="1"/>
    <col min="3081" max="3081" width="0.7109375" style="46" customWidth="1"/>
    <col min="3082" max="3082" width="12.28515625" style="46" customWidth="1"/>
    <col min="3083" max="3328" width="8.85546875" style="46"/>
    <col min="3329" max="3330" width="1.5703125" style="46" customWidth="1"/>
    <col min="3331" max="3331" width="38.7109375" style="46" customWidth="1"/>
    <col min="3332" max="3332" width="6.5703125" style="46" customWidth="1"/>
    <col min="3333" max="3333" width="0.7109375" style="46" customWidth="1"/>
    <col min="3334" max="3334" width="12.28515625" style="46" customWidth="1"/>
    <col min="3335" max="3335" width="0.7109375" style="46" customWidth="1"/>
    <col min="3336" max="3336" width="12.28515625" style="46" customWidth="1"/>
    <col min="3337" max="3337" width="0.7109375" style="46" customWidth="1"/>
    <col min="3338" max="3338" width="12.28515625" style="46" customWidth="1"/>
    <col min="3339" max="3584" width="8.85546875" style="46"/>
    <col min="3585" max="3586" width="1.5703125" style="46" customWidth="1"/>
    <col min="3587" max="3587" width="38.7109375" style="46" customWidth="1"/>
    <col min="3588" max="3588" width="6.5703125" style="46" customWidth="1"/>
    <col min="3589" max="3589" width="0.7109375" style="46" customWidth="1"/>
    <col min="3590" max="3590" width="12.28515625" style="46" customWidth="1"/>
    <col min="3591" max="3591" width="0.7109375" style="46" customWidth="1"/>
    <col min="3592" max="3592" width="12.28515625" style="46" customWidth="1"/>
    <col min="3593" max="3593" width="0.7109375" style="46" customWidth="1"/>
    <col min="3594" max="3594" width="12.28515625" style="46" customWidth="1"/>
    <col min="3595" max="3840" width="8.85546875" style="46"/>
    <col min="3841" max="3842" width="1.5703125" style="46" customWidth="1"/>
    <col min="3843" max="3843" width="38.7109375" style="46" customWidth="1"/>
    <col min="3844" max="3844" width="6.5703125" style="46" customWidth="1"/>
    <col min="3845" max="3845" width="0.7109375" style="46" customWidth="1"/>
    <col min="3846" max="3846" width="12.28515625" style="46" customWidth="1"/>
    <col min="3847" max="3847" width="0.7109375" style="46" customWidth="1"/>
    <col min="3848" max="3848" width="12.28515625" style="46" customWidth="1"/>
    <col min="3849" max="3849" width="0.7109375" style="46" customWidth="1"/>
    <col min="3850" max="3850" width="12.28515625" style="46" customWidth="1"/>
    <col min="3851" max="4096" width="8.85546875" style="46"/>
    <col min="4097" max="4098" width="1.5703125" style="46" customWidth="1"/>
    <col min="4099" max="4099" width="38.7109375" style="46" customWidth="1"/>
    <col min="4100" max="4100" width="6.5703125" style="46" customWidth="1"/>
    <col min="4101" max="4101" width="0.7109375" style="46" customWidth="1"/>
    <col min="4102" max="4102" width="12.28515625" style="46" customWidth="1"/>
    <col min="4103" max="4103" width="0.7109375" style="46" customWidth="1"/>
    <col min="4104" max="4104" width="12.28515625" style="46" customWidth="1"/>
    <col min="4105" max="4105" width="0.7109375" style="46" customWidth="1"/>
    <col min="4106" max="4106" width="12.28515625" style="46" customWidth="1"/>
    <col min="4107" max="4352" width="8.85546875" style="46"/>
    <col min="4353" max="4354" width="1.5703125" style="46" customWidth="1"/>
    <col min="4355" max="4355" width="38.7109375" style="46" customWidth="1"/>
    <col min="4356" max="4356" width="6.5703125" style="46" customWidth="1"/>
    <col min="4357" max="4357" width="0.7109375" style="46" customWidth="1"/>
    <col min="4358" max="4358" width="12.28515625" style="46" customWidth="1"/>
    <col min="4359" max="4359" width="0.7109375" style="46" customWidth="1"/>
    <col min="4360" max="4360" width="12.28515625" style="46" customWidth="1"/>
    <col min="4361" max="4361" width="0.7109375" style="46" customWidth="1"/>
    <col min="4362" max="4362" width="12.28515625" style="46" customWidth="1"/>
    <col min="4363" max="4608" width="8.85546875" style="46"/>
    <col min="4609" max="4610" width="1.5703125" style="46" customWidth="1"/>
    <col min="4611" max="4611" width="38.7109375" style="46" customWidth="1"/>
    <col min="4612" max="4612" width="6.5703125" style="46" customWidth="1"/>
    <col min="4613" max="4613" width="0.7109375" style="46" customWidth="1"/>
    <col min="4614" max="4614" width="12.28515625" style="46" customWidth="1"/>
    <col min="4615" max="4615" width="0.7109375" style="46" customWidth="1"/>
    <col min="4616" max="4616" width="12.28515625" style="46" customWidth="1"/>
    <col min="4617" max="4617" width="0.7109375" style="46" customWidth="1"/>
    <col min="4618" max="4618" width="12.28515625" style="46" customWidth="1"/>
    <col min="4619" max="4864" width="8.85546875" style="46"/>
    <col min="4865" max="4866" width="1.5703125" style="46" customWidth="1"/>
    <col min="4867" max="4867" width="38.7109375" style="46" customWidth="1"/>
    <col min="4868" max="4868" width="6.5703125" style="46" customWidth="1"/>
    <col min="4869" max="4869" width="0.7109375" style="46" customWidth="1"/>
    <col min="4870" max="4870" width="12.28515625" style="46" customWidth="1"/>
    <col min="4871" max="4871" width="0.7109375" style="46" customWidth="1"/>
    <col min="4872" max="4872" width="12.28515625" style="46" customWidth="1"/>
    <col min="4873" max="4873" width="0.7109375" style="46" customWidth="1"/>
    <col min="4874" max="4874" width="12.28515625" style="46" customWidth="1"/>
    <col min="4875" max="5120" width="8.85546875" style="46"/>
    <col min="5121" max="5122" width="1.5703125" style="46" customWidth="1"/>
    <col min="5123" max="5123" width="38.7109375" style="46" customWidth="1"/>
    <col min="5124" max="5124" width="6.5703125" style="46" customWidth="1"/>
    <col min="5125" max="5125" width="0.7109375" style="46" customWidth="1"/>
    <col min="5126" max="5126" width="12.28515625" style="46" customWidth="1"/>
    <col min="5127" max="5127" width="0.7109375" style="46" customWidth="1"/>
    <col min="5128" max="5128" width="12.28515625" style="46" customWidth="1"/>
    <col min="5129" max="5129" width="0.7109375" style="46" customWidth="1"/>
    <col min="5130" max="5130" width="12.28515625" style="46" customWidth="1"/>
    <col min="5131" max="5376" width="8.85546875" style="46"/>
    <col min="5377" max="5378" width="1.5703125" style="46" customWidth="1"/>
    <col min="5379" max="5379" width="38.7109375" style="46" customWidth="1"/>
    <col min="5380" max="5380" width="6.5703125" style="46" customWidth="1"/>
    <col min="5381" max="5381" width="0.7109375" style="46" customWidth="1"/>
    <col min="5382" max="5382" width="12.28515625" style="46" customWidth="1"/>
    <col min="5383" max="5383" width="0.7109375" style="46" customWidth="1"/>
    <col min="5384" max="5384" width="12.28515625" style="46" customWidth="1"/>
    <col min="5385" max="5385" width="0.7109375" style="46" customWidth="1"/>
    <col min="5386" max="5386" width="12.28515625" style="46" customWidth="1"/>
    <col min="5387" max="5632" width="8.85546875" style="46"/>
    <col min="5633" max="5634" width="1.5703125" style="46" customWidth="1"/>
    <col min="5635" max="5635" width="38.7109375" style="46" customWidth="1"/>
    <col min="5636" max="5636" width="6.5703125" style="46" customWidth="1"/>
    <col min="5637" max="5637" width="0.7109375" style="46" customWidth="1"/>
    <col min="5638" max="5638" width="12.28515625" style="46" customWidth="1"/>
    <col min="5639" max="5639" width="0.7109375" style="46" customWidth="1"/>
    <col min="5640" max="5640" width="12.28515625" style="46" customWidth="1"/>
    <col min="5641" max="5641" width="0.7109375" style="46" customWidth="1"/>
    <col min="5642" max="5642" width="12.28515625" style="46" customWidth="1"/>
    <col min="5643" max="5888" width="8.85546875" style="46"/>
    <col min="5889" max="5890" width="1.5703125" style="46" customWidth="1"/>
    <col min="5891" max="5891" width="38.7109375" style="46" customWidth="1"/>
    <col min="5892" max="5892" width="6.5703125" style="46" customWidth="1"/>
    <col min="5893" max="5893" width="0.7109375" style="46" customWidth="1"/>
    <col min="5894" max="5894" width="12.28515625" style="46" customWidth="1"/>
    <col min="5895" max="5895" width="0.7109375" style="46" customWidth="1"/>
    <col min="5896" max="5896" width="12.28515625" style="46" customWidth="1"/>
    <col min="5897" max="5897" width="0.7109375" style="46" customWidth="1"/>
    <col min="5898" max="5898" width="12.28515625" style="46" customWidth="1"/>
    <col min="5899" max="6144" width="8.85546875" style="46"/>
    <col min="6145" max="6146" width="1.5703125" style="46" customWidth="1"/>
    <col min="6147" max="6147" width="38.7109375" style="46" customWidth="1"/>
    <col min="6148" max="6148" width="6.5703125" style="46" customWidth="1"/>
    <col min="6149" max="6149" width="0.7109375" style="46" customWidth="1"/>
    <col min="6150" max="6150" width="12.28515625" style="46" customWidth="1"/>
    <col min="6151" max="6151" width="0.7109375" style="46" customWidth="1"/>
    <col min="6152" max="6152" width="12.28515625" style="46" customWidth="1"/>
    <col min="6153" max="6153" width="0.7109375" style="46" customWidth="1"/>
    <col min="6154" max="6154" width="12.28515625" style="46" customWidth="1"/>
    <col min="6155" max="6400" width="8.85546875" style="46"/>
    <col min="6401" max="6402" width="1.5703125" style="46" customWidth="1"/>
    <col min="6403" max="6403" width="38.7109375" style="46" customWidth="1"/>
    <col min="6404" max="6404" width="6.5703125" style="46" customWidth="1"/>
    <col min="6405" max="6405" width="0.7109375" style="46" customWidth="1"/>
    <col min="6406" max="6406" width="12.28515625" style="46" customWidth="1"/>
    <col min="6407" max="6407" width="0.7109375" style="46" customWidth="1"/>
    <col min="6408" max="6408" width="12.28515625" style="46" customWidth="1"/>
    <col min="6409" max="6409" width="0.7109375" style="46" customWidth="1"/>
    <col min="6410" max="6410" width="12.28515625" style="46" customWidth="1"/>
    <col min="6411" max="6656" width="8.85546875" style="46"/>
    <col min="6657" max="6658" width="1.5703125" style="46" customWidth="1"/>
    <col min="6659" max="6659" width="38.7109375" style="46" customWidth="1"/>
    <col min="6660" max="6660" width="6.5703125" style="46" customWidth="1"/>
    <col min="6661" max="6661" width="0.7109375" style="46" customWidth="1"/>
    <col min="6662" max="6662" width="12.28515625" style="46" customWidth="1"/>
    <col min="6663" max="6663" width="0.7109375" style="46" customWidth="1"/>
    <col min="6664" max="6664" width="12.28515625" style="46" customWidth="1"/>
    <col min="6665" max="6665" width="0.7109375" style="46" customWidth="1"/>
    <col min="6666" max="6666" width="12.28515625" style="46" customWidth="1"/>
    <col min="6667" max="6912" width="8.85546875" style="46"/>
    <col min="6913" max="6914" width="1.5703125" style="46" customWidth="1"/>
    <col min="6915" max="6915" width="38.7109375" style="46" customWidth="1"/>
    <col min="6916" max="6916" width="6.5703125" style="46" customWidth="1"/>
    <col min="6917" max="6917" width="0.7109375" style="46" customWidth="1"/>
    <col min="6918" max="6918" width="12.28515625" style="46" customWidth="1"/>
    <col min="6919" max="6919" width="0.7109375" style="46" customWidth="1"/>
    <col min="6920" max="6920" width="12.28515625" style="46" customWidth="1"/>
    <col min="6921" max="6921" width="0.7109375" style="46" customWidth="1"/>
    <col min="6922" max="6922" width="12.28515625" style="46" customWidth="1"/>
    <col min="6923" max="7168" width="8.85546875" style="46"/>
    <col min="7169" max="7170" width="1.5703125" style="46" customWidth="1"/>
    <col min="7171" max="7171" width="38.7109375" style="46" customWidth="1"/>
    <col min="7172" max="7172" width="6.5703125" style="46" customWidth="1"/>
    <col min="7173" max="7173" width="0.7109375" style="46" customWidth="1"/>
    <col min="7174" max="7174" width="12.28515625" style="46" customWidth="1"/>
    <col min="7175" max="7175" width="0.7109375" style="46" customWidth="1"/>
    <col min="7176" max="7176" width="12.28515625" style="46" customWidth="1"/>
    <col min="7177" max="7177" width="0.7109375" style="46" customWidth="1"/>
    <col min="7178" max="7178" width="12.28515625" style="46" customWidth="1"/>
    <col min="7179" max="7424" width="8.85546875" style="46"/>
    <col min="7425" max="7426" width="1.5703125" style="46" customWidth="1"/>
    <col min="7427" max="7427" width="38.7109375" style="46" customWidth="1"/>
    <col min="7428" max="7428" width="6.5703125" style="46" customWidth="1"/>
    <col min="7429" max="7429" width="0.7109375" style="46" customWidth="1"/>
    <col min="7430" max="7430" width="12.28515625" style="46" customWidth="1"/>
    <col min="7431" max="7431" width="0.7109375" style="46" customWidth="1"/>
    <col min="7432" max="7432" width="12.28515625" style="46" customWidth="1"/>
    <col min="7433" max="7433" width="0.7109375" style="46" customWidth="1"/>
    <col min="7434" max="7434" width="12.28515625" style="46" customWidth="1"/>
    <col min="7435" max="7680" width="8.85546875" style="46"/>
    <col min="7681" max="7682" width="1.5703125" style="46" customWidth="1"/>
    <col min="7683" max="7683" width="38.7109375" style="46" customWidth="1"/>
    <col min="7684" max="7684" width="6.5703125" style="46" customWidth="1"/>
    <col min="7685" max="7685" width="0.7109375" style="46" customWidth="1"/>
    <col min="7686" max="7686" width="12.28515625" style="46" customWidth="1"/>
    <col min="7687" max="7687" width="0.7109375" style="46" customWidth="1"/>
    <col min="7688" max="7688" width="12.28515625" style="46" customWidth="1"/>
    <col min="7689" max="7689" width="0.7109375" style="46" customWidth="1"/>
    <col min="7690" max="7690" width="12.28515625" style="46" customWidth="1"/>
    <col min="7691" max="7936" width="8.85546875" style="46"/>
    <col min="7937" max="7938" width="1.5703125" style="46" customWidth="1"/>
    <col min="7939" max="7939" width="38.7109375" style="46" customWidth="1"/>
    <col min="7940" max="7940" width="6.5703125" style="46" customWidth="1"/>
    <col min="7941" max="7941" width="0.7109375" style="46" customWidth="1"/>
    <col min="7942" max="7942" width="12.28515625" style="46" customWidth="1"/>
    <col min="7943" max="7943" width="0.7109375" style="46" customWidth="1"/>
    <col min="7944" max="7944" width="12.28515625" style="46" customWidth="1"/>
    <col min="7945" max="7945" width="0.7109375" style="46" customWidth="1"/>
    <col min="7946" max="7946" width="12.28515625" style="46" customWidth="1"/>
    <col min="7947" max="8192" width="8.85546875" style="46"/>
    <col min="8193" max="8194" width="1.5703125" style="46" customWidth="1"/>
    <col min="8195" max="8195" width="38.7109375" style="46" customWidth="1"/>
    <col min="8196" max="8196" width="6.5703125" style="46" customWidth="1"/>
    <col min="8197" max="8197" width="0.7109375" style="46" customWidth="1"/>
    <col min="8198" max="8198" width="12.28515625" style="46" customWidth="1"/>
    <col min="8199" max="8199" width="0.7109375" style="46" customWidth="1"/>
    <col min="8200" max="8200" width="12.28515625" style="46" customWidth="1"/>
    <col min="8201" max="8201" width="0.7109375" style="46" customWidth="1"/>
    <col min="8202" max="8202" width="12.28515625" style="46" customWidth="1"/>
    <col min="8203" max="8448" width="8.85546875" style="46"/>
    <col min="8449" max="8450" width="1.5703125" style="46" customWidth="1"/>
    <col min="8451" max="8451" width="38.7109375" style="46" customWidth="1"/>
    <col min="8452" max="8452" width="6.5703125" style="46" customWidth="1"/>
    <col min="8453" max="8453" width="0.7109375" style="46" customWidth="1"/>
    <col min="8454" max="8454" width="12.28515625" style="46" customWidth="1"/>
    <col min="8455" max="8455" width="0.7109375" style="46" customWidth="1"/>
    <col min="8456" max="8456" width="12.28515625" style="46" customWidth="1"/>
    <col min="8457" max="8457" width="0.7109375" style="46" customWidth="1"/>
    <col min="8458" max="8458" width="12.28515625" style="46" customWidth="1"/>
    <col min="8459" max="8704" width="8.85546875" style="46"/>
    <col min="8705" max="8706" width="1.5703125" style="46" customWidth="1"/>
    <col min="8707" max="8707" width="38.7109375" style="46" customWidth="1"/>
    <col min="8708" max="8708" width="6.5703125" style="46" customWidth="1"/>
    <col min="8709" max="8709" width="0.7109375" style="46" customWidth="1"/>
    <col min="8710" max="8710" width="12.28515625" style="46" customWidth="1"/>
    <col min="8711" max="8711" width="0.7109375" style="46" customWidth="1"/>
    <col min="8712" max="8712" width="12.28515625" style="46" customWidth="1"/>
    <col min="8713" max="8713" width="0.7109375" style="46" customWidth="1"/>
    <col min="8714" max="8714" width="12.28515625" style="46" customWidth="1"/>
    <col min="8715" max="8960" width="8.85546875" style="46"/>
    <col min="8961" max="8962" width="1.5703125" style="46" customWidth="1"/>
    <col min="8963" max="8963" width="38.7109375" style="46" customWidth="1"/>
    <col min="8964" max="8964" width="6.5703125" style="46" customWidth="1"/>
    <col min="8965" max="8965" width="0.7109375" style="46" customWidth="1"/>
    <col min="8966" max="8966" width="12.28515625" style="46" customWidth="1"/>
    <col min="8967" max="8967" width="0.7109375" style="46" customWidth="1"/>
    <col min="8968" max="8968" width="12.28515625" style="46" customWidth="1"/>
    <col min="8969" max="8969" width="0.7109375" style="46" customWidth="1"/>
    <col min="8970" max="8970" width="12.28515625" style="46" customWidth="1"/>
    <col min="8971" max="9216" width="8.85546875" style="46"/>
    <col min="9217" max="9218" width="1.5703125" style="46" customWidth="1"/>
    <col min="9219" max="9219" width="38.7109375" style="46" customWidth="1"/>
    <col min="9220" max="9220" width="6.5703125" style="46" customWidth="1"/>
    <col min="9221" max="9221" width="0.7109375" style="46" customWidth="1"/>
    <col min="9222" max="9222" width="12.28515625" style="46" customWidth="1"/>
    <col min="9223" max="9223" width="0.7109375" style="46" customWidth="1"/>
    <col min="9224" max="9224" width="12.28515625" style="46" customWidth="1"/>
    <col min="9225" max="9225" width="0.7109375" style="46" customWidth="1"/>
    <col min="9226" max="9226" width="12.28515625" style="46" customWidth="1"/>
    <col min="9227" max="9472" width="8.85546875" style="46"/>
    <col min="9473" max="9474" width="1.5703125" style="46" customWidth="1"/>
    <col min="9475" max="9475" width="38.7109375" style="46" customWidth="1"/>
    <col min="9476" max="9476" width="6.5703125" style="46" customWidth="1"/>
    <col min="9477" max="9477" width="0.7109375" style="46" customWidth="1"/>
    <col min="9478" max="9478" width="12.28515625" style="46" customWidth="1"/>
    <col min="9479" max="9479" width="0.7109375" style="46" customWidth="1"/>
    <col min="9480" max="9480" width="12.28515625" style="46" customWidth="1"/>
    <col min="9481" max="9481" width="0.7109375" style="46" customWidth="1"/>
    <col min="9482" max="9482" width="12.28515625" style="46" customWidth="1"/>
    <col min="9483" max="9728" width="8.85546875" style="46"/>
    <col min="9729" max="9730" width="1.5703125" style="46" customWidth="1"/>
    <col min="9731" max="9731" width="38.7109375" style="46" customWidth="1"/>
    <col min="9732" max="9732" width="6.5703125" style="46" customWidth="1"/>
    <col min="9733" max="9733" width="0.7109375" style="46" customWidth="1"/>
    <col min="9734" max="9734" width="12.28515625" style="46" customWidth="1"/>
    <col min="9735" max="9735" width="0.7109375" style="46" customWidth="1"/>
    <col min="9736" max="9736" width="12.28515625" style="46" customWidth="1"/>
    <col min="9737" max="9737" width="0.7109375" style="46" customWidth="1"/>
    <col min="9738" max="9738" width="12.28515625" style="46" customWidth="1"/>
    <col min="9739" max="9984" width="8.85546875" style="46"/>
    <col min="9985" max="9986" width="1.5703125" style="46" customWidth="1"/>
    <col min="9987" max="9987" width="38.7109375" style="46" customWidth="1"/>
    <col min="9988" max="9988" width="6.5703125" style="46" customWidth="1"/>
    <col min="9989" max="9989" width="0.7109375" style="46" customWidth="1"/>
    <col min="9990" max="9990" width="12.28515625" style="46" customWidth="1"/>
    <col min="9991" max="9991" width="0.7109375" style="46" customWidth="1"/>
    <col min="9992" max="9992" width="12.28515625" style="46" customWidth="1"/>
    <col min="9993" max="9993" width="0.7109375" style="46" customWidth="1"/>
    <col min="9994" max="9994" width="12.28515625" style="46" customWidth="1"/>
    <col min="9995" max="10240" width="8.85546875" style="46"/>
    <col min="10241" max="10242" width="1.5703125" style="46" customWidth="1"/>
    <col min="10243" max="10243" width="38.7109375" style="46" customWidth="1"/>
    <col min="10244" max="10244" width="6.5703125" style="46" customWidth="1"/>
    <col min="10245" max="10245" width="0.7109375" style="46" customWidth="1"/>
    <col min="10246" max="10246" width="12.28515625" style="46" customWidth="1"/>
    <col min="10247" max="10247" width="0.7109375" style="46" customWidth="1"/>
    <col min="10248" max="10248" width="12.28515625" style="46" customWidth="1"/>
    <col min="10249" max="10249" width="0.7109375" style="46" customWidth="1"/>
    <col min="10250" max="10250" width="12.28515625" style="46" customWidth="1"/>
    <col min="10251" max="10496" width="8.85546875" style="46"/>
    <col min="10497" max="10498" width="1.5703125" style="46" customWidth="1"/>
    <col min="10499" max="10499" width="38.7109375" style="46" customWidth="1"/>
    <col min="10500" max="10500" width="6.5703125" style="46" customWidth="1"/>
    <col min="10501" max="10501" width="0.7109375" style="46" customWidth="1"/>
    <col min="10502" max="10502" width="12.28515625" style="46" customWidth="1"/>
    <col min="10503" max="10503" width="0.7109375" style="46" customWidth="1"/>
    <col min="10504" max="10504" width="12.28515625" style="46" customWidth="1"/>
    <col min="10505" max="10505" width="0.7109375" style="46" customWidth="1"/>
    <col min="10506" max="10506" width="12.28515625" style="46" customWidth="1"/>
    <col min="10507" max="10752" width="8.85546875" style="46"/>
    <col min="10753" max="10754" width="1.5703125" style="46" customWidth="1"/>
    <col min="10755" max="10755" width="38.7109375" style="46" customWidth="1"/>
    <col min="10756" max="10756" width="6.5703125" style="46" customWidth="1"/>
    <col min="10757" max="10757" width="0.7109375" style="46" customWidth="1"/>
    <col min="10758" max="10758" width="12.28515625" style="46" customWidth="1"/>
    <col min="10759" max="10759" width="0.7109375" style="46" customWidth="1"/>
    <col min="10760" max="10760" width="12.28515625" style="46" customWidth="1"/>
    <col min="10761" max="10761" width="0.7109375" style="46" customWidth="1"/>
    <col min="10762" max="10762" width="12.28515625" style="46" customWidth="1"/>
    <col min="10763" max="11008" width="8.85546875" style="46"/>
    <col min="11009" max="11010" width="1.5703125" style="46" customWidth="1"/>
    <col min="11011" max="11011" width="38.7109375" style="46" customWidth="1"/>
    <col min="11012" max="11012" width="6.5703125" style="46" customWidth="1"/>
    <col min="11013" max="11013" width="0.7109375" style="46" customWidth="1"/>
    <col min="11014" max="11014" width="12.28515625" style="46" customWidth="1"/>
    <col min="11015" max="11015" width="0.7109375" style="46" customWidth="1"/>
    <col min="11016" max="11016" width="12.28515625" style="46" customWidth="1"/>
    <col min="11017" max="11017" width="0.7109375" style="46" customWidth="1"/>
    <col min="11018" max="11018" width="12.28515625" style="46" customWidth="1"/>
    <col min="11019" max="11264" width="8.85546875" style="46"/>
    <col min="11265" max="11266" width="1.5703125" style="46" customWidth="1"/>
    <col min="11267" max="11267" width="38.7109375" style="46" customWidth="1"/>
    <col min="11268" max="11268" width="6.5703125" style="46" customWidth="1"/>
    <col min="11269" max="11269" width="0.7109375" style="46" customWidth="1"/>
    <col min="11270" max="11270" width="12.28515625" style="46" customWidth="1"/>
    <col min="11271" max="11271" width="0.7109375" style="46" customWidth="1"/>
    <col min="11272" max="11272" width="12.28515625" style="46" customWidth="1"/>
    <col min="11273" max="11273" width="0.7109375" style="46" customWidth="1"/>
    <col min="11274" max="11274" width="12.28515625" style="46" customWidth="1"/>
    <col min="11275" max="11520" width="8.85546875" style="46"/>
    <col min="11521" max="11522" width="1.5703125" style="46" customWidth="1"/>
    <col min="11523" max="11523" width="38.7109375" style="46" customWidth="1"/>
    <col min="11524" max="11524" width="6.5703125" style="46" customWidth="1"/>
    <col min="11525" max="11525" width="0.7109375" style="46" customWidth="1"/>
    <col min="11526" max="11526" width="12.28515625" style="46" customWidth="1"/>
    <col min="11527" max="11527" width="0.7109375" style="46" customWidth="1"/>
    <col min="11528" max="11528" width="12.28515625" style="46" customWidth="1"/>
    <col min="11529" max="11529" width="0.7109375" style="46" customWidth="1"/>
    <col min="11530" max="11530" width="12.28515625" style="46" customWidth="1"/>
    <col min="11531" max="11776" width="8.85546875" style="46"/>
    <col min="11777" max="11778" width="1.5703125" style="46" customWidth="1"/>
    <col min="11779" max="11779" width="38.7109375" style="46" customWidth="1"/>
    <col min="11780" max="11780" width="6.5703125" style="46" customWidth="1"/>
    <col min="11781" max="11781" width="0.7109375" style="46" customWidth="1"/>
    <col min="11782" max="11782" width="12.28515625" style="46" customWidth="1"/>
    <col min="11783" max="11783" width="0.7109375" style="46" customWidth="1"/>
    <col min="11784" max="11784" width="12.28515625" style="46" customWidth="1"/>
    <col min="11785" max="11785" width="0.7109375" style="46" customWidth="1"/>
    <col min="11786" max="11786" width="12.28515625" style="46" customWidth="1"/>
    <col min="11787" max="12032" width="8.85546875" style="46"/>
    <col min="12033" max="12034" width="1.5703125" style="46" customWidth="1"/>
    <col min="12035" max="12035" width="38.7109375" style="46" customWidth="1"/>
    <col min="12036" max="12036" width="6.5703125" style="46" customWidth="1"/>
    <col min="12037" max="12037" width="0.7109375" style="46" customWidth="1"/>
    <col min="12038" max="12038" width="12.28515625" style="46" customWidth="1"/>
    <col min="12039" max="12039" width="0.7109375" style="46" customWidth="1"/>
    <col min="12040" max="12040" width="12.28515625" style="46" customWidth="1"/>
    <col min="12041" max="12041" width="0.7109375" style="46" customWidth="1"/>
    <col min="12042" max="12042" width="12.28515625" style="46" customWidth="1"/>
    <col min="12043" max="12288" width="8.85546875" style="46"/>
    <col min="12289" max="12290" width="1.5703125" style="46" customWidth="1"/>
    <col min="12291" max="12291" width="38.7109375" style="46" customWidth="1"/>
    <col min="12292" max="12292" width="6.5703125" style="46" customWidth="1"/>
    <col min="12293" max="12293" width="0.7109375" style="46" customWidth="1"/>
    <col min="12294" max="12294" width="12.28515625" style="46" customWidth="1"/>
    <col min="12295" max="12295" width="0.7109375" style="46" customWidth="1"/>
    <col min="12296" max="12296" width="12.28515625" style="46" customWidth="1"/>
    <col min="12297" max="12297" width="0.7109375" style="46" customWidth="1"/>
    <col min="12298" max="12298" width="12.28515625" style="46" customWidth="1"/>
    <col min="12299" max="12544" width="8.85546875" style="46"/>
    <col min="12545" max="12546" width="1.5703125" style="46" customWidth="1"/>
    <col min="12547" max="12547" width="38.7109375" style="46" customWidth="1"/>
    <col min="12548" max="12548" width="6.5703125" style="46" customWidth="1"/>
    <col min="12549" max="12549" width="0.7109375" style="46" customWidth="1"/>
    <col min="12550" max="12550" width="12.28515625" style="46" customWidth="1"/>
    <col min="12551" max="12551" width="0.7109375" style="46" customWidth="1"/>
    <col min="12552" max="12552" width="12.28515625" style="46" customWidth="1"/>
    <col min="12553" max="12553" width="0.7109375" style="46" customWidth="1"/>
    <col min="12554" max="12554" width="12.28515625" style="46" customWidth="1"/>
    <col min="12555" max="12800" width="8.85546875" style="46"/>
    <col min="12801" max="12802" width="1.5703125" style="46" customWidth="1"/>
    <col min="12803" max="12803" width="38.7109375" style="46" customWidth="1"/>
    <col min="12804" max="12804" width="6.5703125" style="46" customWidth="1"/>
    <col min="12805" max="12805" width="0.7109375" style="46" customWidth="1"/>
    <col min="12806" max="12806" width="12.28515625" style="46" customWidth="1"/>
    <col min="12807" max="12807" width="0.7109375" style="46" customWidth="1"/>
    <col min="12808" max="12808" width="12.28515625" style="46" customWidth="1"/>
    <col min="12809" max="12809" width="0.7109375" style="46" customWidth="1"/>
    <col min="12810" max="12810" width="12.28515625" style="46" customWidth="1"/>
    <col min="12811" max="13056" width="8.85546875" style="46"/>
    <col min="13057" max="13058" width="1.5703125" style="46" customWidth="1"/>
    <col min="13059" max="13059" width="38.7109375" style="46" customWidth="1"/>
    <col min="13060" max="13060" width="6.5703125" style="46" customWidth="1"/>
    <col min="13061" max="13061" width="0.7109375" style="46" customWidth="1"/>
    <col min="13062" max="13062" width="12.28515625" style="46" customWidth="1"/>
    <col min="13063" max="13063" width="0.7109375" style="46" customWidth="1"/>
    <col min="13064" max="13064" width="12.28515625" style="46" customWidth="1"/>
    <col min="13065" max="13065" width="0.7109375" style="46" customWidth="1"/>
    <col min="13066" max="13066" width="12.28515625" style="46" customWidth="1"/>
    <col min="13067" max="13312" width="8.85546875" style="46"/>
    <col min="13313" max="13314" width="1.5703125" style="46" customWidth="1"/>
    <col min="13315" max="13315" width="38.7109375" style="46" customWidth="1"/>
    <col min="13316" max="13316" width="6.5703125" style="46" customWidth="1"/>
    <col min="13317" max="13317" width="0.7109375" style="46" customWidth="1"/>
    <col min="13318" max="13318" width="12.28515625" style="46" customWidth="1"/>
    <col min="13319" max="13319" width="0.7109375" style="46" customWidth="1"/>
    <col min="13320" max="13320" width="12.28515625" style="46" customWidth="1"/>
    <col min="13321" max="13321" width="0.7109375" style="46" customWidth="1"/>
    <col min="13322" max="13322" width="12.28515625" style="46" customWidth="1"/>
    <col min="13323" max="13568" width="8.85546875" style="46"/>
    <col min="13569" max="13570" width="1.5703125" style="46" customWidth="1"/>
    <col min="13571" max="13571" width="38.7109375" style="46" customWidth="1"/>
    <col min="13572" max="13572" width="6.5703125" style="46" customWidth="1"/>
    <col min="13573" max="13573" width="0.7109375" style="46" customWidth="1"/>
    <col min="13574" max="13574" width="12.28515625" style="46" customWidth="1"/>
    <col min="13575" max="13575" width="0.7109375" style="46" customWidth="1"/>
    <col min="13576" max="13576" width="12.28515625" style="46" customWidth="1"/>
    <col min="13577" max="13577" width="0.7109375" style="46" customWidth="1"/>
    <col min="13578" max="13578" width="12.28515625" style="46" customWidth="1"/>
    <col min="13579" max="13824" width="8.85546875" style="46"/>
    <col min="13825" max="13826" width="1.5703125" style="46" customWidth="1"/>
    <col min="13827" max="13827" width="38.7109375" style="46" customWidth="1"/>
    <col min="13828" max="13828" width="6.5703125" style="46" customWidth="1"/>
    <col min="13829" max="13829" width="0.7109375" style="46" customWidth="1"/>
    <col min="13830" max="13830" width="12.28515625" style="46" customWidth="1"/>
    <col min="13831" max="13831" width="0.7109375" style="46" customWidth="1"/>
    <col min="13832" max="13832" width="12.28515625" style="46" customWidth="1"/>
    <col min="13833" max="13833" width="0.7109375" style="46" customWidth="1"/>
    <col min="13834" max="13834" width="12.28515625" style="46" customWidth="1"/>
    <col min="13835" max="14080" width="8.85546875" style="46"/>
    <col min="14081" max="14082" width="1.5703125" style="46" customWidth="1"/>
    <col min="14083" max="14083" width="38.7109375" style="46" customWidth="1"/>
    <col min="14084" max="14084" width="6.5703125" style="46" customWidth="1"/>
    <col min="14085" max="14085" width="0.7109375" style="46" customWidth="1"/>
    <col min="14086" max="14086" width="12.28515625" style="46" customWidth="1"/>
    <col min="14087" max="14087" width="0.7109375" style="46" customWidth="1"/>
    <col min="14088" max="14088" width="12.28515625" style="46" customWidth="1"/>
    <col min="14089" max="14089" width="0.7109375" style="46" customWidth="1"/>
    <col min="14090" max="14090" width="12.28515625" style="46" customWidth="1"/>
    <col min="14091" max="14336" width="8.85546875" style="46"/>
    <col min="14337" max="14338" width="1.5703125" style="46" customWidth="1"/>
    <col min="14339" max="14339" width="38.7109375" style="46" customWidth="1"/>
    <col min="14340" max="14340" width="6.5703125" style="46" customWidth="1"/>
    <col min="14341" max="14341" width="0.7109375" style="46" customWidth="1"/>
    <col min="14342" max="14342" width="12.28515625" style="46" customWidth="1"/>
    <col min="14343" max="14343" width="0.7109375" style="46" customWidth="1"/>
    <col min="14344" max="14344" width="12.28515625" style="46" customWidth="1"/>
    <col min="14345" max="14345" width="0.7109375" style="46" customWidth="1"/>
    <col min="14346" max="14346" width="12.28515625" style="46" customWidth="1"/>
    <col min="14347" max="14592" width="8.85546875" style="46"/>
    <col min="14593" max="14594" width="1.5703125" style="46" customWidth="1"/>
    <col min="14595" max="14595" width="38.7109375" style="46" customWidth="1"/>
    <col min="14596" max="14596" width="6.5703125" style="46" customWidth="1"/>
    <col min="14597" max="14597" width="0.7109375" style="46" customWidth="1"/>
    <col min="14598" max="14598" width="12.28515625" style="46" customWidth="1"/>
    <col min="14599" max="14599" width="0.7109375" style="46" customWidth="1"/>
    <col min="14600" max="14600" width="12.28515625" style="46" customWidth="1"/>
    <col min="14601" max="14601" width="0.7109375" style="46" customWidth="1"/>
    <col min="14602" max="14602" width="12.28515625" style="46" customWidth="1"/>
    <col min="14603" max="14848" width="8.85546875" style="46"/>
    <col min="14849" max="14850" width="1.5703125" style="46" customWidth="1"/>
    <col min="14851" max="14851" width="38.7109375" style="46" customWidth="1"/>
    <col min="14852" max="14852" width="6.5703125" style="46" customWidth="1"/>
    <col min="14853" max="14853" width="0.7109375" style="46" customWidth="1"/>
    <col min="14854" max="14854" width="12.28515625" style="46" customWidth="1"/>
    <col min="14855" max="14855" width="0.7109375" style="46" customWidth="1"/>
    <col min="14856" max="14856" width="12.28515625" style="46" customWidth="1"/>
    <col min="14857" max="14857" width="0.7109375" style="46" customWidth="1"/>
    <col min="14858" max="14858" width="12.28515625" style="46" customWidth="1"/>
    <col min="14859" max="15104" width="8.85546875" style="46"/>
    <col min="15105" max="15106" width="1.5703125" style="46" customWidth="1"/>
    <col min="15107" max="15107" width="38.7109375" style="46" customWidth="1"/>
    <col min="15108" max="15108" width="6.5703125" style="46" customWidth="1"/>
    <col min="15109" max="15109" width="0.7109375" style="46" customWidth="1"/>
    <col min="15110" max="15110" width="12.28515625" style="46" customWidth="1"/>
    <col min="15111" max="15111" width="0.7109375" style="46" customWidth="1"/>
    <col min="15112" max="15112" width="12.28515625" style="46" customWidth="1"/>
    <col min="15113" max="15113" width="0.7109375" style="46" customWidth="1"/>
    <col min="15114" max="15114" width="12.28515625" style="46" customWidth="1"/>
    <col min="15115" max="15360" width="8.85546875" style="46"/>
    <col min="15361" max="15362" width="1.5703125" style="46" customWidth="1"/>
    <col min="15363" max="15363" width="38.7109375" style="46" customWidth="1"/>
    <col min="15364" max="15364" width="6.5703125" style="46" customWidth="1"/>
    <col min="15365" max="15365" width="0.7109375" style="46" customWidth="1"/>
    <col min="15366" max="15366" width="12.28515625" style="46" customWidth="1"/>
    <col min="15367" max="15367" width="0.7109375" style="46" customWidth="1"/>
    <col min="15368" max="15368" width="12.28515625" style="46" customWidth="1"/>
    <col min="15369" max="15369" width="0.7109375" style="46" customWidth="1"/>
    <col min="15370" max="15370" width="12.28515625" style="46" customWidth="1"/>
    <col min="15371" max="15616" width="8.85546875" style="46"/>
    <col min="15617" max="15618" width="1.5703125" style="46" customWidth="1"/>
    <col min="15619" max="15619" width="38.7109375" style="46" customWidth="1"/>
    <col min="15620" max="15620" width="6.5703125" style="46" customWidth="1"/>
    <col min="15621" max="15621" width="0.7109375" style="46" customWidth="1"/>
    <col min="15622" max="15622" width="12.28515625" style="46" customWidth="1"/>
    <col min="15623" max="15623" width="0.7109375" style="46" customWidth="1"/>
    <col min="15624" max="15624" width="12.28515625" style="46" customWidth="1"/>
    <col min="15625" max="15625" width="0.7109375" style="46" customWidth="1"/>
    <col min="15626" max="15626" width="12.28515625" style="46" customWidth="1"/>
    <col min="15627" max="15872" width="8.85546875" style="46"/>
    <col min="15873" max="15874" width="1.5703125" style="46" customWidth="1"/>
    <col min="15875" max="15875" width="38.7109375" style="46" customWidth="1"/>
    <col min="15876" max="15876" width="6.5703125" style="46" customWidth="1"/>
    <col min="15877" max="15877" width="0.7109375" style="46" customWidth="1"/>
    <col min="15878" max="15878" width="12.28515625" style="46" customWidth="1"/>
    <col min="15879" max="15879" width="0.7109375" style="46" customWidth="1"/>
    <col min="15880" max="15880" width="12.28515625" style="46" customWidth="1"/>
    <col min="15881" max="15881" width="0.7109375" style="46" customWidth="1"/>
    <col min="15882" max="15882" width="12.28515625" style="46" customWidth="1"/>
    <col min="15883" max="16128" width="8.85546875" style="46"/>
    <col min="16129" max="16130" width="1.5703125" style="46" customWidth="1"/>
    <col min="16131" max="16131" width="38.7109375" style="46" customWidth="1"/>
    <col min="16132" max="16132" width="6.5703125" style="46" customWidth="1"/>
    <col min="16133" max="16133" width="0.7109375" style="46" customWidth="1"/>
    <col min="16134" max="16134" width="12.28515625" style="46" customWidth="1"/>
    <col min="16135" max="16135" width="0.7109375" style="46" customWidth="1"/>
    <col min="16136" max="16136" width="12.28515625" style="46" customWidth="1"/>
    <col min="16137" max="16137" width="0.7109375" style="46" customWidth="1"/>
    <col min="16138" max="16138" width="12.28515625" style="46" customWidth="1"/>
    <col min="16139" max="16384" width="8.85546875" style="46"/>
  </cols>
  <sheetData>
    <row r="1" spans="1:19" ht="21.75" customHeight="1">
      <c r="A1" s="2" t="str">
        <f>'4-6'!A1</f>
        <v>บริษัท นิวทรีชั่น เอสซี  จำกัด</v>
      </c>
      <c r="B1" s="8"/>
      <c r="C1" s="108"/>
    </row>
    <row r="2" spans="1:19" ht="21.75" customHeight="1">
      <c r="A2" s="8" t="s">
        <v>79</v>
      </c>
      <c r="B2" s="8"/>
      <c r="C2" s="108"/>
    </row>
    <row r="3" spans="1:19" ht="21.75" customHeight="1">
      <c r="A3" s="12" t="s">
        <v>60</v>
      </c>
      <c r="B3" s="12"/>
      <c r="C3" s="109"/>
      <c r="D3" s="48"/>
      <c r="E3" s="48"/>
      <c r="F3" s="296"/>
      <c r="G3" s="296"/>
      <c r="H3" s="296"/>
      <c r="I3" s="296"/>
      <c r="J3" s="297"/>
      <c r="K3" s="296"/>
      <c r="L3" s="296"/>
    </row>
    <row r="4" spans="1:19" ht="18.75" customHeight="1"/>
    <row r="5" spans="1:19" ht="18.75" customHeight="1">
      <c r="D5" s="1"/>
      <c r="E5" s="1"/>
      <c r="F5" s="315" t="s">
        <v>50</v>
      </c>
      <c r="G5" s="315"/>
      <c r="H5" s="315"/>
      <c r="I5" s="298"/>
      <c r="J5" s="315" t="s">
        <v>51</v>
      </c>
      <c r="K5" s="315"/>
      <c r="L5" s="315"/>
    </row>
    <row r="6" spans="1:19" ht="18.75" customHeight="1">
      <c r="D6" s="1"/>
      <c r="E6" s="1"/>
      <c r="F6" s="29" t="s">
        <v>53</v>
      </c>
      <c r="G6" s="30"/>
      <c r="H6" s="29" t="s">
        <v>2</v>
      </c>
      <c r="I6" s="299"/>
      <c r="J6" s="29" t="s">
        <v>53</v>
      </c>
      <c r="K6" s="30"/>
      <c r="L6" s="29" t="s">
        <v>2</v>
      </c>
    </row>
    <row r="7" spans="1:19" ht="18.75" customHeight="1">
      <c r="D7" s="13" t="s">
        <v>3</v>
      </c>
      <c r="E7" s="49"/>
      <c r="F7" s="31" t="s">
        <v>4</v>
      </c>
      <c r="G7" s="30"/>
      <c r="H7" s="31" t="s">
        <v>4</v>
      </c>
      <c r="I7" s="299"/>
      <c r="J7" s="31" t="s">
        <v>4</v>
      </c>
      <c r="K7" s="30"/>
      <c r="L7" s="31" t="s">
        <v>4</v>
      </c>
    </row>
    <row r="8" spans="1:19" ht="8.1" customHeight="1">
      <c r="D8" s="135"/>
      <c r="E8" s="49"/>
      <c r="F8" s="136"/>
      <c r="G8" s="30"/>
      <c r="H8" s="29"/>
      <c r="I8" s="299"/>
      <c r="J8" s="136"/>
      <c r="K8" s="30"/>
      <c r="L8" s="29"/>
    </row>
    <row r="9" spans="1:19" ht="18.75" customHeight="1">
      <c r="A9" s="8" t="s">
        <v>78</v>
      </c>
      <c r="C9" s="46"/>
      <c r="D9" s="122"/>
      <c r="E9" s="121"/>
      <c r="F9" s="300"/>
      <c r="G9" s="301"/>
      <c r="H9" s="302"/>
      <c r="I9" s="301"/>
      <c r="J9" s="300"/>
      <c r="K9" s="301"/>
      <c r="L9" s="302"/>
    </row>
    <row r="10" spans="1:19" ht="18.75" customHeight="1">
      <c r="A10" s="46" t="s">
        <v>48</v>
      </c>
      <c r="B10" s="3"/>
      <c r="C10" s="3"/>
      <c r="D10" s="43"/>
      <c r="E10" s="43"/>
      <c r="F10" s="303">
        <v>124716697</v>
      </c>
      <c r="G10" s="304"/>
      <c r="H10" s="305">
        <v>112505407</v>
      </c>
      <c r="I10" s="304"/>
      <c r="J10" s="303">
        <v>120215216</v>
      </c>
      <c r="K10" s="304"/>
      <c r="L10" s="305">
        <v>102289440</v>
      </c>
      <c r="Q10" s="28"/>
      <c r="S10" s="27"/>
    </row>
    <row r="11" spans="1:19" ht="18.75" customHeight="1">
      <c r="A11" s="316" t="s">
        <v>112</v>
      </c>
      <c r="B11" s="316"/>
      <c r="C11" s="316"/>
      <c r="D11" s="43"/>
      <c r="E11" s="43"/>
      <c r="F11" s="303"/>
      <c r="G11" s="304"/>
      <c r="H11" s="305"/>
      <c r="I11" s="304"/>
      <c r="J11" s="303"/>
      <c r="K11" s="304"/>
      <c r="L11" s="305"/>
    </row>
    <row r="12" spans="1:19" ht="18.75" customHeight="1">
      <c r="B12" s="316" t="s">
        <v>138</v>
      </c>
      <c r="C12" s="316"/>
      <c r="D12" s="43">
        <v>17</v>
      </c>
      <c r="E12" s="43"/>
      <c r="F12" s="303">
        <v>6975036</v>
      </c>
      <c r="G12" s="304"/>
      <c r="H12" s="305">
        <v>6398167</v>
      </c>
      <c r="I12" s="304"/>
      <c r="J12" s="303">
        <v>2243088</v>
      </c>
      <c r="K12" s="304"/>
      <c r="L12" s="305">
        <v>1619712</v>
      </c>
      <c r="M12" s="1"/>
    </row>
    <row r="13" spans="1:19" ht="18.75" customHeight="1">
      <c r="B13" s="316" t="s">
        <v>139</v>
      </c>
      <c r="C13" s="316"/>
      <c r="D13" s="43">
        <v>18</v>
      </c>
      <c r="E13" s="43"/>
      <c r="F13" s="303">
        <v>2432209</v>
      </c>
      <c r="G13" s="304"/>
      <c r="H13" s="305">
        <v>577683</v>
      </c>
      <c r="I13" s="304"/>
      <c r="J13" s="303">
        <v>5950232</v>
      </c>
      <c r="K13" s="304"/>
      <c r="L13" s="305">
        <v>1192086</v>
      </c>
      <c r="M13" s="1"/>
    </row>
    <row r="14" spans="1:19" ht="18.75" customHeight="1">
      <c r="B14" s="99" t="s">
        <v>140</v>
      </c>
      <c r="C14" s="118"/>
      <c r="D14" s="43">
        <v>19</v>
      </c>
      <c r="E14" s="43"/>
      <c r="F14" s="303">
        <v>782994</v>
      </c>
      <c r="G14" s="304"/>
      <c r="H14" s="305">
        <v>795089</v>
      </c>
      <c r="I14" s="304"/>
      <c r="J14" s="303">
        <v>782994</v>
      </c>
      <c r="K14" s="304"/>
      <c r="L14" s="305">
        <v>795089</v>
      </c>
      <c r="M14" s="1"/>
    </row>
    <row r="15" spans="1:19" ht="18.75" customHeight="1">
      <c r="B15" s="316" t="s">
        <v>134</v>
      </c>
      <c r="C15" s="316"/>
      <c r="D15" s="43">
        <v>7</v>
      </c>
      <c r="E15" s="43"/>
      <c r="F15" s="166">
        <v>49631</v>
      </c>
      <c r="G15" s="168"/>
      <c r="H15" s="168">
        <v>227620</v>
      </c>
      <c r="I15" s="168"/>
      <c r="J15" s="166">
        <v>300749</v>
      </c>
      <c r="K15" s="168"/>
      <c r="L15" s="168">
        <v>-3610</v>
      </c>
      <c r="M15" s="1"/>
    </row>
    <row r="16" spans="1:19" ht="18.75" customHeight="1">
      <c r="B16" s="99" t="s">
        <v>142</v>
      </c>
      <c r="C16" s="118"/>
      <c r="D16" s="43">
        <v>7</v>
      </c>
      <c r="E16" s="43"/>
      <c r="F16" s="166">
        <v>0</v>
      </c>
      <c r="G16" s="168"/>
      <c r="H16" s="168">
        <v>-87500</v>
      </c>
      <c r="I16" s="168"/>
      <c r="J16" s="166">
        <v>0</v>
      </c>
      <c r="K16" s="168"/>
      <c r="L16" s="168">
        <v>0</v>
      </c>
      <c r="M16" s="1"/>
    </row>
    <row r="17" spans="1:20" ht="18.600000000000001" customHeight="1">
      <c r="B17" s="99" t="s">
        <v>116</v>
      </c>
      <c r="C17" s="118"/>
      <c r="D17" s="43">
        <v>14</v>
      </c>
      <c r="E17" s="43"/>
      <c r="F17" s="166">
        <v>1836141</v>
      </c>
      <c r="G17" s="168"/>
      <c r="H17" s="168">
        <v>5568083</v>
      </c>
      <c r="I17" s="168"/>
      <c r="J17" s="166">
        <v>4087552</v>
      </c>
      <c r="K17" s="168"/>
      <c r="L17" s="168">
        <v>125656</v>
      </c>
      <c r="M17" s="1"/>
    </row>
    <row r="18" spans="1:20" ht="18.75" customHeight="1">
      <c r="B18" s="316" t="s">
        <v>162</v>
      </c>
      <c r="C18" s="316"/>
      <c r="D18" s="123"/>
      <c r="E18" s="43"/>
      <c r="F18" s="166">
        <v>-18499</v>
      </c>
      <c r="G18" s="168"/>
      <c r="H18" s="168">
        <v>-11241</v>
      </c>
      <c r="I18" s="168"/>
      <c r="J18" s="166">
        <v>0</v>
      </c>
      <c r="K18" s="168"/>
      <c r="L18" s="168">
        <v>-5551</v>
      </c>
      <c r="M18" s="1"/>
    </row>
    <row r="19" spans="1:20" ht="18.75" customHeight="1">
      <c r="B19" s="316" t="s">
        <v>143</v>
      </c>
      <c r="C19" s="316"/>
      <c r="D19" s="123">
        <v>17</v>
      </c>
      <c r="E19" s="43"/>
      <c r="F19" s="166">
        <v>1066486</v>
      </c>
      <c r="G19" s="168"/>
      <c r="H19" s="168">
        <v>1</v>
      </c>
      <c r="I19" s="168"/>
      <c r="J19" s="166">
        <v>0</v>
      </c>
      <c r="K19" s="168"/>
      <c r="L19" s="168">
        <v>0</v>
      </c>
      <c r="M19" s="1"/>
      <c r="S19" s="28"/>
      <c r="T19" s="27"/>
    </row>
    <row r="20" spans="1:20" ht="18.75" customHeight="1">
      <c r="B20" s="316" t="s">
        <v>144</v>
      </c>
      <c r="C20" s="316"/>
      <c r="D20" s="123">
        <v>19</v>
      </c>
      <c r="E20" s="43"/>
      <c r="F20" s="166">
        <v>0</v>
      </c>
      <c r="G20" s="168"/>
      <c r="H20" s="168">
        <v>10839</v>
      </c>
      <c r="I20" s="168"/>
      <c r="J20" s="166">
        <v>0</v>
      </c>
      <c r="K20" s="168"/>
      <c r="L20" s="168">
        <v>10839</v>
      </c>
      <c r="M20" s="1"/>
      <c r="S20" s="28"/>
      <c r="T20" s="27"/>
    </row>
    <row r="21" spans="1:20" ht="18.75" customHeight="1">
      <c r="B21" s="316" t="s">
        <v>113</v>
      </c>
      <c r="C21" s="316"/>
      <c r="D21" s="123"/>
      <c r="E21" s="43"/>
      <c r="F21" s="306"/>
      <c r="G21" s="168"/>
      <c r="H21" s="307"/>
      <c r="I21" s="168"/>
      <c r="J21" s="306"/>
      <c r="K21" s="168"/>
      <c r="L21" s="307"/>
      <c r="M21" s="1"/>
    </row>
    <row r="22" spans="1:20" ht="18.75" customHeight="1">
      <c r="B22" s="118"/>
      <c r="C22" s="118" t="s">
        <v>114</v>
      </c>
      <c r="D22" s="132">
        <v>13.2</v>
      </c>
      <c r="E22" s="43"/>
      <c r="F22" s="166">
        <v>374176</v>
      </c>
      <c r="G22" s="168"/>
      <c r="H22" s="168">
        <v>1475501</v>
      </c>
      <c r="I22" s="168"/>
      <c r="J22" s="166">
        <v>-482534</v>
      </c>
      <c r="K22" s="168"/>
      <c r="L22" s="168">
        <v>266924</v>
      </c>
      <c r="M22" s="1"/>
    </row>
    <row r="23" spans="1:20" ht="18.75" customHeight="1">
      <c r="B23" s="316" t="s">
        <v>145</v>
      </c>
      <c r="C23" s="316"/>
      <c r="D23" s="123"/>
      <c r="E23" s="43"/>
      <c r="F23" s="308"/>
      <c r="J23" s="308"/>
      <c r="M23" s="1"/>
    </row>
    <row r="24" spans="1:20" ht="18.75" customHeight="1">
      <c r="B24" s="118"/>
      <c r="C24" s="118" t="s">
        <v>114</v>
      </c>
      <c r="D24" s="123"/>
      <c r="E24" s="43"/>
      <c r="F24" s="166">
        <v>-5317</v>
      </c>
      <c r="G24" s="168"/>
      <c r="H24" s="168">
        <v>0</v>
      </c>
      <c r="I24" s="168"/>
      <c r="J24" s="166">
        <v>-2712</v>
      </c>
      <c r="K24" s="168"/>
      <c r="L24" s="168">
        <v>0</v>
      </c>
      <c r="M24" s="1"/>
    </row>
    <row r="25" spans="1:20" ht="18.75" customHeight="1">
      <c r="B25" s="124" t="s">
        <v>146</v>
      </c>
      <c r="C25" s="46"/>
      <c r="D25" s="119">
        <v>16</v>
      </c>
      <c r="E25" s="43"/>
      <c r="F25" s="166">
        <v>-354780</v>
      </c>
      <c r="G25" s="168"/>
      <c r="H25" s="168">
        <v>0</v>
      </c>
      <c r="I25" s="168"/>
      <c r="J25" s="166">
        <v>5473378</v>
      </c>
      <c r="K25" s="168"/>
      <c r="L25" s="168">
        <v>0</v>
      </c>
      <c r="M25" s="1"/>
    </row>
    <row r="26" spans="1:20" ht="18.75" customHeight="1">
      <c r="B26" s="316" t="s">
        <v>77</v>
      </c>
      <c r="C26" s="316"/>
      <c r="D26" s="123">
        <v>22</v>
      </c>
      <c r="E26" s="43"/>
      <c r="F26" s="166">
        <v>1331760</v>
      </c>
      <c r="G26" s="168"/>
      <c r="H26" s="168">
        <v>1274592</v>
      </c>
      <c r="I26" s="168"/>
      <c r="J26" s="166">
        <v>1099030</v>
      </c>
      <c r="K26" s="168"/>
      <c r="L26" s="168">
        <v>947982</v>
      </c>
      <c r="M26" s="1"/>
    </row>
    <row r="27" spans="1:20" ht="18.75" customHeight="1">
      <c r="B27" s="316" t="s">
        <v>135</v>
      </c>
      <c r="C27" s="316"/>
      <c r="D27" s="132">
        <v>7.1</v>
      </c>
      <c r="E27" s="43"/>
      <c r="F27" s="166">
        <v>164512</v>
      </c>
      <c r="G27" s="168"/>
      <c r="H27" s="168">
        <v>-603374</v>
      </c>
      <c r="I27" s="168"/>
      <c r="J27" s="166">
        <v>471836</v>
      </c>
      <c r="K27" s="168"/>
      <c r="L27" s="168">
        <v>-457782</v>
      </c>
      <c r="M27" s="1"/>
    </row>
    <row r="28" spans="1:20" ht="18.75" customHeight="1">
      <c r="B28" s="124" t="s">
        <v>133</v>
      </c>
      <c r="C28" s="118"/>
      <c r="D28" s="123"/>
      <c r="E28" s="43"/>
      <c r="F28" s="166">
        <v>0</v>
      </c>
      <c r="G28" s="168"/>
      <c r="H28" s="168">
        <v>0</v>
      </c>
      <c r="I28" s="168"/>
      <c r="J28" s="166">
        <v>-8999100</v>
      </c>
      <c r="K28" s="168"/>
      <c r="L28" s="168">
        <v>0</v>
      </c>
      <c r="M28" s="1"/>
    </row>
    <row r="29" spans="1:20" ht="18.75" customHeight="1">
      <c r="B29" s="316" t="s">
        <v>115</v>
      </c>
      <c r="C29" s="316"/>
      <c r="D29" s="123"/>
      <c r="E29" s="43"/>
      <c r="F29" s="166">
        <v>-522656</v>
      </c>
      <c r="G29" s="168"/>
      <c r="H29" s="168">
        <v>-1236206</v>
      </c>
      <c r="I29" s="168"/>
      <c r="J29" s="166">
        <v>-223055</v>
      </c>
      <c r="K29" s="168"/>
      <c r="L29" s="168">
        <v>-482853</v>
      </c>
      <c r="M29" s="1"/>
    </row>
    <row r="30" spans="1:20" ht="18.75" customHeight="1">
      <c r="B30" s="316" t="s">
        <v>47</v>
      </c>
      <c r="C30" s="316"/>
      <c r="D30" s="123"/>
      <c r="E30" s="43"/>
      <c r="F30" s="166">
        <v>1899892</v>
      </c>
      <c r="G30" s="168"/>
      <c r="H30" s="168">
        <v>1628232</v>
      </c>
      <c r="I30" s="168"/>
      <c r="J30" s="166">
        <v>1042978</v>
      </c>
      <c r="K30" s="168"/>
      <c r="L30" s="168">
        <v>926631</v>
      </c>
      <c r="M30" s="1"/>
    </row>
    <row r="31" spans="1:20" ht="6" customHeight="1">
      <c r="B31" s="316"/>
      <c r="C31" s="316"/>
      <c r="D31" s="43"/>
      <c r="E31" s="43"/>
      <c r="F31" s="52"/>
      <c r="G31" s="4"/>
      <c r="H31" s="4"/>
      <c r="I31" s="4"/>
      <c r="J31" s="52"/>
      <c r="K31" s="4"/>
      <c r="L31" s="4"/>
      <c r="M31" s="1"/>
    </row>
    <row r="32" spans="1:20" ht="18.75" customHeight="1">
      <c r="A32" s="316" t="s">
        <v>117</v>
      </c>
      <c r="B32" s="316"/>
      <c r="C32" s="316"/>
      <c r="D32" s="43"/>
      <c r="E32" s="43"/>
      <c r="F32" s="52"/>
      <c r="G32" s="4"/>
      <c r="H32" s="4"/>
      <c r="I32" s="4"/>
      <c r="J32" s="52"/>
      <c r="K32" s="4"/>
      <c r="L32" s="4"/>
    </row>
    <row r="33" spans="1:20" ht="18.75" customHeight="1">
      <c r="B33" s="317" t="s">
        <v>8</v>
      </c>
      <c r="C33" s="316"/>
      <c r="D33" s="43"/>
      <c r="E33" s="43"/>
      <c r="F33" s="166">
        <v>-22189315</v>
      </c>
      <c r="G33" s="168"/>
      <c r="H33" s="168">
        <v>-14333043</v>
      </c>
      <c r="I33" s="168"/>
      <c r="J33" s="166">
        <v>-15962518</v>
      </c>
      <c r="K33" s="168"/>
      <c r="L33" s="168">
        <v>-22193576</v>
      </c>
      <c r="M33" s="1"/>
    </row>
    <row r="34" spans="1:20" ht="18.75" customHeight="1">
      <c r="B34" s="317" t="s">
        <v>9</v>
      </c>
      <c r="C34" s="316"/>
      <c r="D34" s="43"/>
      <c r="E34" s="43"/>
      <c r="F34" s="166">
        <v>-16363475</v>
      </c>
      <c r="G34" s="168"/>
      <c r="H34" s="168">
        <v>-29013787</v>
      </c>
      <c r="I34" s="168"/>
      <c r="J34" s="166">
        <v>-2211083</v>
      </c>
      <c r="K34" s="168"/>
      <c r="L34" s="168">
        <v>-35998477</v>
      </c>
      <c r="M34" s="1"/>
    </row>
    <row r="35" spans="1:20" ht="18.75" customHeight="1">
      <c r="B35" s="317" t="s">
        <v>10</v>
      </c>
      <c r="C35" s="316"/>
      <c r="D35" s="43"/>
      <c r="E35" s="43"/>
      <c r="F35" s="166">
        <v>-142800</v>
      </c>
      <c r="G35" s="168"/>
      <c r="H35" s="168">
        <v>-1085371</v>
      </c>
      <c r="I35" s="168"/>
      <c r="J35" s="166">
        <v>22693</v>
      </c>
      <c r="K35" s="168"/>
      <c r="L35" s="168">
        <v>-19442</v>
      </c>
      <c r="M35" s="1"/>
    </row>
    <row r="36" spans="1:20" ht="18.75" customHeight="1">
      <c r="B36" s="317" t="s">
        <v>23</v>
      </c>
      <c r="C36" s="316"/>
      <c r="D36" s="43"/>
      <c r="E36" s="43"/>
      <c r="F36" s="166">
        <v>24304477</v>
      </c>
      <c r="G36" s="168"/>
      <c r="H36" s="168">
        <v>12148218</v>
      </c>
      <c r="I36" s="168"/>
      <c r="J36" s="166">
        <v>13686498</v>
      </c>
      <c r="K36" s="168"/>
      <c r="L36" s="168">
        <v>8142339</v>
      </c>
      <c r="M36" s="1"/>
    </row>
    <row r="37" spans="1:20" ht="18.75" customHeight="1">
      <c r="B37" s="317" t="s">
        <v>25</v>
      </c>
      <c r="C37" s="316"/>
      <c r="D37" s="43"/>
      <c r="E37" s="43"/>
      <c r="F37" s="166">
        <v>1160084</v>
      </c>
      <c r="G37" s="168"/>
      <c r="H37" s="168">
        <v>-12757543</v>
      </c>
      <c r="I37" s="168"/>
      <c r="J37" s="166">
        <v>1129161</v>
      </c>
      <c r="K37" s="168"/>
      <c r="L37" s="168">
        <v>-6956989</v>
      </c>
      <c r="M37" s="1"/>
      <c r="S37" s="28"/>
      <c r="T37" s="27"/>
    </row>
    <row r="38" spans="1:20" ht="18.75" customHeight="1">
      <c r="B38" s="317" t="s">
        <v>29</v>
      </c>
      <c r="C38" s="316"/>
      <c r="D38" s="43"/>
      <c r="E38" s="43"/>
      <c r="F38" s="166">
        <v>0</v>
      </c>
      <c r="G38" s="168"/>
      <c r="H38" s="168">
        <v>-33315</v>
      </c>
      <c r="I38" s="168"/>
      <c r="J38" s="166">
        <v>0</v>
      </c>
      <c r="K38" s="168"/>
      <c r="L38" s="168">
        <v>0</v>
      </c>
      <c r="M38" s="1"/>
      <c r="S38" s="28"/>
      <c r="T38" s="27"/>
    </row>
    <row r="39" spans="1:20" ht="18.75" customHeight="1">
      <c r="B39" s="317" t="s">
        <v>153</v>
      </c>
      <c r="C39" s="316"/>
      <c r="D39" s="43"/>
      <c r="E39" s="43"/>
      <c r="F39" s="166">
        <v>-422668</v>
      </c>
      <c r="G39" s="168"/>
      <c r="H39" s="168">
        <v>-1343733</v>
      </c>
      <c r="I39" s="168"/>
      <c r="J39" s="166">
        <v>-422668</v>
      </c>
      <c r="K39" s="168"/>
      <c r="L39" s="168">
        <v>-630400</v>
      </c>
      <c r="M39" s="1"/>
      <c r="S39" s="28"/>
      <c r="T39" s="27"/>
    </row>
    <row r="40" spans="1:20" ht="18.75" customHeight="1">
      <c r="B40" s="317" t="s">
        <v>150</v>
      </c>
      <c r="C40" s="316"/>
      <c r="D40" s="43"/>
      <c r="E40" s="43"/>
      <c r="F40" s="166"/>
      <c r="G40" s="168"/>
      <c r="H40" s="168"/>
      <c r="I40" s="168"/>
      <c r="J40" s="166"/>
      <c r="K40" s="168"/>
      <c r="L40" s="168"/>
      <c r="M40" s="1"/>
      <c r="S40" s="28"/>
      <c r="T40" s="27"/>
    </row>
    <row r="41" spans="1:20" ht="18.75" customHeight="1">
      <c r="B41" s="317" t="s">
        <v>151</v>
      </c>
      <c r="C41" s="316"/>
      <c r="D41" s="43"/>
      <c r="E41" s="43"/>
      <c r="F41" s="169">
        <v>0</v>
      </c>
      <c r="G41" s="168"/>
      <c r="H41" s="167">
        <v>0</v>
      </c>
      <c r="I41" s="168"/>
      <c r="J41" s="169">
        <v>2405007</v>
      </c>
      <c r="K41" s="168"/>
      <c r="L41" s="167">
        <v>0</v>
      </c>
      <c r="M41" s="1"/>
      <c r="S41" s="28"/>
      <c r="T41" s="27"/>
    </row>
    <row r="42" spans="1:20" ht="8.1" customHeight="1">
      <c r="A42" s="118"/>
      <c r="B42" s="118"/>
      <c r="C42" s="111"/>
      <c r="D42" s="43"/>
      <c r="E42" s="43"/>
      <c r="F42" s="52"/>
      <c r="G42" s="4"/>
      <c r="H42" s="4"/>
      <c r="I42" s="4"/>
      <c r="J42" s="52"/>
      <c r="K42" s="4"/>
      <c r="L42" s="4"/>
    </row>
    <row r="43" spans="1:20" ht="18.75" customHeight="1">
      <c r="A43" s="316" t="s">
        <v>154</v>
      </c>
      <c r="B43" s="316"/>
      <c r="C43" s="316"/>
      <c r="D43" s="43"/>
      <c r="E43" s="43"/>
      <c r="F43" s="166">
        <f>SUM(F10:F41)</f>
        <v>127074585</v>
      </c>
      <c r="G43" s="168"/>
      <c r="H43" s="168">
        <f>SUM(H10:H41)</f>
        <v>82104319</v>
      </c>
      <c r="I43" s="168"/>
      <c r="J43" s="166">
        <f>SUM(J10:J41)</f>
        <v>130606742</v>
      </c>
      <c r="K43" s="168"/>
      <c r="L43" s="168">
        <f>SUM(L10:L41)</f>
        <v>49568018</v>
      </c>
    </row>
    <row r="44" spans="1:20" s="45" customFormat="1" ht="18.75" customHeight="1">
      <c r="B44" s="6" t="s">
        <v>74</v>
      </c>
      <c r="C44" s="112"/>
      <c r="D44" s="50"/>
      <c r="E44" s="26"/>
      <c r="F44" s="166">
        <v>-1899892</v>
      </c>
      <c r="G44" s="168"/>
      <c r="H44" s="168">
        <v>-1628232</v>
      </c>
      <c r="I44" s="168"/>
      <c r="J44" s="166">
        <v>-1042978</v>
      </c>
      <c r="K44" s="168"/>
      <c r="L44" s="168">
        <v>-926631</v>
      </c>
      <c r="M44" s="1"/>
      <c r="N44" s="14"/>
    </row>
    <row r="45" spans="1:20" s="45" customFormat="1" ht="18.75" customHeight="1">
      <c r="B45" s="6" t="s">
        <v>75</v>
      </c>
      <c r="C45" s="112"/>
      <c r="D45" s="50"/>
      <c r="E45" s="26"/>
      <c r="F45" s="169">
        <v>-21648663</v>
      </c>
      <c r="G45" s="168"/>
      <c r="H45" s="167">
        <v>-24785637</v>
      </c>
      <c r="I45" s="168"/>
      <c r="J45" s="169">
        <v>-19688385</v>
      </c>
      <c r="K45" s="168"/>
      <c r="L45" s="167">
        <v>-24102253</v>
      </c>
      <c r="M45" s="1"/>
      <c r="N45" s="14"/>
    </row>
    <row r="46" spans="1:20" s="45" customFormat="1" ht="8.1" customHeight="1">
      <c r="A46" s="6"/>
      <c r="B46" s="6"/>
      <c r="C46" s="112"/>
      <c r="D46" s="50"/>
      <c r="E46" s="26"/>
      <c r="F46" s="306"/>
      <c r="G46" s="168"/>
      <c r="H46" s="307"/>
      <c r="I46" s="168"/>
      <c r="J46" s="306"/>
      <c r="K46" s="168"/>
      <c r="L46" s="307"/>
      <c r="N46" s="14"/>
    </row>
    <row r="47" spans="1:20" s="45" customFormat="1" ht="18.75" customHeight="1">
      <c r="A47" s="6" t="s">
        <v>155</v>
      </c>
      <c r="B47" s="6"/>
      <c r="C47" s="112"/>
      <c r="D47" s="50"/>
      <c r="E47" s="26"/>
      <c r="F47" s="169">
        <f>SUM(F43:F45)</f>
        <v>103526030</v>
      </c>
      <c r="G47" s="168"/>
      <c r="H47" s="167">
        <f t="shared" ref="H47:J47" si="0">SUM(H43:H45)</f>
        <v>55690450</v>
      </c>
      <c r="I47" s="168"/>
      <c r="J47" s="169">
        <f t="shared" si="0"/>
        <v>109875379</v>
      </c>
      <c r="K47" s="168"/>
      <c r="L47" s="167">
        <f>SUM(L43:L45)</f>
        <v>24539134</v>
      </c>
      <c r="N47" s="14"/>
    </row>
    <row r="48" spans="1:20" ht="11.25" customHeight="1">
      <c r="A48" s="118"/>
      <c r="B48" s="118"/>
      <c r="C48" s="111"/>
      <c r="D48" s="43"/>
      <c r="E48" s="43"/>
      <c r="F48" s="4"/>
      <c r="G48" s="4"/>
      <c r="H48" s="4"/>
      <c r="I48" s="4"/>
      <c r="J48" s="47"/>
      <c r="K48" s="4"/>
      <c r="L48" s="4"/>
    </row>
    <row r="49" spans="1:12" ht="21.95" customHeight="1">
      <c r="A49" s="48" t="s">
        <v>19</v>
      </c>
      <c r="B49" s="48"/>
      <c r="C49" s="113"/>
      <c r="D49" s="48"/>
      <c r="E49" s="48"/>
      <c r="F49" s="296"/>
      <c r="G49" s="296"/>
      <c r="H49" s="296"/>
      <c r="I49" s="296"/>
      <c r="J49" s="297"/>
      <c r="K49" s="296"/>
      <c r="L49" s="296"/>
    </row>
  </sheetData>
  <mergeCells count="27">
    <mergeCell ref="B18:C18"/>
    <mergeCell ref="B31:C31"/>
    <mergeCell ref="A32:C32"/>
    <mergeCell ref="B19:C19"/>
    <mergeCell ref="B21:C21"/>
    <mergeCell ref="B26:C26"/>
    <mergeCell ref="B30:C30"/>
    <mergeCell ref="B23:C23"/>
    <mergeCell ref="B20:C20"/>
    <mergeCell ref="B27:C27"/>
    <mergeCell ref="B29:C29"/>
    <mergeCell ref="A43:C43"/>
    <mergeCell ref="B33:C33"/>
    <mergeCell ref="B34:C34"/>
    <mergeCell ref="B35:C35"/>
    <mergeCell ref="B36:C36"/>
    <mergeCell ref="B37:C37"/>
    <mergeCell ref="B40:C40"/>
    <mergeCell ref="B38:C38"/>
    <mergeCell ref="B39:C39"/>
    <mergeCell ref="B41:C41"/>
    <mergeCell ref="J5:L5"/>
    <mergeCell ref="A11:C11"/>
    <mergeCell ref="B12:C12"/>
    <mergeCell ref="F5:H5"/>
    <mergeCell ref="B15:C15"/>
    <mergeCell ref="B13:C13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81E1C-2367-4D50-9F5F-F17B26EDECC6}">
  <dimension ref="A1:K42"/>
  <sheetViews>
    <sheetView tabSelected="1" zoomScaleNormal="100" zoomScaleSheetLayoutView="90" workbookViewId="0">
      <selection activeCell="B16" sqref="B16"/>
    </sheetView>
  </sheetViews>
  <sheetFormatPr defaultRowHeight="21.75" customHeight="1"/>
  <cols>
    <col min="1" max="1" width="1.28515625" style="32" customWidth="1"/>
    <col min="2" max="2" width="35.28515625" style="32" customWidth="1"/>
    <col min="3" max="3" width="7.5703125" style="32" customWidth="1"/>
    <col min="4" max="4" width="0.85546875" style="32" customWidth="1"/>
    <col min="5" max="5" width="11.7109375" style="6" customWidth="1"/>
    <col min="6" max="6" width="0.85546875" style="6" customWidth="1"/>
    <col min="7" max="7" width="11.7109375" style="137" customWidth="1"/>
    <col min="8" max="8" width="0.85546875" style="6" customWidth="1"/>
    <col min="9" max="9" width="11.7109375" style="137" customWidth="1"/>
    <col min="10" max="10" width="0.85546875" style="137" customWidth="1"/>
    <col min="11" max="11" width="11.7109375" style="137" customWidth="1"/>
    <col min="12" max="50" width="8.85546875" style="45"/>
    <col min="51" max="51" width="1.28515625" style="45" customWidth="1"/>
    <col min="52" max="52" width="45.5703125" style="45" customWidth="1"/>
    <col min="53" max="53" width="6.85546875" style="45" customWidth="1"/>
    <col min="54" max="54" width="0.5703125" style="45" customWidth="1"/>
    <col min="55" max="55" width="12.28515625" style="45" customWidth="1"/>
    <col min="56" max="56" width="0.5703125" style="45" customWidth="1"/>
    <col min="57" max="57" width="12.28515625" style="45" customWidth="1"/>
    <col min="58" max="58" width="0.5703125" style="45" customWidth="1"/>
    <col min="59" max="59" width="12.28515625" style="45" customWidth="1"/>
    <col min="60" max="306" width="8.85546875" style="45"/>
    <col min="307" max="307" width="1.28515625" style="45" customWidth="1"/>
    <col min="308" max="308" width="45.5703125" style="45" customWidth="1"/>
    <col min="309" max="309" width="6.85546875" style="45" customWidth="1"/>
    <col min="310" max="310" width="0.5703125" style="45" customWidth="1"/>
    <col min="311" max="311" width="12.28515625" style="45" customWidth="1"/>
    <col min="312" max="312" width="0.5703125" style="45" customWidth="1"/>
    <col min="313" max="313" width="12.28515625" style="45" customWidth="1"/>
    <col min="314" max="314" width="0.5703125" style="45" customWidth="1"/>
    <col min="315" max="315" width="12.28515625" style="45" customWidth="1"/>
    <col min="316" max="562" width="8.85546875" style="45"/>
    <col min="563" max="563" width="1.28515625" style="45" customWidth="1"/>
    <col min="564" max="564" width="45.5703125" style="45" customWidth="1"/>
    <col min="565" max="565" width="6.85546875" style="45" customWidth="1"/>
    <col min="566" max="566" width="0.5703125" style="45" customWidth="1"/>
    <col min="567" max="567" width="12.28515625" style="45" customWidth="1"/>
    <col min="568" max="568" width="0.5703125" style="45" customWidth="1"/>
    <col min="569" max="569" width="12.28515625" style="45" customWidth="1"/>
    <col min="570" max="570" width="0.5703125" style="45" customWidth="1"/>
    <col min="571" max="571" width="12.28515625" style="45" customWidth="1"/>
    <col min="572" max="818" width="8.85546875" style="45"/>
    <col min="819" max="819" width="1.28515625" style="45" customWidth="1"/>
    <col min="820" max="820" width="45.5703125" style="45" customWidth="1"/>
    <col min="821" max="821" width="6.85546875" style="45" customWidth="1"/>
    <col min="822" max="822" width="0.5703125" style="45" customWidth="1"/>
    <col min="823" max="823" width="12.28515625" style="45" customWidth="1"/>
    <col min="824" max="824" width="0.5703125" style="45" customWidth="1"/>
    <col min="825" max="825" width="12.28515625" style="45" customWidth="1"/>
    <col min="826" max="826" width="0.5703125" style="45" customWidth="1"/>
    <col min="827" max="827" width="12.28515625" style="45" customWidth="1"/>
    <col min="828" max="1074" width="8.85546875" style="45"/>
    <col min="1075" max="1075" width="1.28515625" style="45" customWidth="1"/>
    <col min="1076" max="1076" width="45.5703125" style="45" customWidth="1"/>
    <col min="1077" max="1077" width="6.85546875" style="45" customWidth="1"/>
    <col min="1078" max="1078" width="0.5703125" style="45" customWidth="1"/>
    <col min="1079" max="1079" width="12.28515625" style="45" customWidth="1"/>
    <col min="1080" max="1080" width="0.5703125" style="45" customWidth="1"/>
    <col min="1081" max="1081" width="12.28515625" style="45" customWidth="1"/>
    <col min="1082" max="1082" width="0.5703125" style="45" customWidth="1"/>
    <col min="1083" max="1083" width="12.28515625" style="45" customWidth="1"/>
    <col min="1084" max="1330" width="8.85546875" style="45"/>
    <col min="1331" max="1331" width="1.28515625" style="45" customWidth="1"/>
    <col min="1332" max="1332" width="45.5703125" style="45" customWidth="1"/>
    <col min="1333" max="1333" width="6.85546875" style="45" customWidth="1"/>
    <col min="1334" max="1334" width="0.5703125" style="45" customWidth="1"/>
    <col min="1335" max="1335" width="12.28515625" style="45" customWidth="1"/>
    <col min="1336" max="1336" width="0.5703125" style="45" customWidth="1"/>
    <col min="1337" max="1337" width="12.28515625" style="45" customWidth="1"/>
    <col min="1338" max="1338" width="0.5703125" style="45" customWidth="1"/>
    <col min="1339" max="1339" width="12.28515625" style="45" customWidth="1"/>
    <col min="1340" max="1586" width="8.85546875" style="45"/>
    <col min="1587" max="1587" width="1.28515625" style="45" customWidth="1"/>
    <col min="1588" max="1588" width="45.5703125" style="45" customWidth="1"/>
    <col min="1589" max="1589" width="6.85546875" style="45" customWidth="1"/>
    <col min="1590" max="1590" width="0.5703125" style="45" customWidth="1"/>
    <col min="1591" max="1591" width="12.28515625" style="45" customWidth="1"/>
    <col min="1592" max="1592" width="0.5703125" style="45" customWidth="1"/>
    <col min="1593" max="1593" width="12.28515625" style="45" customWidth="1"/>
    <col min="1594" max="1594" width="0.5703125" style="45" customWidth="1"/>
    <col min="1595" max="1595" width="12.28515625" style="45" customWidth="1"/>
    <col min="1596" max="1842" width="8.85546875" style="45"/>
    <col min="1843" max="1843" width="1.28515625" style="45" customWidth="1"/>
    <col min="1844" max="1844" width="45.5703125" style="45" customWidth="1"/>
    <col min="1845" max="1845" width="6.85546875" style="45" customWidth="1"/>
    <col min="1846" max="1846" width="0.5703125" style="45" customWidth="1"/>
    <col min="1847" max="1847" width="12.28515625" style="45" customWidth="1"/>
    <col min="1848" max="1848" width="0.5703125" style="45" customWidth="1"/>
    <col min="1849" max="1849" width="12.28515625" style="45" customWidth="1"/>
    <col min="1850" max="1850" width="0.5703125" style="45" customWidth="1"/>
    <col min="1851" max="1851" width="12.28515625" style="45" customWidth="1"/>
    <col min="1852" max="2098" width="8.85546875" style="45"/>
    <col min="2099" max="2099" width="1.28515625" style="45" customWidth="1"/>
    <col min="2100" max="2100" width="45.5703125" style="45" customWidth="1"/>
    <col min="2101" max="2101" width="6.85546875" style="45" customWidth="1"/>
    <col min="2102" max="2102" width="0.5703125" style="45" customWidth="1"/>
    <col min="2103" max="2103" width="12.28515625" style="45" customWidth="1"/>
    <col min="2104" max="2104" width="0.5703125" style="45" customWidth="1"/>
    <col min="2105" max="2105" width="12.28515625" style="45" customWidth="1"/>
    <col min="2106" max="2106" width="0.5703125" style="45" customWidth="1"/>
    <col min="2107" max="2107" width="12.28515625" style="45" customWidth="1"/>
    <col min="2108" max="2354" width="8.85546875" style="45"/>
    <col min="2355" max="2355" width="1.28515625" style="45" customWidth="1"/>
    <col min="2356" max="2356" width="45.5703125" style="45" customWidth="1"/>
    <col min="2357" max="2357" width="6.85546875" style="45" customWidth="1"/>
    <col min="2358" max="2358" width="0.5703125" style="45" customWidth="1"/>
    <col min="2359" max="2359" width="12.28515625" style="45" customWidth="1"/>
    <col min="2360" max="2360" width="0.5703125" style="45" customWidth="1"/>
    <col min="2361" max="2361" width="12.28515625" style="45" customWidth="1"/>
    <col min="2362" max="2362" width="0.5703125" style="45" customWidth="1"/>
    <col min="2363" max="2363" width="12.28515625" style="45" customWidth="1"/>
    <col min="2364" max="2610" width="8.85546875" style="45"/>
    <col min="2611" max="2611" width="1.28515625" style="45" customWidth="1"/>
    <col min="2612" max="2612" width="45.5703125" style="45" customWidth="1"/>
    <col min="2613" max="2613" width="6.85546875" style="45" customWidth="1"/>
    <col min="2614" max="2614" width="0.5703125" style="45" customWidth="1"/>
    <col min="2615" max="2615" width="12.28515625" style="45" customWidth="1"/>
    <col min="2616" max="2616" width="0.5703125" style="45" customWidth="1"/>
    <col min="2617" max="2617" width="12.28515625" style="45" customWidth="1"/>
    <col min="2618" max="2618" width="0.5703125" style="45" customWidth="1"/>
    <col min="2619" max="2619" width="12.28515625" style="45" customWidth="1"/>
    <col min="2620" max="2866" width="8.85546875" style="45"/>
    <col min="2867" max="2867" width="1.28515625" style="45" customWidth="1"/>
    <col min="2868" max="2868" width="45.5703125" style="45" customWidth="1"/>
    <col min="2869" max="2869" width="6.85546875" style="45" customWidth="1"/>
    <col min="2870" max="2870" width="0.5703125" style="45" customWidth="1"/>
    <col min="2871" max="2871" width="12.28515625" style="45" customWidth="1"/>
    <col min="2872" max="2872" width="0.5703125" style="45" customWidth="1"/>
    <col min="2873" max="2873" width="12.28515625" style="45" customWidth="1"/>
    <col min="2874" max="2874" width="0.5703125" style="45" customWidth="1"/>
    <col min="2875" max="2875" width="12.28515625" style="45" customWidth="1"/>
    <col min="2876" max="3122" width="8.85546875" style="45"/>
    <col min="3123" max="3123" width="1.28515625" style="45" customWidth="1"/>
    <col min="3124" max="3124" width="45.5703125" style="45" customWidth="1"/>
    <col min="3125" max="3125" width="6.85546875" style="45" customWidth="1"/>
    <col min="3126" max="3126" width="0.5703125" style="45" customWidth="1"/>
    <col min="3127" max="3127" width="12.28515625" style="45" customWidth="1"/>
    <col min="3128" max="3128" width="0.5703125" style="45" customWidth="1"/>
    <col min="3129" max="3129" width="12.28515625" style="45" customWidth="1"/>
    <col min="3130" max="3130" width="0.5703125" style="45" customWidth="1"/>
    <col min="3131" max="3131" width="12.28515625" style="45" customWidth="1"/>
    <col min="3132" max="3378" width="8.85546875" style="45"/>
    <col min="3379" max="3379" width="1.28515625" style="45" customWidth="1"/>
    <col min="3380" max="3380" width="45.5703125" style="45" customWidth="1"/>
    <col min="3381" max="3381" width="6.85546875" style="45" customWidth="1"/>
    <col min="3382" max="3382" width="0.5703125" style="45" customWidth="1"/>
    <col min="3383" max="3383" width="12.28515625" style="45" customWidth="1"/>
    <col min="3384" max="3384" width="0.5703125" style="45" customWidth="1"/>
    <col min="3385" max="3385" width="12.28515625" style="45" customWidth="1"/>
    <col min="3386" max="3386" width="0.5703125" style="45" customWidth="1"/>
    <col min="3387" max="3387" width="12.28515625" style="45" customWidth="1"/>
    <col min="3388" max="3634" width="8.85546875" style="45"/>
    <col min="3635" max="3635" width="1.28515625" style="45" customWidth="1"/>
    <col min="3636" max="3636" width="45.5703125" style="45" customWidth="1"/>
    <col min="3637" max="3637" width="6.85546875" style="45" customWidth="1"/>
    <col min="3638" max="3638" width="0.5703125" style="45" customWidth="1"/>
    <col min="3639" max="3639" width="12.28515625" style="45" customWidth="1"/>
    <col min="3640" max="3640" width="0.5703125" style="45" customWidth="1"/>
    <col min="3641" max="3641" width="12.28515625" style="45" customWidth="1"/>
    <col min="3642" max="3642" width="0.5703125" style="45" customWidth="1"/>
    <col min="3643" max="3643" width="12.28515625" style="45" customWidth="1"/>
    <col min="3644" max="3890" width="8.85546875" style="45"/>
    <col min="3891" max="3891" width="1.28515625" style="45" customWidth="1"/>
    <col min="3892" max="3892" width="45.5703125" style="45" customWidth="1"/>
    <col min="3893" max="3893" width="6.85546875" style="45" customWidth="1"/>
    <col min="3894" max="3894" width="0.5703125" style="45" customWidth="1"/>
    <col min="3895" max="3895" width="12.28515625" style="45" customWidth="1"/>
    <col min="3896" max="3896" width="0.5703125" style="45" customWidth="1"/>
    <col min="3897" max="3897" width="12.28515625" style="45" customWidth="1"/>
    <col min="3898" max="3898" width="0.5703125" style="45" customWidth="1"/>
    <col min="3899" max="3899" width="12.28515625" style="45" customWidth="1"/>
    <col min="3900" max="4146" width="8.85546875" style="45"/>
    <col min="4147" max="4147" width="1.28515625" style="45" customWidth="1"/>
    <col min="4148" max="4148" width="45.5703125" style="45" customWidth="1"/>
    <col min="4149" max="4149" width="6.85546875" style="45" customWidth="1"/>
    <col min="4150" max="4150" width="0.5703125" style="45" customWidth="1"/>
    <col min="4151" max="4151" width="12.28515625" style="45" customWidth="1"/>
    <col min="4152" max="4152" width="0.5703125" style="45" customWidth="1"/>
    <col min="4153" max="4153" width="12.28515625" style="45" customWidth="1"/>
    <col min="4154" max="4154" width="0.5703125" style="45" customWidth="1"/>
    <col min="4155" max="4155" width="12.28515625" style="45" customWidth="1"/>
    <col min="4156" max="4402" width="8.85546875" style="45"/>
    <col min="4403" max="4403" width="1.28515625" style="45" customWidth="1"/>
    <col min="4404" max="4404" width="45.5703125" style="45" customWidth="1"/>
    <col min="4405" max="4405" width="6.85546875" style="45" customWidth="1"/>
    <col min="4406" max="4406" width="0.5703125" style="45" customWidth="1"/>
    <col min="4407" max="4407" width="12.28515625" style="45" customWidth="1"/>
    <col min="4408" max="4408" width="0.5703125" style="45" customWidth="1"/>
    <col min="4409" max="4409" width="12.28515625" style="45" customWidth="1"/>
    <col min="4410" max="4410" width="0.5703125" style="45" customWidth="1"/>
    <col min="4411" max="4411" width="12.28515625" style="45" customWidth="1"/>
    <col min="4412" max="4658" width="8.85546875" style="45"/>
    <col min="4659" max="4659" width="1.28515625" style="45" customWidth="1"/>
    <col min="4660" max="4660" width="45.5703125" style="45" customWidth="1"/>
    <col min="4661" max="4661" width="6.85546875" style="45" customWidth="1"/>
    <col min="4662" max="4662" width="0.5703125" style="45" customWidth="1"/>
    <col min="4663" max="4663" width="12.28515625" style="45" customWidth="1"/>
    <col min="4664" max="4664" width="0.5703125" style="45" customWidth="1"/>
    <col min="4665" max="4665" width="12.28515625" style="45" customWidth="1"/>
    <col min="4666" max="4666" width="0.5703125" style="45" customWidth="1"/>
    <col min="4667" max="4667" width="12.28515625" style="45" customWidth="1"/>
    <col min="4668" max="4914" width="8.85546875" style="45"/>
    <col min="4915" max="4915" width="1.28515625" style="45" customWidth="1"/>
    <col min="4916" max="4916" width="45.5703125" style="45" customWidth="1"/>
    <col min="4917" max="4917" width="6.85546875" style="45" customWidth="1"/>
    <col min="4918" max="4918" width="0.5703125" style="45" customWidth="1"/>
    <col min="4919" max="4919" width="12.28515625" style="45" customWidth="1"/>
    <col min="4920" max="4920" width="0.5703125" style="45" customWidth="1"/>
    <col min="4921" max="4921" width="12.28515625" style="45" customWidth="1"/>
    <col min="4922" max="4922" width="0.5703125" style="45" customWidth="1"/>
    <col min="4923" max="4923" width="12.28515625" style="45" customWidth="1"/>
    <col min="4924" max="5170" width="8.85546875" style="45"/>
    <col min="5171" max="5171" width="1.28515625" style="45" customWidth="1"/>
    <col min="5172" max="5172" width="45.5703125" style="45" customWidth="1"/>
    <col min="5173" max="5173" width="6.85546875" style="45" customWidth="1"/>
    <col min="5174" max="5174" width="0.5703125" style="45" customWidth="1"/>
    <col min="5175" max="5175" width="12.28515625" style="45" customWidth="1"/>
    <col min="5176" max="5176" width="0.5703125" style="45" customWidth="1"/>
    <col min="5177" max="5177" width="12.28515625" style="45" customWidth="1"/>
    <col min="5178" max="5178" width="0.5703125" style="45" customWidth="1"/>
    <col min="5179" max="5179" width="12.28515625" style="45" customWidth="1"/>
    <col min="5180" max="5426" width="8.85546875" style="45"/>
    <col min="5427" max="5427" width="1.28515625" style="45" customWidth="1"/>
    <col min="5428" max="5428" width="45.5703125" style="45" customWidth="1"/>
    <col min="5429" max="5429" width="6.85546875" style="45" customWidth="1"/>
    <col min="5430" max="5430" width="0.5703125" style="45" customWidth="1"/>
    <col min="5431" max="5431" width="12.28515625" style="45" customWidth="1"/>
    <col min="5432" max="5432" width="0.5703125" style="45" customWidth="1"/>
    <col min="5433" max="5433" width="12.28515625" style="45" customWidth="1"/>
    <col min="5434" max="5434" width="0.5703125" style="45" customWidth="1"/>
    <col min="5435" max="5435" width="12.28515625" style="45" customWidth="1"/>
    <col min="5436" max="5682" width="8.85546875" style="45"/>
    <col min="5683" max="5683" width="1.28515625" style="45" customWidth="1"/>
    <col min="5684" max="5684" width="45.5703125" style="45" customWidth="1"/>
    <col min="5685" max="5685" width="6.85546875" style="45" customWidth="1"/>
    <col min="5686" max="5686" width="0.5703125" style="45" customWidth="1"/>
    <col min="5687" max="5687" width="12.28515625" style="45" customWidth="1"/>
    <col min="5688" max="5688" width="0.5703125" style="45" customWidth="1"/>
    <col min="5689" max="5689" width="12.28515625" style="45" customWidth="1"/>
    <col min="5690" max="5690" width="0.5703125" style="45" customWidth="1"/>
    <col min="5691" max="5691" width="12.28515625" style="45" customWidth="1"/>
    <col min="5692" max="5938" width="8.85546875" style="45"/>
    <col min="5939" max="5939" width="1.28515625" style="45" customWidth="1"/>
    <col min="5940" max="5940" width="45.5703125" style="45" customWidth="1"/>
    <col min="5941" max="5941" width="6.85546875" style="45" customWidth="1"/>
    <col min="5942" max="5942" width="0.5703125" style="45" customWidth="1"/>
    <col min="5943" max="5943" width="12.28515625" style="45" customWidth="1"/>
    <col min="5944" max="5944" width="0.5703125" style="45" customWidth="1"/>
    <col min="5945" max="5945" width="12.28515625" style="45" customWidth="1"/>
    <col min="5946" max="5946" width="0.5703125" style="45" customWidth="1"/>
    <col min="5947" max="5947" width="12.28515625" style="45" customWidth="1"/>
    <col min="5948" max="6194" width="8.85546875" style="45"/>
    <col min="6195" max="6195" width="1.28515625" style="45" customWidth="1"/>
    <col min="6196" max="6196" width="45.5703125" style="45" customWidth="1"/>
    <col min="6197" max="6197" width="6.85546875" style="45" customWidth="1"/>
    <col min="6198" max="6198" width="0.5703125" style="45" customWidth="1"/>
    <col min="6199" max="6199" width="12.28515625" style="45" customWidth="1"/>
    <col min="6200" max="6200" width="0.5703125" style="45" customWidth="1"/>
    <col min="6201" max="6201" width="12.28515625" style="45" customWidth="1"/>
    <col min="6202" max="6202" width="0.5703125" style="45" customWidth="1"/>
    <col min="6203" max="6203" width="12.28515625" style="45" customWidth="1"/>
    <col min="6204" max="6450" width="8.85546875" style="45"/>
    <col min="6451" max="6451" width="1.28515625" style="45" customWidth="1"/>
    <col min="6452" max="6452" width="45.5703125" style="45" customWidth="1"/>
    <col min="6453" max="6453" width="6.85546875" style="45" customWidth="1"/>
    <col min="6454" max="6454" width="0.5703125" style="45" customWidth="1"/>
    <col min="6455" max="6455" width="12.28515625" style="45" customWidth="1"/>
    <col min="6456" max="6456" width="0.5703125" style="45" customWidth="1"/>
    <col min="6457" max="6457" width="12.28515625" style="45" customWidth="1"/>
    <col min="6458" max="6458" width="0.5703125" style="45" customWidth="1"/>
    <col min="6459" max="6459" width="12.28515625" style="45" customWidth="1"/>
    <col min="6460" max="6706" width="8.85546875" style="45"/>
    <col min="6707" max="6707" width="1.28515625" style="45" customWidth="1"/>
    <col min="6708" max="6708" width="45.5703125" style="45" customWidth="1"/>
    <col min="6709" max="6709" width="6.85546875" style="45" customWidth="1"/>
    <col min="6710" max="6710" width="0.5703125" style="45" customWidth="1"/>
    <col min="6711" max="6711" width="12.28515625" style="45" customWidth="1"/>
    <col min="6712" max="6712" width="0.5703125" style="45" customWidth="1"/>
    <col min="6713" max="6713" width="12.28515625" style="45" customWidth="1"/>
    <col min="6714" max="6714" width="0.5703125" style="45" customWidth="1"/>
    <col min="6715" max="6715" width="12.28515625" style="45" customWidth="1"/>
    <col min="6716" max="6962" width="8.85546875" style="45"/>
    <col min="6963" max="6963" width="1.28515625" style="45" customWidth="1"/>
    <col min="6964" max="6964" width="45.5703125" style="45" customWidth="1"/>
    <col min="6965" max="6965" width="6.85546875" style="45" customWidth="1"/>
    <col min="6966" max="6966" width="0.5703125" style="45" customWidth="1"/>
    <col min="6967" max="6967" width="12.28515625" style="45" customWidth="1"/>
    <col min="6968" max="6968" width="0.5703125" style="45" customWidth="1"/>
    <col min="6969" max="6969" width="12.28515625" style="45" customWidth="1"/>
    <col min="6970" max="6970" width="0.5703125" style="45" customWidth="1"/>
    <col min="6971" max="6971" width="12.28515625" style="45" customWidth="1"/>
    <col min="6972" max="7218" width="8.85546875" style="45"/>
    <col min="7219" max="7219" width="1.28515625" style="45" customWidth="1"/>
    <col min="7220" max="7220" width="45.5703125" style="45" customWidth="1"/>
    <col min="7221" max="7221" width="6.85546875" style="45" customWidth="1"/>
    <col min="7222" max="7222" width="0.5703125" style="45" customWidth="1"/>
    <col min="7223" max="7223" width="12.28515625" style="45" customWidth="1"/>
    <col min="7224" max="7224" width="0.5703125" style="45" customWidth="1"/>
    <col min="7225" max="7225" width="12.28515625" style="45" customWidth="1"/>
    <col min="7226" max="7226" width="0.5703125" style="45" customWidth="1"/>
    <col min="7227" max="7227" width="12.28515625" style="45" customWidth="1"/>
    <col min="7228" max="7474" width="8.85546875" style="45"/>
    <col min="7475" max="7475" width="1.28515625" style="45" customWidth="1"/>
    <col min="7476" max="7476" width="45.5703125" style="45" customWidth="1"/>
    <col min="7477" max="7477" width="6.85546875" style="45" customWidth="1"/>
    <col min="7478" max="7478" width="0.5703125" style="45" customWidth="1"/>
    <col min="7479" max="7479" width="12.28515625" style="45" customWidth="1"/>
    <col min="7480" max="7480" width="0.5703125" style="45" customWidth="1"/>
    <col min="7481" max="7481" width="12.28515625" style="45" customWidth="1"/>
    <col min="7482" max="7482" width="0.5703125" style="45" customWidth="1"/>
    <col min="7483" max="7483" width="12.28515625" style="45" customWidth="1"/>
    <col min="7484" max="7730" width="8.85546875" style="45"/>
    <col min="7731" max="7731" width="1.28515625" style="45" customWidth="1"/>
    <col min="7732" max="7732" width="45.5703125" style="45" customWidth="1"/>
    <col min="7733" max="7733" width="6.85546875" style="45" customWidth="1"/>
    <col min="7734" max="7734" width="0.5703125" style="45" customWidth="1"/>
    <col min="7735" max="7735" width="12.28515625" style="45" customWidth="1"/>
    <col min="7736" max="7736" width="0.5703125" style="45" customWidth="1"/>
    <col min="7737" max="7737" width="12.28515625" style="45" customWidth="1"/>
    <col min="7738" max="7738" width="0.5703125" style="45" customWidth="1"/>
    <col min="7739" max="7739" width="12.28515625" style="45" customWidth="1"/>
    <col min="7740" max="7986" width="8.85546875" style="45"/>
    <col min="7987" max="7987" width="1.28515625" style="45" customWidth="1"/>
    <col min="7988" max="7988" width="45.5703125" style="45" customWidth="1"/>
    <col min="7989" max="7989" width="6.85546875" style="45" customWidth="1"/>
    <col min="7990" max="7990" width="0.5703125" style="45" customWidth="1"/>
    <col min="7991" max="7991" width="12.28515625" style="45" customWidth="1"/>
    <col min="7992" max="7992" width="0.5703125" style="45" customWidth="1"/>
    <col min="7993" max="7993" width="12.28515625" style="45" customWidth="1"/>
    <col min="7994" max="7994" width="0.5703125" style="45" customWidth="1"/>
    <col min="7995" max="7995" width="12.28515625" style="45" customWidth="1"/>
    <col min="7996" max="8242" width="8.85546875" style="45"/>
    <col min="8243" max="8243" width="1.28515625" style="45" customWidth="1"/>
    <col min="8244" max="8244" width="45.5703125" style="45" customWidth="1"/>
    <col min="8245" max="8245" width="6.85546875" style="45" customWidth="1"/>
    <col min="8246" max="8246" width="0.5703125" style="45" customWidth="1"/>
    <col min="8247" max="8247" width="12.28515625" style="45" customWidth="1"/>
    <col min="8248" max="8248" width="0.5703125" style="45" customWidth="1"/>
    <col min="8249" max="8249" width="12.28515625" style="45" customWidth="1"/>
    <col min="8250" max="8250" width="0.5703125" style="45" customWidth="1"/>
    <col min="8251" max="8251" width="12.28515625" style="45" customWidth="1"/>
    <col min="8252" max="8498" width="8.85546875" style="45"/>
    <col min="8499" max="8499" width="1.28515625" style="45" customWidth="1"/>
    <col min="8500" max="8500" width="45.5703125" style="45" customWidth="1"/>
    <col min="8501" max="8501" width="6.85546875" style="45" customWidth="1"/>
    <col min="8502" max="8502" width="0.5703125" style="45" customWidth="1"/>
    <col min="8503" max="8503" width="12.28515625" style="45" customWidth="1"/>
    <col min="8504" max="8504" width="0.5703125" style="45" customWidth="1"/>
    <col min="8505" max="8505" width="12.28515625" style="45" customWidth="1"/>
    <col min="8506" max="8506" width="0.5703125" style="45" customWidth="1"/>
    <col min="8507" max="8507" width="12.28515625" style="45" customWidth="1"/>
    <col min="8508" max="8754" width="8.85546875" style="45"/>
    <col min="8755" max="8755" width="1.28515625" style="45" customWidth="1"/>
    <col min="8756" max="8756" width="45.5703125" style="45" customWidth="1"/>
    <col min="8757" max="8757" width="6.85546875" style="45" customWidth="1"/>
    <col min="8758" max="8758" width="0.5703125" style="45" customWidth="1"/>
    <col min="8759" max="8759" width="12.28515625" style="45" customWidth="1"/>
    <col min="8760" max="8760" width="0.5703125" style="45" customWidth="1"/>
    <col min="8761" max="8761" width="12.28515625" style="45" customWidth="1"/>
    <col min="8762" max="8762" width="0.5703125" style="45" customWidth="1"/>
    <col min="8763" max="8763" width="12.28515625" style="45" customWidth="1"/>
    <col min="8764" max="9010" width="8.85546875" style="45"/>
    <col min="9011" max="9011" width="1.28515625" style="45" customWidth="1"/>
    <col min="9012" max="9012" width="45.5703125" style="45" customWidth="1"/>
    <col min="9013" max="9013" width="6.85546875" style="45" customWidth="1"/>
    <col min="9014" max="9014" width="0.5703125" style="45" customWidth="1"/>
    <col min="9015" max="9015" width="12.28515625" style="45" customWidth="1"/>
    <col min="9016" max="9016" width="0.5703125" style="45" customWidth="1"/>
    <col min="9017" max="9017" width="12.28515625" style="45" customWidth="1"/>
    <col min="9018" max="9018" width="0.5703125" style="45" customWidth="1"/>
    <col min="9019" max="9019" width="12.28515625" style="45" customWidth="1"/>
    <col min="9020" max="9266" width="8.85546875" style="45"/>
    <col min="9267" max="9267" width="1.28515625" style="45" customWidth="1"/>
    <col min="9268" max="9268" width="45.5703125" style="45" customWidth="1"/>
    <col min="9269" max="9269" width="6.85546875" style="45" customWidth="1"/>
    <col min="9270" max="9270" width="0.5703125" style="45" customWidth="1"/>
    <col min="9271" max="9271" width="12.28515625" style="45" customWidth="1"/>
    <col min="9272" max="9272" width="0.5703125" style="45" customWidth="1"/>
    <col min="9273" max="9273" width="12.28515625" style="45" customWidth="1"/>
    <col min="9274" max="9274" width="0.5703125" style="45" customWidth="1"/>
    <col min="9275" max="9275" width="12.28515625" style="45" customWidth="1"/>
    <col min="9276" max="9522" width="8.85546875" style="45"/>
    <col min="9523" max="9523" width="1.28515625" style="45" customWidth="1"/>
    <col min="9524" max="9524" width="45.5703125" style="45" customWidth="1"/>
    <col min="9525" max="9525" width="6.85546875" style="45" customWidth="1"/>
    <col min="9526" max="9526" width="0.5703125" style="45" customWidth="1"/>
    <col min="9527" max="9527" width="12.28515625" style="45" customWidth="1"/>
    <col min="9528" max="9528" width="0.5703125" style="45" customWidth="1"/>
    <col min="9529" max="9529" width="12.28515625" style="45" customWidth="1"/>
    <col min="9530" max="9530" width="0.5703125" style="45" customWidth="1"/>
    <col min="9531" max="9531" width="12.28515625" style="45" customWidth="1"/>
    <col min="9532" max="9778" width="8.85546875" style="45"/>
    <col min="9779" max="9779" width="1.28515625" style="45" customWidth="1"/>
    <col min="9780" max="9780" width="45.5703125" style="45" customWidth="1"/>
    <col min="9781" max="9781" width="6.85546875" style="45" customWidth="1"/>
    <col min="9782" max="9782" width="0.5703125" style="45" customWidth="1"/>
    <col min="9783" max="9783" width="12.28515625" style="45" customWidth="1"/>
    <col min="9784" max="9784" width="0.5703125" style="45" customWidth="1"/>
    <col min="9785" max="9785" width="12.28515625" style="45" customWidth="1"/>
    <col min="9786" max="9786" width="0.5703125" style="45" customWidth="1"/>
    <col min="9787" max="9787" width="12.28515625" style="45" customWidth="1"/>
    <col min="9788" max="10034" width="8.85546875" style="45"/>
    <col min="10035" max="10035" width="1.28515625" style="45" customWidth="1"/>
    <col min="10036" max="10036" width="45.5703125" style="45" customWidth="1"/>
    <col min="10037" max="10037" width="6.85546875" style="45" customWidth="1"/>
    <col min="10038" max="10038" width="0.5703125" style="45" customWidth="1"/>
    <col min="10039" max="10039" width="12.28515625" style="45" customWidth="1"/>
    <col min="10040" max="10040" width="0.5703125" style="45" customWidth="1"/>
    <col min="10041" max="10041" width="12.28515625" style="45" customWidth="1"/>
    <col min="10042" max="10042" width="0.5703125" style="45" customWidth="1"/>
    <col min="10043" max="10043" width="12.28515625" style="45" customWidth="1"/>
    <col min="10044" max="10290" width="8.85546875" style="45"/>
    <col min="10291" max="10291" width="1.28515625" style="45" customWidth="1"/>
    <col min="10292" max="10292" width="45.5703125" style="45" customWidth="1"/>
    <col min="10293" max="10293" width="6.85546875" style="45" customWidth="1"/>
    <col min="10294" max="10294" width="0.5703125" style="45" customWidth="1"/>
    <col min="10295" max="10295" width="12.28515625" style="45" customWidth="1"/>
    <col min="10296" max="10296" width="0.5703125" style="45" customWidth="1"/>
    <col min="10297" max="10297" width="12.28515625" style="45" customWidth="1"/>
    <col min="10298" max="10298" width="0.5703125" style="45" customWidth="1"/>
    <col min="10299" max="10299" width="12.28515625" style="45" customWidth="1"/>
    <col min="10300" max="10546" width="8.85546875" style="45"/>
    <col min="10547" max="10547" width="1.28515625" style="45" customWidth="1"/>
    <col min="10548" max="10548" width="45.5703125" style="45" customWidth="1"/>
    <col min="10549" max="10549" width="6.85546875" style="45" customWidth="1"/>
    <col min="10550" max="10550" width="0.5703125" style="45" customWidth="1"/>
    <col min="10551" max="10551" width="12.28515625" style="45" customWidth="1"/>
    <col min="10552" max="10552" width="0.5703125" style="45" customWidth="1"/>
    <col min="10553" max="10553" width="12.28515625" style="45" customWidth="1"/>
    <col min="10554" max="10554" width="0.5703125" style="45" customWidth="1"/>
    <col min="10555" max="10555" width="12.28515625" style="45" customWidth="1"/>
    <col min="10556" max="10802" width="8.85546875" style="45"/>
    <col min="10803" max="10803" width="1.28515625" style="45" customWidth="1"/>
    <col min="10804" max="10804" width="45.5703125" style="45" customWidth="1"/>
    <col min="10805" max="10805" width="6.85546875" style="45" customWidth="1"/>
    <col min="10806" max="10806" width="0.5703125" style="45" customWidth="1"/>
    <col min="10807" max="10807" width="12.28515625" style="45" customWidth="1"/>
    <col min="10808" max="10808" width="0.5703125" style="45" customWidth="1"/>
    <col min="10809" max="10809" width="12.28515625" style="45" customWidth="1"/>
    <col min="10810" max="10810" width="0.5703125" style="45" customWidth="1"/>
    <col min="10811" max="10811" width="12.28515625" style="45" customWidth="1"/>
    <col min="10812" max="11058" width="8.85546875" style="45"/>
    <col min="11059" max="11059" width="1.28515625" style="45" customWidth="1"/>
    <col min="11060" max="11060" width="45.5703125" style="45" customWidth="1"/>
    <col min="11061" max="11061" width="6.85546875" style="45" customWidth="1"/>
    <col min="11062" max="11062" width="0.5703125" style="45" customWidth="1"/>
    <col min="11063" max="11063" width="12.28515625" style="45" customWidth="1"/>
    <col min="11064" max="11064" width="0.5703125" style="45" customWidth="1"/>
    <col min="11065" max="11065" width="12.28515625" style="45" customWidth="1"/>
    <col min="11066" max="11066" width="0.5703125" style="45" customWidth="1"/>
    <col min="11067" max="11067" width="12.28515625" style="45" customWidth="1"/>
    <col min="11068" max="11314" width="8.85546875" style="45"/>
    <col min="11315" max="11315" width="1.28515625" style="45" customWidth="1"/>
    <col min="11316" max="11316" width="45.5703125" style="45" customWidth="1"/>
    <col min="11317" max="11317" width="6.85546875" style="45" customWidth="1"/>
    <col min="11318" max="11318" width="0.5703125" style="45" customWidth="1"/>
    <col min="11319" max="11319" width="12.28515625" style="45" customWidth="1"/>
    <col min="11320" max="11320" width="0.5703125" style="45" customWidth="1"/>
    <col min="11321" max="11321" width="12.28515625" style="45" customWidth="1"/>
    <col min="11322" max="11322" width="0.5703125" style="45" customWidth="1"/>
    <col min="11323" max="11323" width="12.28515625" style="45" customWidth="1"/>
    <col min="11324" max="11570" width="8.85546875" style="45"/>
    <col min="11571" max="11571" width="1.28515625" style="45" customWidth="1"/>
    <col min="11572" max="11572" width="45.5703125" style="45" customWidth="1"/>
    <col min="11573" max="11573" width="6.85546875" style="45" customWidth="1"/>
    <col min="11574" max="11574" width="0.5703125" style="45" customWidth="1"/>
    <col min="11575" max="11575" width="12.28515625" style="45" customWidth="1"/>
    <col min="11576" max="11576" width="0.5703125" style="45" customWidth="1"/>
    <col min="11577" max="11577" width="12.28515625" style="45" customWidth="1"/>
    <col min="11578" max="11578" width="0.5703125" style="45" customWidth="1"/>
    <col min="11579" max="11579" width="12.28515625" style="45" customWidth="1"/>
    <col min="11580" max="11826" width="8.85546875" style="45"/>
    <col min="11827" max="11827" width="1.28515625" style="45" customWidth="1"/>
    <col min="11828" max="11828" width="45.5703125" style="45" customWidth="1"/>
    <col min="11829" max="11829" width="6.85546875" style="45" customWidth="1"/>
    <col min="11830" max="11830" width="0.5703125" style="45" customWidth="1"/>
    <col min="11831" max="11831" width="12.28515625" style="45" customWidth="1"/>
    <col min="11832" max="11832" width="0.5703125" style="45" customWidth="1"/>
    <col min="11833" max="11833" width="12.28515625" style="45" customWidth="1"/>
    <col min="11834" max="11834" width="0.5703125" style="45" customWidth="1"/>
    <col min="11835" max="11835" width="12.28515625" style="45" customWidth="1"/>
    <col min="11836" max="12082" width="8.85546875" style="45"/>
    <col min="12083" max="12083" width="1.28515625" style="45" customWidth="1"/>
    <col min="12084" max="12084" width="45.5703125" style="45" customWidth="1"/>
    <col min="12085" max="12085" width="6.85546875" style="45" customWidth="1"/>
    <col min="12086" max="12086" width="0.5703125" style="45" customWidth="1"/>
    <col min="12087" max="12087" width="12.28515625" style="45" customWidth="1"/>
    <col min="12088" max="12088" width="0.5703125" style="45" customWidth="1"/>
    <col min="12089" max="12089" width="12.28515625" style="45" customWidth="1"/>
    <col min="12090" max="12090" width="0.5703125" style="45" customWidth="1"/>
    <col min="12091" max="12091" width="12.28515625" style="45" customWidth="1"/>
    <col min="12092" max="12338" width="8.85546875" style="45"/>
    <col min="12339" max="12339" width="1.28515625" style="45" customWidth="1"/>
    <col min="12340" max="12340" width="45.5703125" style="45" customWidth="1"/>
    <col min="12341" max="12341" width="6.85546875" style="45" customWidth="1"/>
    <col min="12342" max="12342" width="0.5703125" style="45" customWidth="1"/>
    <col min="12343" max="12343" width="12.28515625" style="45" customWidth="1"/>
    <col min="12344" max="12344" width="0.5703125" style="45" customWidth="1"/>
    <col min="12345" max="12345" width="12.28515625" style="45" customWidth="1"/>
    <col min="12346" max="12346" width="0.5703125" style="45" customWidth="1"/>
    <col min="12347" max="12347" width="12.28515625" style="45" customWidth="1"/>
    <col min="12348" max="12594" width="8.85546875" style="45"/>
    <col min="12595" max="12595" width="1.28515625" style="45" customWidth="1"/>
    <col min="12596" max="12596" width="45.5703125" style="45" customWidth="1"/>
    <col min="12597" max="12597" width="6.85546875" style="45" customWidth="1"/>
    <col min="12598" max="12598" width="0.5703125" style="45" customWidth="1"/>
    <col min="12599" max="12599" width="12.28515625" style="45" customWidth="1"/>
    <col min="12600" max="12600" width="0.5703125" style="45" customWidth="1"/>
    <col min="12601" max="12601" width="12.28515625" style="45" customWidth="1"/>
    <col min="12602" max="12602" width="0.5703125" style="45" customWidth="1"/>
    <col min="12603" max="12603" width="12.28515625" style="45" customWidth="1"/>
    <col min="12604" max="12850" width="8.85546875" style="45"/>
    <col min="12851" max="12851" width="1.28515625" style="45" customWidth="1"/>
    <col min="12852" max="12852" width="45.5703125" style="45" customWidth="1"/>
    <col min="12853" max="12853" width="6.85546875" style="45" customWidth="1"/>
    <col min="12854" max="12854" width="0.5703125" style="45" customWidth="1"/>
    <col min="12855" max="12855" width="12.28515625" style="45" customWidth="1"/>
    <col min="12856" max="12856" width="0.5703125" style="45" customWidth="1"/>
    <col min="12857" max="12857" width="12.28515625" style="45" customWidth="1"/>
    <col min="12858" max="12858" width="0.5703125" style="45" customWidth="1"/>
    <col min="12859" max="12859" width="12.28515625" style="45" customWidth="1"/>
    <col min="12860" max="13106" width="8.85546875" style="45"/>
    <col min="13107" max="13107" width="1.28515625" style="45" customWidth="1"/>
    <col min="13108" max="13108" width="45.5703125" style="45" customWidth="1"/>
    <col min="13109" max="13109" width="6.85546875" style="45" customWidth="1"/>
    <col min="13110" max="13110" width="0.5703125" style="45" customWidth="1"/>
    <col min="13111" max="13111" width="12.28515625" style="45" customWidth="1"/>
    <col min="13112" max="13112" width="0.5703125" style="45" customWidth="1"/>
    <col min="13113" max="13113" width="12.28515625" style="45" customWidth="1"/>
    <col min="13114" max="13114" width="0.5703125" style="45" customWidth="1"/>
    <col min="13115" max="13115" width="12.28515625" style="45" customWidth="1"/>
    <col min="13116" max="13362" width="8.85546875" style="45"/>
    <col min="13363" max="13363" width="1.28515625" style="45" customWidth="1"/>
    <col min="13364" max="13364" width="45.5703125" style="45" customWidth="1"/>
    <col min="13365" max="13365" width="6.85546875" style="45" customWidth="1"/>
    <col min="13366" max="13366" width="0.5703125" style="45" customWidth="1"/>
    <col min="13367" max="13367" width="12.28515625" style="45" customWidth="1"/>
    <col min="13368" max="13368" width="0.5703125" style="45" customWidth="1"/>
    <col min="13369" max="13369" width="12.28515625" style="45" customWidth="1"/>
    <col min="13370" max="13370" width="0.5703125" style="45" customWidth="1"/>
    <col min="13371" max="13371" width="12.28515625" style="45" customWidth="1"/>
    <col min="13372" max="13618" width="8.85546875" style="45"/>
    <col min="13619" max="13619" width="1.28515625" style="45" customWidth="1"/>
    <col min="13620" max="13620" width="45.5703125" style="45" customWidth="1"/>
    <col min="13621" max="13621" width="6.85546875" style="45" customWidth="1"/>
    <col min="13622" max="13622" width="0.5703125" style="45" customWidth="1"/>
    <col min="13623" max="13623" width="12.28515625" style="45" customWidth="1"/>
    <col min="13624" max="13624" width="0.5703125" style="45" customWidth="1"/>
    <col min="13625" max="13625" width="12.28515625" style="45" customWidth="1"/>
    <col min="13626" max="13626" width="0.5703125" style="45" customWidth="1"/>
    <col min="13627" max="13627" width="12.28515625" style="45" customWidth="1"/>
    <col min="13628" max="13874" width="8.85546875" style="45"/>
    <col min="13875" max="13875" width="1.28515625" style="45" customWidth="1"/>
    <col min="13876" max="13876" width="45.5703125" style="45" customWidth="1"/>
    <col min="13877" max="13877" width="6.85546875" style="45" customWidth="1"/>
    <col min="13878" max="13878" width="0.5703125" style="45" customWidth="1"/>
    <col min="13879" max="13879" width="12.28515625" style="45" customWidth="1"/>
    <col min="13880" max="13880" width="0.5703125" style="45" customWidth="1"/>
    <col min="13881" max="13881" width="12.28515625" style="45" customWidth="1"/>
    <col min="13882" max="13882" width="0.5703125" style="45" customWidth="1"/>
    <col min="13883" max="13883" width="12.28515625" style="45" customWidth="1"/>
    <col min="13884" max="14130" width="8.85546875" style="45"/>
    <col min="14131" max="14131" width="1.28515625" style="45" customWidth="1"/>
    <col min="14132" max="14132" width="45.5703125" style="45" customWidth="1"/>
    <col min="14133" max="14133" width="6.85546875" style="45" customWidth="1"/>
    <col min="14134" max="14134" width="0.5703125" style="45" customWidth="1"/>
    <col min="14135" max="14135" width="12.28515625" style="45" customWidth="1"/>
    <col min="14136" max="14136" width="0.5703125" style="45" customWidth="1"/>
    <col min="14137" max="14137" width="12.28515625" style="45" customWidth="1"/>
    <col min="14138" max="14138" width="0.5703125" style="45" customWidth="1"/>
    <col min="14139" max="14139" width="12.28515625" style="45" customWidth="1"/>
    <col min="14140" max="14386" width="8.85546875" style="45"/>
    <col min="14387" max="14387" width="1.28515625" style="45" customWidth="1"/>
    <col min="14388" max="14388" width="45.5703125" style="45" customWidth="1"/>
    <col min="14389" max="14389" width="6.85546875" style="45" customWidth="1"/>
    <col min="14390" max="14390" width="0.5703125" style="45" customWidth="1"/>
    <col min="14391" max="14391" width="12.28515625" style="45" customWidth="1"/>
    <col min="14392" max="14392" width="0.5703125" style="45" customWidth="1"/>
    <col min="14393" max="14393" width="12.28515625" style="45" customWidth="1"/>
    <col min="14394" max="14394" width="0.5703125" style="45" customWidth="1"/>
    <col min="14395" max="14395" width="12.28515625" style="45" customWidth="1"/>
    <col min="14396" max="14642" width="8.85546875" style="45"/>
    <col min="14643" max="14643" width="1.28515625" style="45" customWidth="1"/>
    <col min="14644" max="14644" width="45.5703125" style="45" customWidth="1"/>
    <col min="14645" max="14645" width="6.85546875" style="45" customWidth="1"/>
    <col min="14646" max="14646" width="0.5703125" style="45" customWidth="1"/>
    <col min="14647" max="14647" width="12.28515625" style="45" customWidth="1"/>
    <col min="14648" max="14648" width="0.5703125" style="45" customWidth="1"/>
    <col min="14649" max="14649" width="12.28515625" style="45" customWidth="1"/>
    <col min="14650" max="14650" width="0.5703125" style="45" customWidth="1"/>
    <col min="14651" max="14651" width="12.28515625" style="45" customWidth="1"/>
    <col min="14652" max="14898" width="8.85546875" style="45"/>
    <col min="14899" max="14899" width="1.28515625" style="45" customWidth="1"/>
    <col min="14900" max="14900" width="45.5703125" style="45" customWidth="1"/>
    <col min="14901" max="14901" width="6.85546875" style="45" customWidth="1"/>
    <col min="14902" max="14902" width="0.5703125" style="45" customWidth="1"/>
    <col min="14903" max="14903" width="12.28515625" style="45" customWidth="1"/>
    <col min="14904" max="14904" width="0.5703125" style="45" customWidth="1"/>
    <col min="14905" max="14905" width="12.28515625" style="45" customWidth="1"/>
    <col min="14906" max="14906" width="0.5703125" style="45" customWidth="1"/>
    <col min="14907" max="14907" width="12.28515625" style="45" customWidth="1"/>
    <col min="14908" max="15154" width="8.85546875" style="45"/>
    <col min="15155" max="15155" width="1.28515625" style="45" customWidth="1"/>
    <col min="15156" max="15156" width="45.5703125" style="45" customWidth="1"/>
    <col min="15157" max="15157" width="6.85546875" style="45" customWidth="1"/>
    <col min="15158" max="15158" width="0.5703125" style="45" customWidth="1"/>
    <col min="15159" max="15159" width="12.28515625" style="45" customWidth="1"/>
    <col min="15160" max="15160" width="0.5703125" style="45" customWidth="1"/>
    <col min="15161" max="15161" width="12.28515625" style="45" customWidth="1"/>
    <col min="15162" max="15162" width="0.5703125" style="45" customWidth="1"/>
    <col min="15163" max="15163" width="12.28515625" style="45" customWidth="1"/>
    <col min="15164" max="15410" width="8.85546875" style="45"/>
    <col min="15411" max="15411" width="1.28515625" style="45" customWidth="1"/>
    <col min="15412" max="15412" width="45.5703125" style="45" customWidth="1"/>
    <col min="15413" max="15413" width="6.85546875" style="45" customWidth="1"/>
    <col min="15414" max="15414" width="0.5703125" style="45" customWidth="1"/>
    <col min="15415" max="15415" width="12.28515625" style="45" customWidth="1"/>
    <col min="15416" max="15416" width="0.5703125" style="45" customWidth="1"/>
    <col min="15417" max="15417" width="12.28515625" style="45" customWidth="1"/>
    <col min="15418" max="15418" width="0.5703125" style="45" customWidth="1"/>
    <col min="15419" max="15419" width="12.28515625" style="45" customWidth="1"/>
    <col min="15420" max="15666" width="8.85546875" style="45"/>
    <col min="15667" max="15667" width="1.28515625" style="45" customWidth="1"/>
    <col min="15668" max="15668" width="45.5703125" style="45" customWidth="1"/>
    <col min="15669" max="15669" width="6.85546875" style="45" customWidth="1"/>
    <col min="15670" max="15670" width="0.5703125" style="45" customWidth="1"/>
    <col min="15671" max="15671" width="12.28515625" style="45" customWidth="1"/>
    <col min="15672" max="15672" width="0.5703125" style="45" customWidth="1"/>
    <col min="15673" max="15673" width="12.28515625" style="45" customWidth="1"/>
    <col min="15674" max="15674" width="0.5703125" style="45" customWidth="1"/>
    <col min="15675" max="15675" width="12.28515625" style="45" customWidth="1"/>
    <col min="15676" max="16384" width="8.85546875" style="45"/>
  </cols>
  <sheetData>
    <row r="1" spans="1:11" ht="21.75" customHeight="1">
      <c r="A1" s="2" t="s">
        <v>0</v>
      </c>
    </row>
    <row r="2" spans="1:11" ht="21.75" customHeight="1">
      <c r="A2" s="34" t="s">
        <v>163</v>
      </c>
      <c r="B2" s="7"/>
      <c r="C2" s="50"/>
      <c r="D2" s="50"/>
      <c r="E2" s="50"/>
      <c r="F2" s="50"/>
      <c r="G2" s="138"/>
      <c r="H2" s="50"/>
      <c r="I2" s="138"/>
      <c r="J2" s="138"/>
      <c r="K2" s="138"/>
    </row>
    <row r="3" spans="1:11" ht="21.75" customHeight="1">
      <c r="A3" s="36" t="s">
        <v>60</v>
      </c>
      <c r="B3" s="15"/>
      <c r="C3" s="51"/>
      <c r="D3" s="51"/>
      <c r="E3" s="51"/>
      <c r="F3" s="51"/>
      <c r="G3" s="139"/>
      <c r="H3" s="51"/>
      <c r="I3" s="139"/>
      <c r="J3" s="139"/>
      <c r="K3" s="139"/>
    </row>
    <row r="4" spans="1:11" ht="21.75" customHeight="1">
      <c r="A4" s="6"/>
      <c r="B4" s="6"/>
      <c r="C4" s="50"/>
      <c r="D4" s="50"/>
      <c r="E4" s="50"/>
      <c r="F4" s="50"/>
      <c r="G4" s="140"/>
      <c r="H4" s="50"/>
      <c r="I4" s="140"/>
      <c r="J4" s="140"/>
      <c r="K4" s="140"/>
    </row>
    <row r="5" spans="1:11" ht="21.75" customHeight="1">
      <c r="A5" s="44"/>
      <c r="B5" s="44"/>
      <c r="C5" s="1"/>
      <c r="D5" s="1"/>
      <c r="E5" s="318" t="s">
        <v>50</v>
      </c>
      <c r="F5" s="318"/>
      <c r="G5" s="318"/>
      <c r="H5" s="141"/>
      <c r="I5" s="318" t="s">
        <v>51</v>
      </c>
      <c r="J5" s="318"/>
      <c r="K5" s="318"/>
    </row>
    <row r="6" spans="1:11" ht="21.75" customHeight="1">
      <c r="A6" s="44"/>
      <c r="B6" s="44"/>
      <c r="C6" s="1"/>
      <c r="D6" s="1"/>
      <c r="E6" s="142" t="s">
        <v>53</v>
      </c>
      <c r="F6" s="143"/>
      <c r="G6" s="142" t="s">
        <v>2</v>
      </c>
      <c r="H6" s="49"/>
      <c r="I6" s="142" t="s">
        <v>53</v>
      </c>
      <c r="J6" s="143"/>
      <c r="K6" s="142" t="s">
        <v>2</v>
      </c>
    </row>
    <row r="7" spans="1:11" ht="21.75" customHeight="1">
      <c r="A7" s="91"/>
      <c r="B7" s="6"/>
      <c r="C7" s="13" t="s">
        <v>3</v>
      </c>
      <c r="D7" s="49"/>
      <c r="E7" s="144" t="s">
        <v>4</v>
      </c>
      <c r="F7" s="143"/>
      <c r="G7" s="144" t="s">
        <v>4</v>
      </c>
      <c r="H7" s="49"/>
      <c r="I7" s="144" t="s">
        <v>4</v>
      </c>
      <c r="J7" s="143"/>
      <c r="K7" s="144" t="s">
        <v>4</v>
      </c>
    </row>
    <row r="8" spans="1:11" ht="6" customHeight="1">
      <c r="A8" s="6"/>
      <c r="B8" s="6"/>
      <c r="C8" s="50"/>
      <c r="D8" s="50"/>
      <c r="E8" s="53"/>
      <c r="F8" s="50"/>
      <c r="G8" s="140"/>
      <c r="H8" s="50"/>
      <c r="I8" s="145"/>
      <c r="J8" s="50"/>
      <c r="K8" s="140"/>
    </row>
    <row r="9" spans="1:11" ht="21.75" customHeight="1">
      <c r="A9" s="128" t="s">
        <v>84</v>
      </c>
      <c r="B9" s="128"/>
      <c r="C9" s="127"/>
      <c r="D9" s="46"/>
      <c r="E9" s="146"/>
      <c r="F9" s="147"/>
      <c r="G9" s="148"/>
      <c r="H9" s="147"/>
      <c r="I9" s="146"/>
      <c r="J9" s="147"/>
      <c r="K9" s="148"/>
    </row>
    <row r="10" spans="1:11" ht="21.75" customHeight="1">
      <c r="A10" s="129" t="s">
        <v>147</v>
      </c>
      <c r="B10" s="128"/>
      <c r="C10" s="120"/>
      <c r="D10" s="46"/>
      <c r="E10" s="149">
        <v>5750000</v>
      </c>
      <c r="F10" s="150"/>
      <c r="G10" s="168">
        <v>0</v>
      </c>
      <c r="H10" s="150"/>
      <c r="I10" s="166">
        <v>0</v>
      </c>
      <c r="J10" s="150"/>
      <c r="K10" s="168">
        <v>0</v>
      </c>
    </row>
    <row r="11" spans="1:11" ht="21.75" customHeight="1">
      <c r="A11" s="129" t="s">
        <v>83</v>
      </c>
      <c r="B11" s="129"/>
      <c r="C11" s="120"/>
      <c r="D11" s="46"/>
      <c r="E11" s="149">
        <v>-24043132</v>
      </c>
      <c r="F11" s="150"/>
      <c r="G11" s="150">
        <v>-2522894</v>
      </c>
      <c r="H11" s="150"/>
      <c r="I11" s="149">
        <v>-5306518</v>
      </c>
      <c r="J11" s="150"/>
      <c r="K11" s="150">
        <v>-2419025</v>
      </c>
    </row>
    <row r="12" spans="1:11" ht="21.75" customHeight="1">
      <c r="A12" s="129" t="s">
        <v>137</v>
      </c>
      <c r="B12" s="129"/>
      <c r="C12" s="120"/>
      <c r="D12" s="46"/>
      <c r="E12" s="149">
        <v>21047</v>
      </c>
      <c r="F12" s="150"/>
      <c r="G12" s="150">
        <v>43535</v>
      </c>
      <c r="H12" s="150"/>
      <c r="I12" s="149">
        <v>39507</v>
      </c>
      <c r="J12" s="150"/>
      <c r="K12" s="150">
        <v>36173</v>
      </c>
    </row>
    <row r="13" spans="1:11" ht="21.75" customHeight="1">
      <c r="A13" s="125" t="s">
        <v>136</v>
      </c>
      <c r="B13" s="129"/>
      <c r="C13" s="120">
        <v>19</v>
      </c>
      <c r="D13" s="46"/>
      <c r="E13" s="149">
        <v>-62500</v>
      </c>
      <c r="F13" s="150"/>
      <c r="G13" s="168">
        <v>0</v>
      </c>
      <c r="H13" s="150"/>
      <c r="I13" s="149">
        <v>-62500</v>
      </c>
      <c r="J13" s="150"/>
      <c r="K13" s="168">
        <v>0</v>
      </c>
    </row>
    <row r="14" spans="1:11" ht="21.75" customHeight="1">
      <c r="A14" s="129" t="s">
        <v>118</v>
      </c>
      <c r="B14" s="129"/>
      <c r="C14" s="120"/>
      <c r="D14" s="46"/>
      <c r="E14" s="149">
        <v>2625435</v>
      </c>
      <c r="F14" s="150"/>
      <c r="G14" s="168">
        <v>0</v>
      </c>
      <c r="H14" s="150"/>
      <c r="I14" s="149">
        <v>4996107</v>
      </c>
      <c r="J14" s="150"/>
      <c r="K14" s="168">
        <v>0</v>
      </c>
    </row>
    <row r="15" spans="1:11" ht="21.75" customHeight="1">
      <c r="A15" s="125" t="s">
        <v>160</v>
      </c>
      <c r="B15" s="129"/>
      <c r="C15" s="120"/>
      <c r="D15" s="46"/>
      <c r="E15" s="151"/>
      <c r="F15" s="152"/>
      <c r="G15" s="153"/>
      <c r="H15" s="152"/>
      <c r="I15" s="151"/>
      <c r="J15" s="152"/>
      <c r="K15" s="153"/>
    </row>
    <row r="16" spans="1:11" ht="21.75" customHeight="1">
      <c r="A16" s="118"/>
      <c r="B16" s="118" t="s">
        <v>114</v>
      </c>
      <c r="C16" s="120"/>
      <c r="D16" s="46"/>
      <c r="E16" s="149">
        <v>23163857</v>
      </c>
      <c r="F16" s="150"/>
      <c r="G16" s="168">
        <v>0</v>
      </c>
      <c r="H16" s="150"/>
      <c r="I16" s="149">
        <v>11879929</v>
      </c>
      <c r="J16" s="150"/>
      <c r="K16" s="168">
        <v>0</v>
      </c>
    </row>
    <row r="17" spans="1:11" ht="21.75" customHeight="1">
      <c r="A17" s="129" t="s">
        <v>76</v>
      </c>
      <c r="B17" s="129"/>
      <c r="C17" s="120"/>
      <c r="D17" s="46"/>
      <c r="E17" s="149">
        <v>780904</v>
      </c>
      <c r="F17" s="150"/>
      <c r="G17" s="150">
        <v>1671156</v>
      </c>
      <c r="H17" s="150"/>
      <c r="I17" s="149">
        <v>361817</v>
      </c>
      <c r="J17" s="150"/>
      <c r="K17" s="150">
        <v>667512</v>
      </c>
    </row>
    <row r="18" spans="1:11" ht="21.75" customHeight="1">
      <c r="A18" s="126" t="s">
        <v>119</v>
      </c>
      <c r="B18" s="126"/>
      <c r="C18" s="120"/>
      <c r="D18" s="46"/>
      <c r="E18" s="169">
        <v>0</v>
      </c>
      <c r="F18" s="150"/>
      <c r="G18" s="167">
        <v>0</v>
      </c>
      <c r="H18" s="150"/>
      <c r="I18" s="154">
        <v>8999100</v>
      </c>
      <c r="J18" s="150"/>
      <c r="K18" s="167">
        <v>0</v>
      </c>
    </row>
    <row r="19" spans="1:11" ht="6" customHeight="1">
      <c r="A19" s="126"/>
      <c r="B19" s="126"/>
      <c r="C19" s="127"/>
      <c r="D19" s="46"/>
      <c r="E19" s="149"/>
      <c r="F19" s="150"/>
      <c r="G19" s="150"/>
      <c r="H19" s="150"/>
      <c r="I19" s="149"/>
      <c r="J19" s="150"/>
      <c r="K19" s="150"/>
    </row>
    <row r="20" spans="1:11" ht="21.75" customHeight="1">
      <c r="A20" s="126" t="s">
        <v>120</v>
      </c>
      <c r="B20" s="126"/>
      <c r="C20" s="127"/>
      <c r="D20" s="46"/>
      <c r="E20" s="154">
        <f>SUM(E10:E18)</f>
        <v>8235611</v>
      </c>
      <c r="F20" s="150"/>
      <c r="G20" s="155">
        <f t="shared" ref="G20:K20" si="0">SUM(G10:G18)</f>
        <v>-808203</v>
      </c>
      <c r="H20" s="150"/>
      <c r="I20" s="154">
        <f t="shared" si="0"/>
        <v>20907442</v>
      </c>
      <c r="J20" s="150"/>
      <c r="K20" s="155">
        <f t="shared" si="0"/>
        <v>-1715340</v>
      </c>
    </row>
    <row r="21" spans="1:11" ht="21.75" customHeight="1">
      <c r="A21" s="5"/>
      <c r="B21" s="6"/>
      <c r="C21" s="50"/>
      <c r="D21" s="50"/>
      <c r="E21" s="156"/>
      <c r="F21" s="50"/>
      <c r="G21" s="140"/>
      <c r="H21" s="50"/>
      <c r="I21" s="145"/>
      <c r="J21" s="50"/>
      <c r="K21" s="140"/>
    </row>
    <row r="22" spans="1:11" ht="21.75" customHeight="1">
      <c r="A22" s="128" t="s">
        <v>82</v>
      </c>
      <c r="B22" s="126"/>
      <c r="C22" s="127"/>
      <c r="D22" s="46"/>
      <c r="E22" s="149"/>
      <c r="F22" s="150"/>
      <c r="G22" s="150"/>
      <c r="H22" s="150"/>
      <c r="I22" s="149"/>
      <c r="J22" s="150"/>
      <c r="K22" s="150"/>
    </row>
    <row r="23" spans="1:11" ht="21.75" customHeight="1">
      <c r="A23" s="126" t="s">
        <v>122</v>
      </c>
      <c r="B23" s="126"/>
      <c r="C23" s="127"/>
      <c r="D23" s="46"/>
      <c r="E23" s="149">
        <v>7545450</v>
      </c>
      <c r="F23" s="150"/>
      <c r="G23" s="150">
        <v>-48805614</v>
      </c>
      <c r="H23" s="150"/>
      <c r="I23" s="166">
        <v>0</v>
      </c>
      <c r="J23" s="150"/>
      <c r="K23" s="150">
        <v>-19245007</v>
      </c>
    </row>
    <row r="24" spans="1:11" ht="21.75" customHeight="1">
      <c r="A24" s="126" t="s">
        <v>121</v>
      </c>
      <c r="B24" s="126"/>
      <c r="C24" s="127">
        <v>28</v>
      </c>
      <c r="D24" s="46"/>
      <c r="E24" s="154">
        <v>-2441221</v>
      </c>
      <c r="F24" s="150"/>
      <c r="G24" s="155">
        <v>-455278</v>
      </c>
      <c r="H24" s="150"/>
      <c r="I24" s="154">
        <v>-6674033</v>
      </c>
      <c r="J24" s="150"/>
      <c r="K24" s="155">
        <v>-1057861</v>
      </c>
    </row>
    <row r="25" spans="1:11" ht="6" customHeight="1">
      <c r="A25" s="126"/>
      <c r="B25" s="126"/>
      <c r="C25" s="127"/>
      <c r="D25" s="46"/>
      <c r="E25" s="149"/>
      <c r="F25" s="150"/>
      <c r="G25" s="150"/>
      <c r="H25" s="150"/>
      <c r="I25" s="149"/>
      <c r="J25" s="150"/>
      <c r="K25" s="150"/>
    </row>
    <row r="26" spans="1:11" ht="21.75" customHeight="1">
      <c r="A26" s="126" t="s">
        <v>123</v>
      </c>
      <c r="B26" s="126"/>
      <c r="C26" s="127"/>
      <c r="D26" s="46"/>
      <c r="E26" s="154">
        <f>SUM(E23:E24)</f>
        <v>5104229</v>
      </c>
      <c r="F26" s="150"/>
      <c r="G26" s="155">
        <f t="shared" ref="G26:I26" si="1">SUM(G23:G24)</f>
        <v>-49260892</v>
      </c>
      <c r="H26" s="150"/>
      <c r="I26" s="154">
        <f t="shared" si="1"/>
        <v>-6674033</v>
      </c>
      <c r="J26" s="150"/>
      <c r="K26" s="155">
        <f>SUM(K23:K24)</f>
        <v>-20302868</v>
      </c>
    </row>
    <row r="27" spans="1:11" ht="21.75" customHeight="1">
      <c r="A27" s="6"/>
      <c r="B27" s="6"/>
      <c r="C27" s="50"/>
      <c r="D27" s="50"/>
      <c r="E27" s="156"/>
      <c r="F27" s="50"/>
      <c r="G27" s="140"/>
      <c r="H27" s="50"/>
      <c r="I27" s="145"/>
      <c r="J27" s="50"/>
      <c r="K27" s="140"/>
    </row>
    <row r="28" spans="1:11" ht="21.75" customHeight="1">
      <c r="A28" s="128" t="s">
        <v>152</v>
      </c>
      <c r="B28" s="126"/>
      <c r="C28" s="127"/>
      <c r="D28" s="46"/>
      <c r="E28" s="149">
        <v>116865870</v>
      </c>
      <c r="F28" s="150"/>
      <c r="G28" s="150">
        <v>5621355</v>
      </c>
      <c r="H28" s="150"/>
      <c r="I28" s="149">
        <v>124108788</v>
      </c>
      <c r="J28" s="150"/>
      <c r="K28" s="150">
        <v>2520926</v>
      </c>
    </row>
    <row r="29" spans="1:11" ht="21.75" customHeight="1">
      <c r="A29" s="130" t="s">
        <v>81</v>
      </c>
      <c r="B29" s="126"/>
      <c r="C29" s="127"/>
      <c r="D29" s="46"/>
      <c r="E29" s="149">
        <v>19881372</v>
      </c>
      <c r="F29" s="150"/>
      <c r="G29" s="150">
        <v>14116833</v>
      </c>
      <c r="H29" s="150"/>
      <c r="I29" s="149">
        <v>7157769</v>
      </c>
      <c r="J29" s="150"/>
      <c r="K29" s="150">
        <v>4639251</v>
      </c>
    </row>
    <row r="30" spans="1:11" ht="21.75" customHeight="1">
      <c r="A30" s="130" t="s">
        <v>124</v>
      </c>
      <c r="B30" s="126"/>
      <c r="C30" s="127"/>
      <c r="D30" s="46"/>
      <c r="E30" s="151"/>
      <c r="F30" s="152"/>
      <c r="G30" s="153"/>
      <c r="H30" s="152"/>
      <c r="I30" s="151"/>
      <c r="J30" s="152"/>
      <c r="K30" s="153"/>
    </row>
    <row r="31" spans="1:11" ht="21.75" customHeight="1">
      <c r="A31" s="130"/>
      <c r="B31" s="126" t="s">
        <v>125</v>
      </c>
      <c r="C31" s="127"/>
      <c r="D31" s="46"/>
      <c r="E31" s="154">
        <v>200580</v>
      </c>
      <c r="F31" s="150"/>
      <c r="G31" s="155">
        <v>143184</v>
      </c>
      <c r="H31" s="150"/>
      <c r="I31" s="154">
        <v>-24651</v>
      </c>
      <c r="J31" s="150"/>
      <c r="K31" s="155">
        <v>-2408</v>
      </c>
    </row>
    <row r="32" spans="1:11" ht="6" customHeight="1">
      <c r="A32" s="126"/>
      <c r="B32" s="126"/>
      <c r="C32" s="127"/>
      <c r="D32" s="46"/>
      <c r="E32" s="149"/>
      <c r="F32" s="150"/>
      <c r="G32" s="150"/>
      <c r="H32" s="150"/>
      <c r="I32" s="149"/>
      <c r="J32" s="150"/>
      <c r="K32" s="150"/>
    </row>
    <row r="33" spans="1:11" ht="21.75" customHeight="1" thickBot="1">
      <c r="A33" s="131" t="s">
        <v>126</v>
      </c>
      <c r="B33" s="126"/>
      <c r="C33" s="127"/>
      <c r="D33" s="46"/>
      <c r="E33" s="157">
        <f>SUM(E28:E31)</f>
        <v>136947822</v>
      </c>
      <c r="F33" s="150"/>
      <c r="G33" s="158">
        <f>SUM(G28:G31)</f>
        <v>19881372</v>
      </c>
      <c r="H33" s="150"/>
      <c r="I33" s="157">
        <f>SUM(I28:I31)</f>
        <v>131241906</v>
      </c>
      <c r="J33" s="150"/>
      <c r="K33" s="158">
        <f>SUM(K28:K31)</f>
        <v>7157769</v>
      </c>
    </row>
    <row r="34" spans="1:11" ht="21.75" customHeight="1" thickTop="1">
      <c r="A34" s="6"/>
      <c r="B34" s="6"/>
      <c r="C34" s="45"/>
      <c r="D34" s="45"/>
      <c r="E34" s="159"/>
      <c r="F34" s="160"/>
      <c r="G34" s="160"/>
      <c r="H34" s="160"/>
      <c r="I34" s="161"/>
      <c r="J34" s="160"/>
      <c r="K34" s="160"/>
    </row>
    <row r="35" spans="1:11" ht="21.75" customHeight="1">
      <c r="A35" s="8" t="s">
        <v>127</v>
      </c>
      <c r="B35" s="6"/>
      <c r="C35" s="50"/>
      <c r="D35" s="50"/>
      <c r="E35" s="162"/>
      <c r="F35" s="50"/>
      <c r="G35" s="50"/>
      <c r="H35" s="50"/>
      <c r="I35" s="53"/>
      <c r="J35" s="50"/>
      <c r="K35" s="50"/>
    </row>
    <row r="36" spans="1:11" ht="6" customHeight="1">
      <c r="A36" s="7"/>
      <c r="B36" s="6"/>
      <c r="C36" s="50"/>
      <c r="D36" s="50"/>
      <c r="E36" s="162"/>
      <c r="F36" s="50"/>
      <c r="G36" s="140"/>
      <c r="H36" s="140"/>
      <c r="I36" s="145"/>
      <c r="J36" s="140"/>
      <c r="K36" s="140"/>
    </row>
    <row r="37" spans="1:11" ht="21.75" customHeight="1">
      <c r="A37" s="46" t="s">
        <v>80</v>
      </c>
      <c r="B37" s="9"/>
      <c r="C37" s="9"/>
      <c r="D37" s="46"/>
      <c r="E37" s="159"/>
      <c r="F37" s="163"/>
      <c r="G37" s="140"/>
      <c r="H37" s="140"/>
      <c r="I37" s="145"/>
      <c r="J37" s="140"/>
      <c r="K37" s="140"/>
    </row>
    <row r="38" spans="1:11" ht="21.75" customHeight="1">
      <c r="A38" s="46"/>
      <c r="B38" s="9" t="s">
        <v>148</v>
      </c>
      <c r="C38" s="11"/>
      <c r="D38" s="46"/>
      <c r="E38" s="151">
        <v>4162291</v>
      </c>
      <c r="F38" s="152"/>
      <c r="G38" s="164">
        <v>0</v>
      </c>
      <c r="H38" s="152"/>
      <c r="I38" s="165">
        <v>0</v>
      </c>
      <c r="J38" s="152"/>
      <c r="K38" s="164">
        <v>0</v>
      </c>
    </row>
    <row r="39" spans="1:11" ht="21.75" customHeight="1">
      <c r="A39" s="46"/>
      <c r="B39" s="46" t="s">
        <v>149</v>
      </c>
      <c r="C39" s="119">
        <v>28</v>
      </c>
      <c r="D39" s="46"/>
      <c r="E39" s="151">
        <v>103265569</v>
      </c>
      <c r="F39" s="152"/>
      <c r="G39" s="164">
        <v>0</v>
      </c>
      <c r="H39" s="152"/>
      <c r="I39" s="151">
        <v>49767963</v>
      </c>
      <c r="J39" s="152"/>
      <c r="K39" s="164">
        <v>0</v>
      </c>
    </row>
    <row r="40" spans="1:11" ht="21.75" customHeight="1">
      <c r="A40" s="46"/>
      <c r="B40" s="46"/>
      <c r="C40" s="119"/>
      <c r="D40" s="46"/>
      <c r="E40" s="153"/>
      <c r="F40" s="152"/>
      <c r="G40" s="164"/>
      <c r="H40" s="152"/>
      <c r="I40" s="153"/>
      <c r="J40" s="152"/>
      <c r="K40" s="164"/>
    </row>
    <row r="41" spans="1:11" ht="19.5" customHeight="1">
      <c r="A41" s="46"/>
      <c r="B41" s="10"/>
      <c r="C41" s="11"/>
      <c r="D41" s="46"/>
      <c r="E41" s="163"/>
      <c r="F41" s="163"/>
      <c r="G41" s="140"/>
      <c r="H41" s="140"/>
      <c r="I41" s="140"/>
      <c r="J41" s="140"/>
      <c r="K41" s="140"/>
    </row>
    <row r="42" spans="1:11" ht="21.95" customHeight="1">
      <c r="A42" s="319" t="s">
        <v>19</v>
      </c>
      <c r="B42" s="319"/>
      <c r="C42" s="319"/>
      <c r="D42" s="319"/>
      <c r="E42" s="319"/>
      <c r="F42" s="319"/>
      <c r="G42" s="319"/>
      <c r="H42" s="319"/>
      <c r="I42" s="319"/>
      <c r="J42" s="319"/>
      <c r="K42" s="319"/>
    </row>
  </sheetData>
  <mergeCells count="3">
    <mergeCell ref="I5:K5"/>
    <mergeCell ref="A42:K42"/>
    <mergeCell ref="E5:G5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</vt:lpstr>
      <vt:lpstr>7</vt:lpstr>
      <vt:lpstr>8</vt:lpstr>
      <vt:lpstr>9</vt:lpstr>
      <vt:lpstr>10</vt:lpstr>
      <vt:lpstr>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 Chettapirom</dc:creator>
  <cp:lastModifiedBy>Nongluck Amornsathit</cp:lastModifiedBy>
  <cp:lastPrinted>2022-03-29T03:32:07Z</cp:lastPrinted>
  <dcterms:created xsi:type="dcterms:W3CDTF">2021-05-25T02:27:55Z</dcterms:created>
  <dcterms:modified xsi:type="dcterms:W3CDTF">2022-03-29T03:35:59Z</dcterms:modified>
</cp:coreProperties>
</file>