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64 (ARW-14)\"/>
    </mc:Choice>
  </mc:AlternateContent>
  <xr:revisionPtr revIDLastSave="0" documentId="13_ncr:1_{405095CB-EF4E-4D9C-823B-89AAACDF471E}" xr6:coauthVersionLast="46" xr6:coauthVersionMax="46" xr10:uidLastSave="{00000000-0000-0000-0000-000000000000}"/>
  <bookViews>
    <workbookView xWindow="-108" yWindow="-108" windowWidth="23256" windowHeight="12576" activeTab="2" xr2:uid="{23FAAC8A-8AF0-4B6C-AC10-92E65D3A5EE8}"/>
  </bookViews>
  <sheets>
    <sheet name="4-6" sheetId="5" r:id="rId1"/>
    <sheet name="7." sheetId="6" r:id="rId2"/>
    <sheet name="8" sheetId="1" r:id="rId3"/>
    <sheet name="9" sheetId="2" r:id="rId4"/>
    <sheet name="10" sheetId="3" r:id="rId5"/>
    <sheet name="11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4" l="1"/>
  <c r="I42" i="4"/>
  <c r="G42" i="4"/>
  <c r="E33" i="4"/>
  <c r="I33" i="4"/>
  <c r="G33" i="4"/>
  <c r="I25" i="4"/>
  <c r="E25" i="4"/>
  <c r="G25" i="4"/>
  <c r="L47" i="3"/>
  <c r="L51" i="3" s="1"/>
  <c r="H47" i="3"/>
  <c r="H51" i="3" s="1"/>
  <c r="J47" i="3"/>
  <c r="J51" i="3" s="1"/>
  <c r="F47" i="3"/>
  <c r="F51" i="3" s="1"/>
  <c r="E23" i="2"/>
  <c r="M21" i="2"/>
  <c r="E16" i="2"/>
  <c r="G16" i="2"/>
  <c r="G23" i="2" s="1"/>
  <c r="I16" i="2"/>
  <c r="I23" i="2" s="1"/>
  <c r="K16" i="2"/>
  <c r="K23" i="2" s="1"/>
  <c r="M14" i="2"/>
  <c r="M12" i="2"/>
  <c r="M23" i="1"/>
  <c r="E18" i="1"/>
  <c r="G18" i="1"/>
  <c r="G21" i="1" s="1"/>
  <c r="G25" i="1" s="1"/>
  <c r="I18" i="1"/>
  <c r="K18" i="1"/>
  <c r="O18" i="1"/>
  <c r="M16" i="1"/>
  <c r="M14" i="1"/>
  <c r="M16" i="2" l="1"/>
  <c r="M18" i="1"/>
  <c r="M19" i="2"/>
  <c r="M23" i="2" s="1"/>
  <c r="F45" i="6" l="1"/>
  <c r="J45" i="6"/>
  <c r="J38" i="6"/>
  <c r="F38" i="6"/>
  <c r="H45" i="6"/>
  <c r="H38" i="6"/>
  <c r="F15" i="6"/>
  <c r="F23" i="6" s="1"/>
  <c r="F26" i="6" s="1"/>
  <c r="F31" i="6" s="1"/>
  <c r="E151" i="5"/>
  <c r="E154" i="5" s="1"/>
  <c r="E94" i="5"/>
  <c r="E85" i="5"/>
  <c r="E35" i="5"/>
  <c r="E22" i="5"/>
  <c r="Q16" i="1"/>
  <c r="Q14" i="1"/>
  <c r="Q18" i="1" l="1"/>
  <c r="Q21" i="1" s="1"/>
  <c r="E37" i="5"/>
  <c r="E96" i="5"/>
  <c r="E156" i="5" s="1"/>
  <c r="E21" i="1"/>
  <c r="E25" i="1" s="1"/>
  <c r="M21" i="1"/>
  <c r="M25" i="1" s="1"/>
  <c r="K21" i="1"/>
  <c r="K25" i="1" s="1"/>
  <c r="K42" i="4"/>
  <c r="K33" i="4"/>
  <c r="K25" i="4"/>
  <c r="Q23" i="1" l="1"/>
  <c r="Q25" i="1" s="1"/>
  <c r="O21" i="1"/>
  <c r="O25" i="1" s="1"/>
  <c r="I21" i="1" l="1"/>
  <c r="I25" i="1" s="1"/>
  <c r="L45" i="6" l="1"/>
  <c r="L38" i="6"/>
  <c r="G151" i="5" l="1"/>
  <c r="G154" i="5" s="1"/>
  <c r="G85" i="5"/>
  <c r="I85" i="5"/>
  <c r="K85" i="5"/>
  <c r="M85" i="5"/>
  <c r="O85" i="5"/>
  <c r="A54" i="6" l="1"/>
  <c r="L15" i="6"/>
  <c r="J15" i="6"/>
  <c r="J23" i="6" s="1"/>
  <c r="J26" i="6" s="1"/>
  <c r="J31" i="6" s="1"/>
  <c r="H15" i="6"/>
  <c r="O151" i="5"/>
  <c r="O154" i="5" s="1"/>
  <c r="M151" i="5"/>
  <c r="M154" i="5" s="1"/>
  <c r="K151" i="5"/>
  <c r="K154" i="5" s="1"/>
  <c r="I151" i="5"/>
  <c r="I154" i="5" s="1"/>
  <c r="A122" i="5"/>
  <c r="A183" i="5" s="1"/>
  <c r="A54" i="3" s="1"/>
  <c r="A54" i="4" s="1"/>
  <c r="O94" i="5"/>
  <c r="M94" i="5"/>
  <c r="K94" i="5"/>
  <c r="K96" i="5" s="1"/>
  <c r="I94" i="5"/>
  <c r="G94" i="5"/>
  <c r="A64" i="5"/>
  <c r="O35" i="5"/>
  <c r="M35" i="5"/>
  <c r="K35" i="5"/>
  <c r="I35" i="5"/>
  <c r="G35" i="5"/>
  <c r="O22" i="5"/>
  <c r="M22" i="5"/>
  <c r="K22" i="5"/>
  <c r="I22" i="5"/>
  <c r="G22" i="5"/>
  <c r="H23" i="6" l="1"/>
  <c r="H26" i="6" s="1"/>
  <c r="H31" i="6" s="1"/>
  <c r="L23" i="6"/>
  <c r="L26" i="6" s="1"/>
  <c r="L31" i="6" s="1"/>
  <c r="O96" i="5"/>
  <c r="O156" i="5" s="1"/>
  <c r="O37" i="5"/>
  <c r="I96" i="5"/>
  <c r="I156" i="5" s="1"/>
  <c r="M37" i="5"/>
  <c r="K156" i="5"/>
  <c r="I37" i="5"/>
  <c r="G96" i="5"/>
  <c r="G156" i="5" s="1"/>
  <c r="K37" i="5"/>
  <c r="M96" i="5"/>
  <c r="M156" i="5" s="1"/>
  <c r="G37" i="5"/>
</calcChain>
</file>

<file path=xl/sharedStrings.xml><?xml version="1.0" encoding="utf-8"?>
<sst xmlns="http://schemas.openxmlformats.org/spreadsheetml/2006/main" count="312" uniqueCount="172">
  <si>
    <t>Statement of Changes in Equity</t>
  </si>
  <si>
    <t>Consolidated financial statements</t>
  </si>
  <si>
    <t>Attributable to owners of the Company</t>
  </si>
  <si>
    <t>Retained earnings</t>
  </si>
  <si>
    <t>Issued and paid-up</t>
  </si>
  <si>
    <t>Non-controlling</t>
  </si>
  <si>
    <t>share capital</t>
  </si>
  <si>
    <t>legal reserve</t>
  </si>
  <si>
    <t>Unappropriated</t>
  </si>
  <si>
    <t>interests</t>
  </si>
  <si>
    <t>Notes</t>
  </si>
  <si>
    <t>Baht</t>
  </si>
  <si>
    <t>Total comprehensive income for the year</t>
  </si>
  <si>
    <t>Separate financial statements</t>
  </si>
  <si>
    <t>Transactions with owners during the year</t>
  </si>
  <si>
    <t>Closing balance at 31 December 2020</t>
  </si>
  <si>
    <t>Statements of Cash Flows</t>
  </si>
  <si>
    <t>Consolidated</t>
  </si>
  <si>
    <t>Separate</t>
  </si>
  <si>
    <t>financial statements</t>
  </si>
  <si>
    <t>Cash flows from operating activities</t>
  </si>
  <si>
    <t xml:space="preserve">Profit before income tax </t>
  </si>
  <si>
    <t>Adjustments for:</t>
  </si>
  <si>
    <t>Interest income</t>
  </si>
  <si>
    <t>Finance costs</t>
  </si>
  <si>
    <t xml:space="preserve">Changes in working capital: </t>
  </si>
  <si>
    <t>Cash flows from operations</t>
  </si>
  <si>
    <t>Income tax paid</t>
  </si>
  <si>
    <t>Interest received</t>
  </si>
  <si>
    <t>Interest paid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</si>
  <si>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</si>
  <si>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</si>
  <si>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flow from financing activities</t>
  </si>
  <si>
    <t>Significant non-cash items:</t>
  </si>
  <si>
    <t>Nutrition SC Company Limited</t>
  </si>
  <si>
    <t>Closing balance at 31 December 2021</t>
  </si>
  <si>
    <t>Statements of Financial Position</t>
  </si>
  <si>
    <t>31 December</t>
  </si>
  <si>
    <t>1 January</t>
  </si>
  <si>
    <t xml:space="preserve">1 January 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</si>
  <si>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</si>
  <si>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</si>
  <si>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</si>
  <si>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</si>
  <si>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</si>
  <si>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</si>
  <si>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</si>
  <si>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</si>
  <si>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</si>
  <si>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Investments in subsidiaries </t>
  </si>
  <si>
    <t>Intangible assets</t>
  </si>
  <si>
    <t>Total non-current assets</t>
  </si>
  <si>
    <t>Total assets</t>
  </si>
  <si>
    <t xml:space="preserve">    กรรมการ  ____________________________________       กรรมการ  ___________________________________________</t>
  </si>
  <si>
    <t>……………………………………………………Director</t>
  </si>
  <si>
    <t>The notes to the financial statements are an integral part of these financial statements.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</si>
  <si>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</si>
  <si>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</si>
  <si>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</si>
  <si>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</si>
  <si>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</si>
  <si>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</si>
  <si>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</si>
  <si>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</si>
  <si>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</si>
  <si>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</si>
  <si>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</si>
  <si>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</si>
  <si>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</si>
  <si>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</si>
  <si>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  of par Baht 100 each</t>
  </si>
  <si>
    <t>Issued and paid-up share capital</t>
  </si>
  <si>
    <t xml:space="preserve">    of paid-up Baht 100 each </t>
  </si>
  <si>
    <t>Appropriated - legal reserve</t>
  </si>
  <si>
    <t>Non-controlling interests</t>
  </si>
  <si>
    <t>Total equity</t>
  </si>
  <si>
    <t>Total liabilities and equity</t>
  </si>
  <si>
    <t>Statements of Comprehensive Income</t>
  </si>
  <si>
    <t>Other income</t>
  </si>
  <si>
    <t>Selling expenses</t>
  </si>
  <si>
    <t>Administrative expenses</t>
  </si>
  <si>
    <t>Income tax expense</t>
  </si>
  <si>
    <t>Note</t>
  </si>
  <si>
    <t>Profit attributable to:</t>
  </si>
  <si>
    <t>Owners of the Company</t>
  </si>
  <si>
    <t>Non-controlling interest</t>
  </si>
  <si>
    <t xml:space="preserve">Earnings per share </t>
  </si>
  <si>
    <t>Basic earnings per share</t>
  </si>
  <si>
    <t>As at 31 December 2021</t>
  </si>
  <si>
    <t>Bank overdrafts</t>
  </si>
  <si>
    <t>Income tax payable</t>
  </si>
  <si>
    <t>Other non-current liabilities</t>
  </si>
  <si>
    <t xml:space="preserve">   Ordinary shares, 209,994 shares </t>
  </si>
  <si>
    <t>Finance cost</t>
  </si>
  <si>
    <t>Current portion of lease liabilities</t>
  </si>
  <si>
    <t>Deferred tax assets</t>
  </si>
  <si>
    <t>Building and equipment</t>
  </si>
  <si>
    <t>Deferred tax liabilities</t>
  </si>
  <si>
    <t xml:space="preserve">Equity attributable to </t>
  </si>
  <si>
    <t>owners of the Company</t>
  </si>
  <si>
    <t>Gross profit</t>
  </si>
  <si>
    <t>Revenues from sales</t>
  </si>
  <si>
    <t>Profit for the year</t>
  </si>
  <si>
    <t>Other comprehensive income</t>
  </si>
  <si>
    <t>Balance at 1 January 2020</t>
  </si>
  <si>
    <t>Balance at 1 January 2021</t>
  </si>
  <si>
    <t>Depreciation of building and equipment</t>
  </si>
  <si>
    <t>Write-off bad debt</t>
  </si>
  <si>
    <t>Amortisation of intangible assets</t>
  </si>
  <si>
    <t>Dividend income</t>
  </si>
  <si>
    <t xml:space="preserve">(Reversal) expected credit losses </t>
  </si>
  <si>
    <t>Net cash generated from operating activities</t>
  </si>
  <si>
    <t>and equipment</t>
  </si>
  <si>
    <t>Payments for purchase of building</t>
  </si>
  <si>
    <t>Net increase in cash and cash equivalents</t>
  </si>
  <si>
    <t>Non-cash items:</t>
  </si>
  <si>
    <t>Financial assets measured at fair</t>
  </si>
  <si>
    <t>value through profit or loss</t>
  </si>
  <si>
    <t>Right-of-use assets</t>
  </si>
  <si>
    <t>Financial liabilities measured at fair</t>
  </si>
  <si>
    <t>Cost of sales of goods</t>
  </si>
  <si>
    <t>Profit before income tax</t>
  </si>
  <si>
    <t xml:space="preserve">Total </t>
  </si>
  <si>
    <t xml:space="preserve">owners of </t>
  </si>
  <si>
    <t>the Company</t>
  </si>
  <si>
    <t>Loss from write-off of equipment</t>
  </si>
  <si>
    <t>Loss from write-off of intangible assets</t>
  </si>
  <si>
    <t>Employee benefit obligations paid</t>
  </si>
  <si>
    <t>Dividends received</t>
  </si>
  <si>
    <t>in subsidiaries</t>
  </si>
  <si>
    <t>Acquisition of building which has not been paid</t>
  </si>
  <si>
    <t>Acquisition of right-of-use assets</t>
  </si>
  <si>
    <t>Depreciation of right-of-use assets</t>
  </si>
  <si>
    <t xml:space="preserve">Gain from disposal of financial assets </t>
  </si>
  <si>
    <t>Proceeds from disposal of equipment</t>
  </si>
  <si>
    <t>Proceeds from disposal of investment</t>
  </si>
  <si>
    <t xml:space="preserve">Proceeds from disposal of financial assets </t>
  </si>
  <si>
    <t>cash equivalents</t>
  </si>
  <si>
    <t>Trade and other receivables, net</t>
  </si>
  <si>
    <t>(Gain) loss from disposal of investment</t>
  </si>
  <si>
    <t>Loss (gain) from changes in fair value</t>
  </si>
  <si>
    <t>Total comprehensive income</t>
  </si>
  <si>
    <t>for the year</t>
  </si>
  <si>
    <t>attributable to:</t>
  </si>
  <si>
    <t>Net cash generated from (used in)</t>
  </si>
  <si>
    <t>investing activities</t>
  </si>
  <si>
    <t>financing activities</t>
  </si>
  <si>
    <t xml:space="preserve">Cash and cash equivalents at the beginning </t>
  </si>
  <si>
    <t xml:space="preserve">of the year </t>
  </si>
  <si>
    <t>Cash and cash equivalents at the end</t>
  </si>
  <si>
    <t>of the year</t>
  </si>
  <si>
    <t>Share premium from share swap</t>
  </si>
  <si>
    <t>Share premium</t>
  </si>
  <si>
    <t>from share swap</t>
  </si>
  <si>
    <t>Appropriated -</t>
  </si>
  <si>
    <t>Loss from allowance for inventories</t>
  </si>
  <si>
    <t>Gain from disposal of equipment</t>
  </si>
  <si>
    <t xml:space="preserve">Unrealised (gain) loss from foreign exchange </t>
  </si>
  <si>
    <t>Proceeds from employee benefit obligations</t>
  </si>
  <si>
    <t>transferred from related parties</t>
  </si>
  <si>
    <t>Proceeds from restricted cash</t>
  </si>
  <si>
    <t>Payments for purchase of intangible assets</t>
  </si>
  <si>
    <t>Payment for principal elements of</t>
  </si>
  <si>
    <t xml:space="preserve">lease payments </t>
  </si>
  <si>
    <t xml:space="preserve">Exchange gains (losses) on cash and </t>
  </si>
  <si>
    <t>Other gains (losses)</t>
  </si>
  <si>
    <t>For the year ended 31 December 2021</t>
  </si>
  <si>
    <t>of financial assets measured at fair value</t>
  </si>
  <si>
    <t>through profit or loss</t>
  </si>
  <si>
    <t>measured at fair value through profit or loss</t>
  </si>
  <si>
    <t>Proceeds from (repayment for) bank overdrafts</t>
  </si>
  <si>
    <r>
      <t xml:space="preserve">Statement of Financial Position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</si>
</sst>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;@"/>
    <numFmt numFmtId="166" formatCode="_(* #,##0_);_(* \(#,##0\);_(* &quot;-&quot;??_);_(@_)"/>
    <numFmt numFmtId="167" formatCode="#,##0;\(#,##0\);\-"/>
    <numFmt numFmtId="168" formatCode="#,##0.00;\(#,##0.00\)"/>
    <numFmt numFmtId="169" formatCode="#,##0.000;\(#,##0.000\);&quot;-&quot;;@"/>
    <numFmt numFmtId="170" formatCode="#,##0.00;\(#,##0.00\);&quot;-&quot;;@"/>
  </numFmts>
  <fonts count="11" x14ac:knownFonts="1">
    <font>
      <sz val="14"/>
      <name val="Cordia New"/>
      <charset val="22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4" fontId="1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Continuous" vertical="center"/>
    </xf>
    <xf numFmtId="165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7" fontId="1" fillId="0" borderId="0" xfId="0" quotePrefix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1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1" fillId="0" borderId="0" xfId="0" quotePrefix="1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70" fontId="10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10" fillId="0" borderId="0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right" vertical="top"/>
    </xf>
    <xf numFmtId="169" fontId="10" fillId="0" borderId="0" xfId="0" applyNumberFormat="1" applyFont="1" applyFill="1" applyAlignment="1">
      <alignment horizontal="right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1" fillId="2" borderId="0" xfId="0" quotePrefix="1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7" fontId="1" fillId="2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0" fontId="10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2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1" xfId="0" quotePrefix="1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0" xfId="0" applyNumberFormat="1" applyFont="1" applyFill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5" fontId="7" fillId="2" borderId="1" xfId="0" applyNumberFormat="1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0" borderId="0" xfId="0" quotePrefix="1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justify" vertical="center"/>
    </xf>
    <xf numFmtId="165" fontId="5" fillId="0" borderId="0" xfId="0" applyNumberFormat="1" applyFont="1" applyAlignment="1">
      <alignment horizontal="justify" vertical="center"/>
    </xf>
    <xf numFmtId="165" fontId="5" fillId="0" borderId="0" xfId="0" applyNumberFormat="1" applyFont="1" applyFill="1" applyAlignment="1">
      <alignment horizontal="justify" vertical="center"/>
    </xf>
    <xf numFmtId="165" fontId="4" fillId="0" borderId="1" xfId="0" quotePrefix="1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F4DEA-31EE-42F2-ADE0-C555777E6581}">
  <dimension ref="A1:O184"/>
  <sheetViews>
    <sheetView topLeftCell="A55" zoomScale="85" zoomScaleNormal="85" zoomScaleSheetLayoutView="100" zoomScalePageLayoutView="90" workbookViewId="0">
      <selection activeCell="I73" sqref="I73"/>
    </sheetView>
  </sheetViews>
  <sheetFormatPr defaultColWidth="9.125" defaultRowHeight="16.5" customHeight="1" x14ac:dyDescent="0.6"/>
  <cols>
    <col min="1" max="1" width="1.375" style="78" customWidth="1"/>
    <col min="2" max="2" width="27.875" style="78" customWidth="1"/>
    <col min="3" max="3" width="6.75" style="78" customWidth="1"/>
    <col min="4" max="4" width="0.75" style="78" customWidth="1"/>
    <col min="5" max="5" width="13.75" style="78" customWidth="1"/>
    <col min="6" max="6" width="0.75" style="78" customWidth="1"/>
    <col min="7" max="7" width="13.75" style="72" customWidth="1"/>
    <col min="8" max="8" width="0.75" style="170" customWidth="1"/>
    <col min="9" max="9" width="13.75" style="72" customWidth="1"/>
    <col min="10" max="10" width="0.75" style="170" customWidth="1"/>
    <col min="11" max="11" width="13.75" style="72" customWidth="1"/>
    <col min="12" max="12" width="0.75" style="170" customWidth="1"/>
    <col min="13" max="13" width="13.75" style="72" customWidth="1"/>
    <col min="14" max="14" width="0.75" style="170" customWidth="1"/>
    <col min="15" max="15" width="13.75" style="72" customWidth="1"/>
    <col min="16" max="16384" width="9.125" style="78"/>
  </cols>
  <sheetData>
    <row r="1" spans="1:15" ht="16.5" customHeight="1" x14ac:dyDescent="0.6">
      <c r="A1" s="68" t="s">
        <v>34</v>
      </c>
    </row>
    <row r="2" spans="1:15" ht="16.5" customHeight="1" x14ac:dyDescent="0.6">
      <c r="A2" s="66" t="s">
        <v>36</v>
      </c>
      <c r="B2" s="66"/>
      <c r="C2" s="74"/>
      <c r="D2" s="74"/>
      <c r="E2" s="74"/>
      <c r="F2" s="74"/>
    </row>
    <row r="3" spans="1:15" ht="16.5" customHeight="1" x14ac:dyDescent="0.6">
      <c r="A3" s="171" t="s">
        <v>88</v>
      </c>
      <c r="B3" s="172"/>
      <c r="C3" s="173"/>
      <c r="D3" s="173"/>
      <c r="E3" s="173"/>
      <c r="F3" s="173"/>
      <c r="G3" s="77"/>
      <c r="H3" s="174"/>
      <c r="I3" s="77"/>
      <c r="J3" s="174"/>
      <c r="K3" s="77"/>
      <c r="L3" s="174"/>
      <c r="M3" s="77"/>
      <c r="N3" s="174"/>
      <c r="O3" s="77"/>
    </row>
    <row r="4" spans="1:15" ht="16.5" customHeight="1" x14ac:dyDescent="0.6">
      <c r="A4" s="66"/>
      <c r="B4" s="66"/>
      <c r="C4" s="74"/>
      <c r="D4" s="74"/>
      <c r="E4" s="74"/>
      <c r="F4" s="74"/>
      <c r="G4" s="175"/>
      <c r="H4" s="176"/>
      <c r="I4" s="175"/>
      <c r="J4" s="176"/>
      <c r="K4" s="175"/>
      <c r="L4" s="176"/>
      <c r="M4" s="175"/>
      <c r="N4" s="176"/>
      <c r="O4" s="175"/>
    </row>
    <row r="5" spans="1:15" ht="16.5" customHeight="1" x14ac:dyDescent="0.6">
      <c r="A5" s="66"/>
      <c r="B5" s="66"/>
      <c r="C5" s="74"/>
      <c r="D5" s="74"/>
      <c r="E5" s="74"/>
      <c r="F5" s="74"/>
      <c r="G5" s="76"/>
      <c r="H5" s="73"/>
      <c r="I5" s="76"/>
      <c r="J5" s="73"/>
      <c r="K5" s="76"/>
      <c r="L5" s="73"/>
      <c r="M5" s="76"/>
      <c r="N5" s="73"/>
      <c r="O5" s="76"/>
    </row>
    <row r="6" spans="1:15" ht="16.5" customHeight="1" x14ac:dyDescent="0.6">
      <c r="A6" s="66"/>
      <c r="B6" s="66"/>
      <c r="C6" s="74"/>
      <c r="D6" s="74"/>
      <c r="E6" s="199" t="s">
        <v>17</v>
      </c>
      <c r="F6" s="199"/>
      <c r="G6" s="199"/>
      <c r="H6" s="199"/>
      <c r="I6" s="199"/>
      <c r="J6" s="74"/>
      <c r="K6" s="199" t="s">
        <v>18</v>
      </c>
      <c r="L6" s="199"/>
      <c r="M6" s="199"/>
      <c r="N6" s="199"/>
      <c r="O6" s="199"/>
    </row>
    <row r="7" spans="1:15" ht="16.5" customHeight="1" x14ac:dyDescent="0.6">
      <c r="A7" s="66"/>
      <c r="B7" s="66"/>
      <c r="C7" s="155"/>
      <c r="D7" s="74"/>
      <c r="E7" s="198" t="s">
        <v>19</v>
      </c>
      <c r="F7" s="198"/>
      <c r="G7" s="198"/>
      <c r="H7" s="198"/>
      <c r="I7" s="198"/>
      <c r="J7" s="74"/>
      <c r="K7" s="198" t="s">
        <v>19</v>
      </c>
      <c r="L7" s="198"/>
      <c r="M7" s="198"/>
      <c r="N7" s="198"/>
      <c r="O7" s="198"/>
    </row>
    <row r="8" spans="1:15" ht="16.5" customHeight="1" x14ac:dyDescent="0.6">
      <c r="A8" s="66"/>
      <c r="B8" s="66"/>
      <c r="C8" s="74"/>
      <c r="D8" s="74"/>
      <c r="E8" s="168" t="s">
        <v>37</v>
      </c>
      <c r="F8" s="168"/>
      <c r="G8" s="168" t="s">
        <v>37</v>
      </c>
      <c r="H8" s="168"/>
      <c r="I8" s="168" t="s">
        <v>38</v>
      </c>
      <c r="J8" s="168"/>
      <c r="K8" s="168" t="s">
        <v>37</v>
      </c>
      <c r="L8" s="168"/>
      <c r="M8" s="168" t="s">
        <v>37</v>
      </c>
      <c r="N8" s="168"/>
      <c r="O8" s="168" t="s">
        <v>39</v>
      </c>
    </row>
    <row r="9" spans="1:15" s="68" customFormat="1" ht="16.5" customHeight="1" x14ac:dyDescent="0.6">
      <c r="C9" s="69"/>
      <c r="D9" s="69"/>
      <c r="E9" s="168">
        <v>2021</v>
      </c>
      <c r="F9" s="168"/>
      <c r="G9" s="168">
        <v>2020</v>
      </c>
      <c r="H9" s="168"/>
      <c r="I9" s="168">
        <v>2020</v>
      </c>
      <c r="J9" s="168"/>
      <c r="K9" s="168">
        <v>2021</v>
      </c>
      <c r="L9" s="168"/>
      <c r="M9" s="168">
        <v>2020</v>
      </c>
      <c r="N9" s="168">
        <v>2018</v>
      </c>
      <c r="O9" s="168">
        <v>2020</v>
      </c>
    </row>
    <row r="10" spans="1:15" s="68" customFormat="1" ht="16.5" customHeight="1" x14ac:dyDescent="0.6">
      <c r="C10" s="90" t="s">
        <v>10</v>
      </c>
      <c r="D10" s="70"/>
      <c r="E10" s="169" t="s">
        <v>11</v>
      </c>
      <c r="F10" s="168"/>
      <c r="G10" s="169" t="s">
        <v>11</v>
      </c>
      <c r="H10" s="168"/>
      <c r="I10" s="169" t="s">
        <v>11</v>
      </c>
      <c r="J10" s="168"/>
      <c r="K10" s="169" t="s">
        <v>11</v>
      </c>
      <c r="L10" s="168"/>
      <c r="M10" s="169" t="s">
        <v>11</v>
      </c>
      <c r="N10" s="168"/>
      <c r="O10" s="169" t="s">
        <v>11</v>
      </c>
    </row>
    <row r="11" spans="1:15" s="68" customFormat="1" ht="16.5" customHeight="1" x14ac:dyDescent="0.6">
      <c r="A11" s="68" t="s">
        <v>40</v>
      </c>
      <c r="C11" s="82"/>
      <c r="D11" s="82"/>
      <c r="E11" s="137"/>
      <c r="F11" s="82"/>
      <c r="G11" s="72"/>
      <c r="H11" s="73"/>
      <c r="I11" s="72"/>
      <c r="J11" s="73"/>
      <c r="K11" s="142"/>
      <c r="L11" s="73"/>
      <c r="M11" s="72"/>
      <c r="N11" s="73"/>
      <c r="O11" s="72"/>
    </row>
    <row r="12" spans="1:15" ht="16.5" customHeight="1" x14ac:dyDescent="0.6">
      <c r="B12" s="68"/>
      <c r="C12" s="74"/>
      <c r="D12" s="74"/>
      <c r="E12" s="138"/>
      <c r="F12" s="74"/>
      <c r="H12" s="73"/>
      <c r="J12" s="73"/>
      <c r="K12" s="142"/>
      <c r="L12" s="73"/>
      <c r="N12" s="73"/>
    </row>
    <row r="13" spans="1:15" ht="16.5" customHeight="1" x14ac:dyDescent="0.6">
      <c r="A13" s="68" t="s">
        <v>41</v>
      </c>
      <c r="B13" s="68"/>
      <c r="C13" s="74"/>
      <c r="D13" s="74"/>
      <c r="E13" s="138"/>
      <c r="F13" s="74"/>
      <c r="H13" s="73"/>
      <c r="J13" s="73"/>
      <c r="K13" s="138"/>
      <c r="L13" s="73"/>
      <c r="N13" s="73"/>
    </row>
    <row r="14" spans="1:15" ht="16.5" customHeight="1" x14ac:dyDescent="0.6">
      <c r="A14" s="68"/>
      <c r="B14" s="68"/>
      <c r="C14" s="74"/>
      <c r="D14" s="74"/>
      <c r="E14" s="138"/>
      <c r="F14" s="74"/>
      <c r="H14" s="73"/>
      <c r="J14" s="73"/>
      <c r="K14" s="138"/>
      <c r="L14" s="73"/>
      <c r="N14" s="73"/>
    </row>
    <row r="15" spans="1:15" ht="16.5" customHeight="1" x14ac:dyDescent="0.6">
      <c r="A15" s="88" t="s">
        <v>42</v>
      </c>
      <c r="B15" s="88"/>
      <c r="C15" s="153">
        <v>11</v>
      </c>
      <c r="D15" s="74"/>
      <c r="E15" s="177">
        <v>136947822</v>
      </c>
      <c r="F15" s="155"/>
      <c r="G15" s="178">
        <v>19881372</v>
      </c>
      <c r="H15" s="178"/>
      <c r="I15" s="178">
        <v>14116833</v>
      </c>
      <c r="J15" s="179"/>
      <c r="K15" s="177">
        <v>131241906</v>
      </c>
      <c r="L15" s="179"/>
      <c r="M15" s="178">
        <v>7157769</v>
      </c>
      <c r="N15" s="178"/>
      <c r="O15" s="178">
        <v>4639251</v>
      </c>
    </row>
    <row r="16" spans="1:15" ht="16.5" customHeight="1" x14ac:dyDescent="0.6">
      <c r="A16" s="88" t="s">
        <v>116</v>
      </c>
      <c r="B16" s="88"/>
      <c r="C16" s="153"/>
      <c r="D16" s="74"/>
      <c r="E16" s="177"/>
      <c r="F16" s="155"/>
      <c r="G16" s="178"/>
      <c r="H16" s="178"/>
      <c r="I16" s="178"/>
      <c r="J16" s="179"/>
      <c r="K16" s="177"/>
      <c r="L16" s="179"/>
      <c r="M16" s="178"/>
      <c r="N16" s="178"/>
      <c r="O16" s="178"/>
    </row>
    <row r="17" spans="1:15" ht="16.5" customHeight="1" x14ac:dyDescent="0.6">
      <c r="A17" s="88"/>
      <c r="B17" s="88" t="s">
        <v>117</v>
      </c>
      <c r="C17" s="153">
        <v>13</v>
      </c>
      <c r="D17" s="74"/>
      <c r="E17" s="177">
        <v>20110</v>
      </c>
      <c r="F17" s="155"/>
      <c r="G17" s="178">
        <v>23158541</v>
      </c>
      <c r="H17" s="178"/>
      <c r="I17" s="178">
        <v>23090073</v>
      </c>
      <c r="J17" s="179"/>
      <c r="K17" s="177">
        <v>15469</v>
      </c>
      <c r="L17" s="179"/>
      <c r="M17" s="178">
        <v>11877217</v>
      </c>
      <c r="N17" s="178"/>
      <c r="O17" s="178">
        <v>11842145</v>
      </c>
    </row>
    <row r="18" spans="1:15" ht="16.5" customHeight="1" x14ac:dyDescent="0.6">
      <c r="A18" s="88" t="s">
        <v>138</v>
      </c>
      <c r="B18" s="88"/>
      <c r="C18" s="154">
        <v>12</v>
      </c>
      <c r="D18" s="74"/>
      <c r="E18" s="177">
        <v>185600700</v>
      </c>
      <c r="F18" s="155"/>
      <c r="G18" s="178">
        <v>163743162</v>
      </c>
      <c r="H18" s="178"/>
      <c r="I18" s="178">
        <v>149985189</v>
      </c>
      <c r="J18" s="179"/>
      <c r="K18" s="177">
        <v>167926025</v>
      </c>
      <c r="L18" s="179"/>
      <c r="M18" s="178">
        <v>152403018</v>
      </c>
      <c r="N18" s="178"/>
      <c r="O18" s="178">
        <v>130390491</v>
      </c>
    </row>
    <row r="19" spans="1:15" ht="16.5" customHeight="1" x14ac:dyDescent="0.6">
      <c r="A19" s="78" t="s">
        <v>44</v>
      </c>
      <c r="B19" s="88"/>
      <c r="C19" s="153">
        <v>14</v>
      </c>
      <c r="D19" s="74"/>
      <c r="E19" s="177">
        <v>247704990</v>
      </c>
      <c r="F19" s="155"/>
      <c r="G19" s="178">
        <v>233177656</v>
      </c>
      <c r="H19" s="178"/>
      <c r="I19" s="178">
        <v>209731952</v>
      </c>
      <c r="J19" s="179"/>
      <c r="K19" s="177">
        <v>206784417</v>
      </c>
      <c r="L19" s="179"/>
      <c r="M19" s="178">
        <v>208660886</v>
      </c>
      <c r="N19" s="178"/>
      <c r="O19" s="178">
        <v>172788065</v>
      </c>
    </row>
    <row r="20" spans="1:15" ht="16.5" customHeight="1" x14ac:dyDescent="0.6">
      <c r="A20" s="88" t="s">
        <v>45</v>
      </c>
      <c r="B20" s="88"/>
      <c r="C20" s="75"/>
      <c r="D20" s="74"/>
      <c r="E20" s="180">
        <v>1477591</v>
      </c>
      <c r="F20" s="155"/>
      <c r="G20" s="181">
        <v>1381344</v>
      </c>
      <c r="H20" s="178"/>
      <c r="I20" s="181">
        <v>295973</v>
      </c>
      <c r="J20" s="179"/>
      <c r="K20" s="180">
        <v>28207</v>
      </c>
      <c r="L20" s="179"/>
      <c r="M20" s="181">
        <v>50900</v>
      </c>
      <c r="N20" s="178"/>
      <c r="O20" s="181">
        <v>31458</v>
      </c>
    </row>
    <row r="21" spans="1:15" ht="16.5" customHeight="1" x14ac:dyDescent="0.6">
      <c r="A21" s="88"/>
      <c r="B21" s="88"/>
      <c r="C21" s="74"/>
      <c r="D21" s="74"/>
      <c r="E21" s="139"/>
      <c r="F21" s="74"/>
      <c r="G21" s="76"/>
      <c r="H21" s="74"/>
      <c r="I21" s="76"/>
      <c r="J21" s="74"/>
      <c r="K21" s="139"/>
      <c r="L21" s="74"/>
      <c r="M21" s="76"/>
      <c r="N21" s="73"/>
      <c r="O21" s="76"/>
    </row>
    <row r="22" spans="1:15" ht="16.5" customHeight="1" x14ac:dyDescent="0.6">
      <c r="A22" s="66" t="s">
        <v>46</v>
      </c>
      <c r="C22" s="74"/>
      <c r="D22" s="74"/>
      <c r="E22" s="140">
        <f>SUM(E15:E21)</f>
        <v>571751213</v>
      </c>
      <c r="F22" s="74"/>
      <c r="G22" s="77">
        <f>SUM(G15:G21)</f>
        <v>441342075</v>
      </c>
      <c r="H22" s="74"/>
      <c r="I22" s="77">
        <f>SUM(I15:I21)</f>
        <v>397220020</v>
      </c>
      <c r="J22" s="74"/>
      <c r="K22" s="140">
        <f>SUM(K15:K21)</f>
        <v>505996024</v>
      </c>
      <c r="L22" s="74"/>
      <c r="M22" s="77">
        <f>SUM(M15:M21)</f>
        <v>380149790</v>
      </c>
      <c r="N22" s="73"/>
      <c r="O22" s="77">
        <f>SUM(O15:O21)</f>
        <v>319691410</v>
      </c>
    </row>
    <row r="23" spans="1:15" ht="16.5" customHeight="1" x14ac:dyDescent="0.6">
      <c r="A23" s="88"/>
      <c r="B23" s="88"/>
      <c r="C23" s="74"/>
      <c r="D23" s="74"/>
      <c r="E23" s="138"/>
      <c r="F23" s="74"/>
      <c r="G23" s="76"/>
      <c r="H23" s="74"/>
      <c r="I23" s="76"/>
      <c r="J23" s="74"/>
      <c r="K23" s="138"/>
      <c r="L23" s="74"/>
      <c r="M23" s="76"/>
      <c r="N23" s="73"/>
      <c r="O23" s="76"/>
    </row>
    <row r="24" spans="1:15" ht="16.5" customHeight="1" x14ac:dyDescent="0.6">
      <c r="A24" s="68" t="s">
        <v>47</v>
      </c>
      <c r="B24" s="66"/>
      <c r="C24" s="74"/>
      <c r="D24" s="74"/>
      <c r="E24" s="138"/>
      <c r="F24" s="74"/>
      <c r="H24" s="74"/>
      <c r="J24" s="74"/>
      <c r="K24" s="138"/>
      <c r="L24" s="74"/>
      <c r="N24" s="73"/>
    </row>
    <row r="25" spans="1:15" ht="16.5" customHeight="1" x14ac:dyDescent="0.6">
      <c r="A25" s="66"/>
      <c r="B25" s="66"/>
      <c r="C25" s="74"/>
      <c r="D25" s="74"/>
      <c r="E25" s="138"/>
      <c r="F25" s="74"/>
      <c r="H25" s="74"/>
      <c r="J25" s="74"/>
      <c r="K25" s="138"/>
      <c r="L25" s="74"/>
      <c r="N25" s="73"/>
    </row>
    <row r="26" spans="1:15" ht="16.5" customHeight="1" x14ac:dyDescent="0.6">
      <c r="A26" s="78" t="s">
        <v>48</v>
      </c>
      <c r="B26" s="88"/>
      <c r="C26" s="153">
        <v>15</v>
      </c>
      <c r="D26" s="74"/>
      <c r="E26" s="182">
        <v>153300000</v>
      </c>
      <c r="F26" s="74"/>
      <c r="G26" s="183">
        <v>159050000</v>
      </c>
      <c r="H26" s="183"/>
      <c r="I26" s="183">
        <v>159050000</v>
      </c>
      <c r="J26" s="184"/>
      <c r="K26" s="182">
        <v>56750000</v>
      </c>
      <c r="L26" s="184"/>
      <c r="M26" s="183">
        <v>56750000</v>
      </c>
      <c r="N26" s="183"/>
      <c r="O26" s="183">
        <v>56750000</v>
      </c>
    </row>
    <row r="27" spans="1:15" ht="16.5" customHeight="1" x14ac:dyDescent="0.6">
      <c r="A27" s="78" t="s">
        <v>49</v>
      </c>
      <c r="B27" s="88"/>
      <c r="C27" s="154">
        <v>16</v>
      </c>
      <c r="D27" s="74"/>
      <c r="E27" s="182">
        <v>0</v>
      </c>
      <c r="F27" s="74"/>
      <c r="G27" s="183">
        <v>0</v>
      </c>
      <c r="H27" s="183"/>
      <c r="I27" s="183">
        <v>0</v>
      </c>
      <c r="J27" s="85"/>
      <c r="K27" s="182">
        <v>142408770</v>
      </c>
      <c r="L27" s="85"/>
      <c r="M27" s="183">
        <v>152878255</v>
      </c>
      <c r="N27" s="183"/>
      <c r="O27" s="183">
        <v>152878255</v>
      </c>
    </row>
    <row r="28" spans="1:15" ht="16.5" customHeight="1" x14ac:dyDescent="0.6">
      <c r="A28" s="88" t="s">
        <v>116</v>
      </c>
      <c r="B28" s="88"/>
      <c r="C28" s="154"/>
      <c r="D28" s="74"/>
      <c r="E28" s="182"/>
      <c r="F28" s="74"/>
      <c r="G28" s="183"/>
      <c r="H28" s="183"/>
      <c r="I28" s="183"/>
      <c r="J28" s="85"/>
      <c r="K28" s="182"/>
      <c r="L28" s="85"/>
      <c r="M28" s="183"/>
      <c r="N28" s="183"/>
      <c r="O28" s="183"/>
    </row>
    <row r="29" spans="1:15" ht="16.5" customHeight="1" x14ac:dyDescent="0.6">
      <c r="A29" s="88"/>
      <c r="B29" s="88" t="s">
        <v>117</v>
      </c>
      <c r="C29" s="153">
        <v>13</v>
      </c>
      <c r="D29" s="74"/>
      <c r="E29" s="182">
        <v>0</v>
      </c>
      <c r="F29" s="74"/>
      <c r="G29" s="183">
        <v>3440946</v>
      </c>
      <c r="H29" s="183"/>
      <c r="I29" s="183">
        <v>4677145</v>
      </c>
      <c r="J29" s="184"/>
      <c r="K29" s="182">
        <v>0</v>
      </c>
      <c r="L29" s="184"/>
      <c r="M29" s="183">
        <v>0</v>
      </c>
      <c r="N29" s="183"/>
      <c r="O29" s="183">
        <v>0</v>
      </c>
    </row>
    <row r="30" spans="1:15" ht="16.5" customHeight="1" x14ac:dyDescent="0.6">
      <c r="A30" s="88" t="s">
        <v>96</v>
      </c>
      <c r="B30" s="88"/>
      <c r="C30" s="153">
        <v>17</v>
      </c>
      <c r="D30" s="74"/>
      <c r="E30" s="182">
        <v>51912702</v>
      </c>
      <c r="F30" s="74"/>
      <c r="G30" s="183">
        <v>31751349</v>
      </c>
      <c r="H30" s="183"/>
      <c r="I30" s="183">
        <v>35658917</v>
      </c>
      <c r="J30" s="184"/>
      <c r="K30" s="182">
        <v>12377015</v>
      </c>
      <c r="L30" s="184"/>
      <c r="M30" s="183">
        <v>9353092</v>
      </c>
      <c r="N30" s="183"/>
      <c r="O30" s="183">
        <v>8584401</v>
      </c>
    </row>
    <row r="31" spans="1:15" ht="16.5" customHeight="1" x14ac:dyDescent="0.6">
      <c r="A31" s="88" t="s">
        <v>118</v>
      </c>
      <c r="B31" s="88"/>
      <c r="C31" s="153">
        <v>18</v>
      </c>
      <c r="D31" s="74"/>
      <c r="E31" s="182">
        <v>104259296</v>
      </c>
      <c r="F31" s="74"/>
      <c r="G31" s="183">
        <v>3425936</v>
      </c>
      <c r="H31" s="183"/>
      <c r="I31" s="183">
        <v>4003619</v>
      </c>
      <c r="J31" s="184"/>
      <c r="K31" s="182">
        <v>47510716</v>
      </c>
      <c r="L31" s="184"/>
      <c r="M31" s="183">
        <v>3692985</v>
      </c>
      <c r="N31" s="183"/>
      <c r="O31" s="183">
        <v>4885071</v>
      </c>
    </row>
    <row r="32" spans="1:15" ht="16.5" customHeight="1" x14ac:dyDescent="0.6">
      <c r="A32" s="78" t="s">
        <v>50</v>
      </c>
      <c r="C32" s="153">
        <v>19</v>
      </c>
      <c r="D32" s="74"/>
      <c r="E32" s="182">
        <v>1169137</v>
      </c>
      <c r="F32" s="74"/>
      <c r="G32" s="183">
        <v>1889631</v>
      </c>
      <c r="H32" s="183"/>
      <c r="I32" s="183">
        <v>2695559</v>
      </c>
      <c r="J32" s="184"/>
      <c r="K32" s="182">
        <v>1169137</v>
      </c>
      <c r="L32" s="184"/>
      <c r="M32" s="183">
        <v>1889631</v>
      </c>
      <c r="N32" s="183"/>
      <c r="O32" s="183">
        <v>2695559</v>
      </c>
    </row>
    <row r="33" spans="1:15" ht="16.5" customHeight="1" x14ac:dyDescent="0.6">
      <c r="A33" s="78" t="s">
        <v>95</v>
      </c>
      <c r="C33" s="153">
        <v>20</v>
      </c>
      <c r="D33" s="74"/>
      <c r="E33" s="185">
        <v>3437324</v>
      </c>
      <c r="F33" s="74"/>
      <c r="G33" s="186">
        <v>2875642</v>
      </c>
      <c r="H33" s="183"/>
      <c r="I33" s="186">
        <v>2957942</v>
      </c>
      <c r="J33" s="184"/>
      <c r="K33" s="185">
        <v>2412089</v>
      </c>
      <c r="L33" s="184"/>
      <c r="M33" s="186">
        <v>1556398</v>
      </c>
      <c r="N33" s="183"/>
      <c r="O33" s="186">
        <v>1297683</v>
      </c>
    </row>
    <row r="34" spans="1:15" ht="16.5" customHeight="1" x14ac:dyDescent="0.6">
      <c r="C34" s="74"/>
      <c r="D34" s="74"/>
      <c r="E34" s="139"/>
      <c r="F34" s="74"/>
      <c r="G34" s="76"/>
      <c r="H34" s="74"/>
      <c r="I34" s="76"/>
      <c r="J34" s="74"/>
      <c r="K34" s="139"/>
      <c r="L34" s="74"/>
      <c r="M34" s="76"/>
      <c r="N34" s="73"/>
      <c r="O34" s="76"/>
    </row>
    <row r="35" spans="1:15" ht="16.5" customHeight="1" x14ac:dyDescent="0.6">
      <c r="A35" s="66" t="s">
        <v>51</v>
      </c>
      <c r="C35" s="74"/>
      <c r="D35" s="74"/>
      <c r="E35" s="140">
        <f>SUM(E26:E33)</f>
        <v>314078459</v>
      </c>
      <c r="F35" s="74"/>
      <c r="G35" s="77">
        <f>SUM(G26:G33)</f>
        <v>202433504</v>
      </c>
      <c r="H35" s="74"/>
      <c r="I35" s="77">
        <f>SUM(I26:I33)</f>
        <v>209043182</v>
      </c>
      <c r="J35" s="74"/>
      <c r="K35" s="140">
        <f>SUM(K26:K33)</f>
        <v>262627727</v>
      </c>
      <c r="L35" s="74"/>
      <c r="M35" s="77">
        <f>SUM(M26:M33)</f>
        <v>226120361</v>
      </c>
      <c r="N35" s="73"/>
      <c r="O35" s="77">
        <f>SUM(O26:O33)</f>
        <v>227090969</v>
      </c>
    </row>
    <row r="36" spans="1:15" ht="16.5" customHeight="1" x14ac:dyDescent="0.6">
      <c r="C36" s="74"/>
      <c r="D36" s="74"/>
      <c r="E36" s="139"/>
      <c r="F36" s="74"/>
      <c r="G36" s="76"/>
      <c r="H36" s="74"/>
      <c r="I36" s="76"/>
      <c r="J36" s="74"/>
      <c r="K36" s="139"/>
      <c r="L36" s="74"/>
      <c r="M36" s="76"/>
      <c r="N36" s="73"/>
      <c r="O36" s="76"/>
    </row>
    <row r="37" spans="1:15" ht="16.5" customHeight="1" thickBot="1" x14ac:dyDescent="0.65">
      <c r="A37" s="68" t="s">
        <v>52</v>
      </c>
      <c r="B37" s="68"/>
      <c r="C37" s="74"/>
      <c r="D37" s="74"/>
      <c r="E37" s="141">
        <f>SUM(E22+E35)</f>
        <v>885829672</v>
      </c>
      <c r="F37" s="74"/>
      <c r="G37" s="79">
        <f>SUM(G22+G35)</f>
        <v>643775579</v>
      </c>
      <c r="H37" s="74"/>
      <c r="I37" s="79">
        <f>SUM(I22+I35)</f>
        <v>606263202</v>
      </c>
      <c r="J37" s="74"/>
      <c r="K37" s="141">
        <f>SUM(K22+K35)</f>
        <v>768623751</v>
      </c>
      <c r="L37" s="74"/>
      <c r="M37" s="79">
        <f>SUM(M22+M35)</f>
        <v>606270151</v>
      </c>
      <c r="N37" s="73"/>
      <c r="O37" s="79">
        <f>SUM(O22+O35)</f>
        <v>546782379</v>
      </c>
    </row>
    <row r="38" spans="1:15" ht="16.5" customHeight="1" thickTop="1" x14ac:dyDescent="0.6">
      <c r="A38" s="68"/>
      <c r="B38" s="68"/>
      <c r="C38" s="74"/>
      <c r="D38" s="74"/>
      <c r="E38" s="74"/>
      <c r="F38" s="74"/>
      <c r="G38" s="76"/>
      <c r="H38" s="74"/>
      <c r="I38" s="76"/>
      <c r="J38" s="74"/>
      <c r="K38" s="76"/>
      <c r="L38" s="74"/>
      <c r="M38" s="76"/>
      <c r="N38" s="73"/>
      <c r="O38" s="76"/>
    </row>
    <row r="39" spans="1:15" ht="16.5" customHeight="1" x14ac:dyDescent="0.6">
      <c r="A39" s="68"/>
      <c r="B39" s="68"/>
      <c r="C39" s="74"/>
      <c r="D39" s="74"/>
      <c r="E39" s="74"/>
      <c r="F39" s="74"/>
      <c r="G39" s="76"/>
      <c r="H39" s="74"/>
      <c r="I39" s="76"/>
      <c r="J39" s="74"/>
      <c r="K39" s="76"/>
      <c r="L39" s="74"/>
      <c r="M39" s="76"/>
      <c r="N39" s="73"/>
      <c r="O39" s="76"/>
    </row>
    <row r="40" spans="1:15" ht="16.5" customHeight="1" x14ac:dyDescent="0.6">
      <c r="A40" s="68"/>
      <c r="B40" s="68"/>
      <c r="C40" s="74"/>
      <c r="D40" s="74"/>
      <c r="E40" s="74"/>
      <c r="F40" s="74"/>
      <c r="G40" s="76"/>
      <c r="H40" s="74"/>
      <c r="I40" s="76"/>
      <c r="J40" s="74"/>
      <c r="K40" s="76"/>
      <c r="L40" s="74"/>
      <c r="M40" s="76"/>
      <c r="N40" s="73"/>
      <c r="O40" s="76"/>
    </row>
    <row r="41" spans="1:15" ht="16.5" customHeight="1" x14ac:dyDescent="0.6">
      <c r="A41" s="68"/>
      <c r="B41" s="68"/>
      <c r="C41" s="74"/>
      <c r="D41" s="74"/>
      <c r="E41" s="74"/>
      <c r="F41" s="74"/>
      <c r="G41" s="76"/>
      <c r="H41" s="74"/>
      <c r="I41" s="76"/>
      <c r="J41" s="74"/>
      <c r="K41" s="76"/>
      <c r="L41" s="74"/>
      <c r="M41" s="76"/>
      <c r="N41" s="73"/>
      <c r="O41" s="76"/>
    </row>
    <row r="42" spans="1:15" ht="16.5" customHeight="1" x14ac:dyDescent="0.6">
      <c r="A42" s="68"/>
      <c r="B42" s="68"/>
      <c r="C42" s="74"/>
      <c r="D42" s="74"/>
      <c r="E42" s="74"/>
      <c r="F42" s="74"/>
      <c r="G42" s="76"/>
      <c r="H42" s="74"/>
      <c r="I42" s="76"/>
      <c r="J42" s="74"/>
      <c r="K42" s="76"/>
      <c r="L42" s="74"/>
      <c r="M42" s="76"/>
      <c r="N42" s="73"/>
      <c r="O42" s="76"/>
    </row>
    <row r="43" spans="1:15" ht="16.5" customHeight="1" x14ac:dyDescent="0.6">
      <c r="A43" s="68"/>
      <c r="B43" s="68"/>
      <c r="C43" s="74"/>
      <c r="D43" s="74"/>
      <c r="E43" s="74"/>
      <c r="F43" s="74"/>
      <c r="G43" s="76"/>
      <c r="H43" s="74"/>
      <c r="I43" s="76"/>
      <c r="J43" s="74"/>
      <c r="K43" s="76"/>
      <c r="L43" s="74"/>
      <c r="M43" s="76"/>
      <c r="N43" s="73"/>
      <c r="O43" s="76"/>
    </row>
    <row r="44" spans="1:15" ht="16.5" customHeight="1" x14ac:dyDescent="0.6">
      <c r="A44" s="68"/>
      <c r="B44" s="68"/>
      <c r="C44" s="74"/>
      <c r="D44" s="74"/>
      <c r="E44" s="74"/>
      <c r="F44" s="74"/>
      <c r="G44" s="76"/>
      <c r="H44" s="74"/>
      <c r="I44" s="76"/>
      <c r="J44" s="74"/>
      <c r="K44" s="76"/>
      <c r="L44" s="74"/>
      <c r="M44" s="76"/>
      <c r="N44" s="73"/>
      <c r="O44" s="76"/>
    </row>
    <row r="45" spans="1:15" ht="16.5" customHeight="1" x14ac:dyDescent="0.6">
      <c r="A45" s="68"/>
      <c r="B45" s="68"/>
      <c r="C45" s="74"/>
      <c r="D45" s="74"/>
      <c r="E45" s="74"/>
      <c r="F45" s="74"/>
      <c r="G45" s="76"/>
      <c r="H45" s="74"/>
      <c r="I45" s="76"/>
      <c r="J45" s="74"/>
      <c r="K45" s="76"/>
      <c r="L45" s="74"/>
      <c r="M45" s="76"/>
      <c r="N45" s="73"/>
      <c r="O45" s="76"/>
    </row>
    <row r="46" spans="1:15" ht="16.5" customHeight="1" x14ac:dyDescent="0.6">
      <c r="A46" s="68"/>
      <c r="B46" s="68"/>
      <c r="C46" s="74"/>
      <c r="D46" s="74"/>
      <c r="E46" s="74"/>
      <c r="F46" s="74"/>
      <c r="G46" s="76"/>
      <c r="H46" s="74"/>
      <c r="I46" s="76"/>
      <c r="J46" s="74"/>
      <c r="K46" s="76"/>
      <c r="L46" s="74"/>
      <c r="M46" s="76"/>
      <c r="N46" s="73"/>
      <c r="O46" s="76"/>
    </row>
    <row r="47" spans="1:15" ht="16.5" customHeight="1" x14ac:dyDescent="0.6">
      <c r="A47" s="68"/>
      <c r="B47" s="68"/>
      <c r="C47" s="74"/>
      <c r="D47" s="74"/>
      <c r="E47" s="74"/>
      <c r="F47" s="74"/>
      <c r="G47" s="76"/>
      <c r="H47" s="74"/>
      <c r="I47" s="76"/>
      <c r="J47" s="74"/>
      <c r="K47" s="76"/>
      <c r="L47" s="74"/>
      <c r="M47" s="76"/>
      <c r="N47" s="73"/>
      <c r="O47" s="76"/>
    </row>
    <row r="48" spans="1:15" ht="16.5" customHeight="1" x14ac:dyDescent="0.6">
      <c r="A48" s="68"/>
      <c r="B48" s="68"/>
      <c r="C48" s="74"/>
      <c r="D48" s="74"/>
      <c r="E48" s="74"/>
      <c r="F48" s="74"/>
      <c r="G48" s="76"/>
      <c r="H48" s="74"/>
      <c r="I48" s="76"/>
      <c r="J48" s="74"/>
      <c r="K48" s="76"/>
      <c r="L48" s="74"/>
      <c r="M48" s="76"/>
      <c r="N48" s="73"/>
      <c r="O48" s="76"/>
    </row>
    <row r="49" spans="1:15" ht="16.5" customHeight="1" x14ac:dyDescent="0.6">
      <c r="A49" s="68"/>
      <c r="B49" s="68"/>
      <c r="C49" s="74"/>
      <c r="D49" s="74"/>
      <c r="E49" s="74"/>
      <c r="F49" s="74"/>
      <c r="G49" s="76"/>
      <c r="H49" s="74"/>
      <c r="I49" s="76"/>
      <c r="J49" s="74"/>
      <c r="K49" s="76"/>
      <c r="L49" s="74"/>
      <c r="M49" s="76"/>
      <c r="N49" s="73"/>
      <c r="O49" s="76"/>
    </row>
    <row r="50" spans="1:15" ht="16.5" customHeight="1" x14ac:dyDescent="0.6">
      <c r="A50" s="68"/>
      <c r="B50" s="68"/>
      <c r="C50" s="74"/>
      <c r="D50" s="74"/>
      <c r="E50" s="74"/>
      <c r="F50" s="74"/>
      <c r="G50" s="76"/>
      <c r="H50" s="74"/>
      <c r="I50" s="76"/>
      <c r="J50" s="74"/>
      <c r="K50" s="76"/>
      <c r="L50" s="74"/>
      <c r="M50" s="76"/>
      <c r="N50" s="73"/>
      <c r="O50" s="76"/>
    </row>
    <row r="51" spans="1:15" ht="16.5" customHeight="1" x14ac:dyDescent="0.6">
      <c r="A51" s="68"/>
      <c r="B51" s="68"/>
      <c r="C51" s="74"/>
      <c r="D51" s="74"/>
      <c r="E51" s="74"/>
      <c r="F51" s="74"/>
      <c r="G51" s="76"/>
      <c r="H51" s="74"/>
      <c r="I51" s="76"/>
      <c r="J51" s="74"/>
      <c r="K51" s="76"/>
      <c r="L51" s="74"/>
      <c r="M51" s="76"/>
      <c r="N51" s="73"/>
      <c r="O51" s="76"/>
    </row>
    <row r="52" spans="1:15" ht="16.5" customHeight="1" x14ac:dyDescent="0.6">
      <c r="A52" s="78" t="s">
        <v>53</v>
      </c>
      <c r="B52" s="200" t="s">
        <v>54</v>
      </c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78"/>
      <c r="N52" s="78"/>
      <c r="O52" s="78"/>
    </row>
    <row r="53" spans="1:15" ht="16.5" customHeight="1" x14ac:dyDescent="0.6"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8"/>
      <c r="N53" s="78"/>
      <c r="O53" s="78"/>
    </row>
    <row r="54" spans="1:15" ht="16.5" customHeight="1" x14ac:dyDescent="0.6"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8"/>
      <c r="N54" s="78"/>
      <c r="O54" s="78"/>
    </row>
    <row r="55" spans="1:15" ht="16.5" customHeight="1" x14ac:dyDescent="0.6"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8"/>
      <c r="N55" s="78"/>
      <c r="O55" s="78"/>
    </row>
    <row r="56" spans="1:15" ht="16.5" customHeight="1" x14ac:dyDescent="0.6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8"/>
      <c r="N56" s="78"/>
      <c r="O56" s="78"/>
    </row>
    <row r="57" spans="1:15" ht="16.5" customHeight="1" x14ac:dyDescent="0.6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8"/>
      <c r="N57" s="78"/>
      <c r="O57" s="78"/>
    </row>
    <row r="58" spans="1:15" ht="16.5" customHeight="1" x14ac:dyDescent="0.6">
      <c r="B58" s="74"/>
      <c r="C58" s="74"/>
      <c r="D58" s="74"/>
      <c r="E58" s="74"/>
      <c r="F58" s="74"/>
      <c r="G58" s="74"/>
      <c r="H58" s="74"/>
      <c r="I58" s="74"/>
      <c r="J58" s="74"/>
      <c r="K58" s="187"/>
      <c r="L58" s="74"/>
      <c r="M58" s="78"/>
      <c r="N58" s="78"/>
      <c r="O58" s="78"/>
    </row>
    <row r="59" spans="1:15" ht="16.5" customHeight="1" x14ac:dyDescent="0.6">
      <c r="B59" s="74"/>
      <c r="C59" s="74"/>
      <c r="D59" s="74"/>
      <c r="E59" s="74"/>
      <c r="F59" s="74"/>
      <c r="G59" s="74"/>
      <c r="H59" s="74"/>
      <c r="I59" s="74"/>
      <c r="J59" s="74"/>
      <c r="K59" s="187"/>
      <c r="L59" s="74"/>
      <c r="M59" s="78"/>
      <c r="N59" s="78"/>
      <c r="O59" s="78"/>
    </row>
    <row r="60" spans="1:15" ht="20.25" customHeight="1" x14ac:dyDescent="0.6">
      <c r="G60" s="78"/>
      <c r="H60" s="78"/>
      <c r="I60" s="78"/>
      <c r="J60" s="78"/>
      <c r="K60" s="159"/>
      <c r="L60" s="78"/>
      <c r="M60" s="78"/>
      <c r="N60" s="78"/>
      <c r="O60" s="78"/>
    </row>
    <row r="61" spans="1:15" ht="21.9" customHeight="1" x14ac:dyDescent="0.6">
      <c r="A61" s="188" t="s">
        <v>55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9"/>
      <c r="L61" s="188"/>
      <c r="M61" s="188"/>
      <c r="N61" s="188"/>
      <c r="O61" s="188"/>
    </row>
    <row r="62" spans="1:15" ht="16.5" customHeight="1" x14ac:dyDescent="0.6">
      <c r="A62" s="68" t="s">
        <v>34</v>
      </c>
      <c r="B62" s="190"/>
      <c r="C62" s="74"/>
      <c r="D62" s="74"/>
      <c r="E62" s="74"/>
      <c r="F62" s="74"/>
      <c r="G62" s="191"/>
      <c r="I62" s="191"/>
      <c r="K62" s="191"/>
      <c r="M62" s="191"/>
      <c r="O62" s="191"/>
    </row>
    <row r="63" spans="1:15" ht="16.5" customHeight="1" x14ac:dyDescent="0.6">
      <c r="A63" s="68" t="s">
        <v>171</v>
      </c>
      <c r="B63" s="66"/>
      <c r="C63" s="74"/>
      <c r="D63" s="74"/>
      <c r="E63" s="74"/>
      <c r="F63" s="74"/>
    </row>
    <row r="64" spans="1:15" ht="16.5" customHeight="1" x14ac:dyDescent="0.6">
      <c r="A64" s="172" t="str">
        <f>A3</f>
        <v>As at 31 December 2021</v>
      </c>
      <c r="B64" s="172"/>
      <c r="C64" s="173"/>
      <c r="D64" s="173"/>
      <c r="E64" s="173"/>
      <c r="F64" s="173"/>
      <c r="G64" s="77"/>
      <c r="H64" s="174"/>
      <c r="I64" s="77"/>
      <c r="J64" s="174"/>
      <c r="K64" s="77"/>
      <c r="L64" s="174"/>
      <c r="M64" s="77"/>
      <c r="N64" s="174"/>
      <c r="O64" s="77"/>
    </row>
    <row r="65" spans="1:15" ht="16.5" customHeight="1" x14ac:dyDescent="0.6">
      <c r="A65" s="66"/>
      <c r="B65" s="66"/>
      <c r="C65" s="74"/>
      <c r="D65" s="74"/>
      <c r="E65" s="74"/>
      <c r="F65" s="74"/>
      <c r="G65" s="175"/>
      <c r="H65" s="176"/>
      <c r="I65" s="175"/>
      <c r="J65" s="176"/>
      <c r="K65" s="175"/>
      <c r="L65" s="176"/>
      <c r="M65" s="175"/>
      <c r="N65" s="176"/>
      <c r="O65" s="175"/>
    </row>
    <row r="66" spans="1:15" ht="16.5" customHeight="1" x14ac:dyDescent="0.6">
      <c r="A66" s="66"/>
      <c r="B66" s="66"/>
      <c r="C66" s="74"/>
      <c r="D66" s="74"/>
      <c r="E66" s="74"/>
      <c r="F66" s="74"/>
      <c r="G66" s="76"/>
      <c r="H66" s="73"/>
      <c r="I66" s="76"/>
      <c r="J66" s="73"/>
      <c r="K66" s="76"/>
      <c r="L66" s="73"/>
      <c r="M66" s="76"/>
      <c r="N66" s="73"/>
      <c r="O66" s="76"/>
    </row>
    <row r="67" spans="1:15" ht="16.5" customHeight="1" x14ac:dyDescent="0.6">
      <c r="A67" s="66"/>
      <c r="B67" s="66"/>
      <c r="C67" s="74"/>
      <c r="D67" s="74"/>
      <c r="E67" s="199" t="s">
        <v>17</v>
      </c>
      <c r="F67" s="199"/>
      <c r="G67" s="199"/>
      <c r="H67" s="199"/>
      <c r="I67" s="199"/>
      <c r="J67" s="74"/>
      <c r="K67" s="199" t="s">
        <v>18</v>
      </c>
      <c r="L67" s="199"/>
      <c r="M67" s="199"/>
      <c r="N67" s="199"/>
      <c r="O67" s="199"/>
    </row>
    <row r="68" spans="1:15" ht="16.5" customHeight="1" x14ac:dyDescent="0.6">
      <c r="A68" s="66"/>
      <c r="B68" s="66"/>
      <c r="C68" s="74"/>
      <c r="D68" s="74"/>
      <c r="E68" s="198" t="s">
        <v>19</v>
      </c>
      <c r="F68" s="198"/>
      <c r="G68" s="198"/>
      <c r="H68" s="198"/>
      <c r="I68" s="198"/>
      <c r="J68" s="74"/>
      <c r="K68" s="198" t="s">
        <v>19</v>
      </c>
      <c r="L68" s="198"/>
      <c r="M68" s="198"/>
      <c r="N68" s="198"/>
      <c r="O68" s="198"/>
    </row>
    <row r="69" spans="1:15" ht="16.5" customHeight="1" x14ac:dyDescent="0.6">
      <c r="A69" s="66"/>
      <c r="B69" s="66"/>
      <c r="C69" s="74"/>
      <c r="D69" s="74"/>
      <c r="E69" s="168" t="s">
        <v>37</v>
      </c>
      <c r="F69" s="168"/>
      <c r="G69" s="168" t="s">
        <v>37</v>
      </c>
      <c r="H69" s="168"/>
      <c r="I69" s="168" t="s">
        <v>38</v>
      </c>
      <c r="J69" s="168"/>
      <c r="K69" s="168" t="s">
        <v>37</v>
      </c>
      <c r="L69" s="168"/>
      <c r="M69" s="168" t="s">
        <v>37</v>
      </c>
      <c r="N69" s="168"/>
      <c r="O69" s="168" t="s">
        <v>39</v>
      </c>
    </row>
    <row r="70" spans="1:15" s="68" customFormat="1" ht="16.5" customHeight="1" x14ac:dyDescent="0.6">
      <c r="C70" s="69"/>
      <c r="D70" s="69"/>
      <c r="E70" s="168">
        <v>2021</v>
      </c>
      <c r="F70" s="168"/>
      <c r="G70" s="168">
        <v>2020</v>
      </c>
      <c r="H70" s="168"/>
      <c r="I70" s="168">
        <v>2020</v>
      </c>
      <c r="J70" s="168"/>
      <c r="K70" s="168">
        <v>2021</v>
      </c>
      <c r="L70" s="168"/>
      <c r="M70" s="168">
        <v>2020</v>
      </c>
      <c r="N70" s="168">
        <v>2018</v>
      </c>
      <c r="O70" s="168">
        <v>2020</v>
      </c>
    </row>
    <row r="71" spans="1:15" s="68" customFormat="1" ht="16.5" customHeight="1" x14ac:dyDescent="0.6">
      <c r="C71" s="90" t="s">
        <v>10</v>
      </c>
      <c r="D71" s="70"/>
      <c r="E71" s="169" t="s">
        <v>11</v>
      </c>
      <c r="F71" s="168"/>
      <c r="G71" s="169" t="s">
        <v>11</v>
      </c>
      <c r="H71" s="168"/>
      <c r="I71" s="169" t="s">
        <v>11</v>
      </c>
      <c r="J71" s="168"/>
      <c r="K71" s="169" t="s">
        <v>11</v>
      </c>
      <c r="L71" s="168"/>
      <c r="M71" s="169" t="s">
        <v>11</v>
      </c>
      <c r="N71" s="168"/>
      <c r="O71" s="169" t="s">
        <v>11</v>
      </c>
    </row>
    <row r="72" spans="1:15" s="68" customFormat="1" ht="16.5" customHeight="1" x14ac:dyDescent="0.6">
      <c r="C72" s="82"/>
      <c r="D72" s="70"/>
      <c r="E72" s="143"/>
      <c r="F72" s="70"/>
      <c r="G72" s="67"/>
      <c r="H72" s="71"/>
      <c r="I72" s="67"/>
      <c r="J72" s="71"/>
      <c r="K72" s="145"/>
      <c r="L72" s="71"/>
      <c r="M72" s="67"/>
      <c r="N72" s="71"/>
      <c r="O72" s="67"/>
    </row>
    <row r="73" spans="1:15" ht="16.5" customHeight="1" x14ac:dyDescent="0.6">
      <c r="A73" s="68" t="s">
        <v>56</v>
      </c>
      <c r="B73" s="68"/>
      <c r="C73" s="82"/>
      <c r="D73" s="82"/>
      <c r="E73" s="137"/>
      <c r="F73" s="82"/>
      <c r="H73" s="73"/>
      <c r="J73" s="73"/>
      <c r="K73" s="142"/>
      <c r="L73" s="73"/>
      <c r="N73" s="73"/>
    </row>
    <row r="74" spans="1:15" ht="16.5" customHeight="1" x14ac:dyDescent="0.6">
      <c r="B74" s="66"/>
      <c r="C74" s="74"/>
      <c r="D74" s="74"/>
      <c r="E74" s="138"/>
      <c r="F74" s="74"/>
      <c r="H74" s="73"/>
      <c r="J74" s="73"/>
      <c r="K74" s="142"/>
      <c r="L74" s="73"/>
      <c r="N74" s="73"/>
    </row>
    <row r="75" spans="1:15" ht="16.5" customHeight="1" x14ac:dyDescent="0.6">
      <c r="A75" s="68" t="s">
        <v>57</v>
      </c>
      <c r="B75" s="68"/>
      <c r="C75" s="83"/>
      <c r="D75" s="83"/>
      <c r="E75" s="144"/>
      <c r="F75" s="83"/>
      <c r="H75" s="73"/>
      <c r="J75" s="73"/>
      <c r="K75" s="142"/>
      <c r="L75" s="73"/>
      <c r="N75" s="73"/>
    </row>
    <row r="76" spans="1:15" ht="16.5" customHeight="1" x14ac:dyDescent="0.6">
      <c r="A76" s="68"/>
      <c r="B76" s="68"/>
      <c r="C76" s="83"/>
      <c r="D76" s="83"/>
      <c r="E76" s="144"/>
      <c r="F76" s="83"/>
      <c r="H76" s="73"/>
      <c r="J76" s="73"/>
      <c r="K76" s="142"/>
      <c r="L76" s="73"/>
      <c r="N76" s="73"/>
    </row>
    <row r="77" spans="1:15" ht="16.5" customHeight="1" x14ac:dyDescent="0.6">
      <c r="A77" s="88" t="s">
        <v>89</v>
      </c>
      <c r="B77" s="88"/>
      <c r="C77" s="83">
        <v>28</v>
      </c>
      <c r="D77" s="83"/>
      <c r="E77" s="139">
        <v>21337177</v>
      </c>
      <c r="F77" s="83"/>
      <c r="G77" s="183">
        <v>13791727</v>
      </c>
      <c r="H77" s="183"/>
      <c r="I77" s="183">
        <v>62597341</v>
      </c>
      <c r="J77" s="83"/>
      <c r="K77" s="139">
        <v>0</v>
      </c>
      <c r="L77" s="83"/>
      <c r="M77" s="76">
        <v>0</v>
      </c>
      <c r="N77" s="73"/>
      <c r="O77" s="76">
        <v>19245007</v>
      </c>
    </row>
    <row r="78" spans="1:15" ht="16.5" customHeight="1" x14ac:dyDescent="0.6">
      <c r="A78" s="78" t="s">
        <v>58</v>
      </c>
      <c r="B78" s="88"/>
      <c r="C78" s="83">
        <v>21</v>
      </c>
      <c r="D78" s="83"/>
      <c r="E78" s="139">
        <v>119507715</v>
      </c>
      <c r="F78" s="83"/>
      <c r="G78" s="183">
        <v>90705855</v>
      </c>
      <c r="H78" s="183"/>
      <c r="I78" s="183">
        <v>79017827</v>
      </c>
      <c r="J78" s="83"/>
      <c r="K78" s="139">
        <v>95409552</v>
      </c>
      <c r="L78" s="83"/>
      <c r="M78" s="76">
        <v>81275869</v>
      </c>
      <c r="N78" s="76"/>
      <c r="O78" s="76">
        <v>73593720</v>
      </c>
    </row>
    <row r="79" spans="1:15" ht="16.5" customHeight="1" x14ac:dyDescent="0.6">
      <c r="A79" s="88" t="s">
        <v>119</v>
      </c>
      <c r="B79" s="88"/>
      <c r="C79" s="83"/>
      <c r="D79" s="83"/>
      <c r="E79" s="139"/>
      <c r="F79" s="83"/>
      <c r="G79" s="183"/>
      <c r="H79" s="183"/>
      <c r="I79" s="183"/>
      <c r="J79" s="83"/>
      <c r="K79" s="139"/>
      <c r="L79" s="83"/>
      <c r="M79" s="76"/>
      <c r="N79" s="76"/>
      <c r="O79" s="76"/>
    </row>
    <row r="80" spans="1:15" ht="16.5" customHeight="1" x14ac:dyDescent="0.6">
      <c r="A80" s="88"/>
      <c r="B80" s="88" t="s">
        <v>117</v>
      </c>
      <c r="C80" s="83">
        <v>13</v>
      </c>
      <c r="D80" s="83"/>
      <c r="E80" s="139">
        <v>0</v>
      </c>
      <c r="F80" s="83"/>
      <c r="G80" s="183">
        <v>472839</v>
      </c>
      <c r="H80" s="183"/>
      <c r="I80" s="183">
        <v>165069</v>
      </c>
      <c r="J80" s="83"/>
      <c r="K80" s="139">
        <v>0</v>
      </c>
      <c r="L80" s="83"/>
      <c r="M80" s="76">
        <v>467065</v>
      </c>
      <c r="N80" s="76"/>
      <c r="O80" s="76">
        <v>165069</v>
      </c>
    </row>
    <row r="81" spans="1:15" ht="16.5" customHeight="1" x14ac:dyDescent="0.6">
      <c r="A81" s="78" t="s">
        <v>94</v>
      </c>
      <c r="B81" s="88"/>
      <c r="C81" s="84">
        <v>28</v>
      </c>
      <c r="D81" s="83"/>
      <c r="E81" s="139">
        <v>2270433</v>
      </c>
      <c r="F81" s="83"/>
      <c r="G81" s="76">
        <v>307847</v>
      </c>
      <c r="H81" s="83"/>
      <c r="I81" s="76">
        <v>455894</v>
      </c>
      <c r="J81" s="83"/>
      <c r="K81" s="139">
        <v>14290739</v>
      </c>
      <c r="L81" s="83"/>
      <c r="M81" s="76">
        <v>969302</v>
      </c>
      <c r="N81" s="76"/>
      <c r="O81" s="76">
        <v>1074680</v>
      </c>
    </row>
    <row r="82" spans="1:15" ht="16.5" customHeight="1" x14ac:dyDescent="0.6">
      <c r="A82" s="78" t="s">
        <v>90</v>
      </c>
      <c r="B82" s="88"/>
      <c r="C82" s="84"/>
      <c r="D82" s="83"/>
      <c r="E82" s="139">
        <v>14119777</v>
      </c>
      <c r="F82" s="83"/>
      <c r="G82" s="76">
        <v>9620541</v>
      </c>
      <c r="H82" s="83"/>
      <c r="I82" s="76">
        <v>12166584</v>
      </c>
      <c r="J82" s="83"/>
      <c r="K82" s="139">
        <v>13576177</v>
      </c>
      <c r="L82" s="83"/>
      <c r="M82" s="76">
        <v>8458316</v>
      </c>
      <c r="N82" s="76"/>
      <c r="O82" s="76">
        <v>11998522</v>
      </c>
    </row>
    <row r="83" spans="1:15" ht="16.5" customHeight="1" x14ac:dyDescent="0.6">
      <c r="A83" s="85" t="s">
        <v>59</v>
      </c>
      <c r="B83" s="86"/>
      <c r="C83" s="83"/>
      <c r="D83" s="83"/>
      <c r="E83" s="140">
        <v>3570518</v>
      </c>
      <c r="F83" s="83"/>
      <c r="G83" s="77">
        <v>2410434</v>
      </c>
      <c r="H83" s="83"/>
      <c r="I83" s="77">
        <v>15167977</v>
      </c>
      <c r="J83" s="83"/>
      <c r="K83" s="140">
        <v>3380875</v>
      </c>
      <c r="L83" s="83"/>
      <c r="M83" s="77">
        <v>2251714</v>
      </c>
      <c r="N83" s="73"/>
      <c r="O83" s="77">
        <v>9208703</v>
      </c>
    </row>
    <row r="84" spans="1:15" ht="16.5" customHeight="1" x14ac:dyDescent="0.6">
      <c r="A84" s="87"/>
      <c r="B84" s="87"/>
      <c r="C84" s="83"/>
      <c r="D84" s="83"/>
      <c r="E84" s="142"/>
      <c r="F84" s="83"/>
      <c r="H84" s="83"/>
      <c r="J84" s="83"/>
      <c r="K84" s="142"/>
      <c r="L84" s="83"/>
      <c r="N84" s="73"/>
    </row>
    <row r="85" spans="1:15" ht="16.5" customHeight="1" x14ac:dyDescent="0.6">
      <c r="A85" s="68" t="s">
        <v>60</v>
      </c>
      <c r="C85" s="83"/>
      <c r="D85" s="83"/>
      <c r="E85" s="140">
        <f>SUM(E77:E83)</f>
        <v>160805620</v>
      </c>
      <c r="F85" s="83"/>
      <c r="G85" s="77">
        <f>SUM(G77:G83)</f>
        <v>117309243</v>
      </c>
      <c r="H85" s="83"/>
      <c r="I85" s="77">
        <f>SUM(I77:I83)</f>
        <v>169570692</v>
      </c>
      <c r="J85" s="83"/>
      <c r="K85" s="140">
        <f>SUM(K77:K83)</f>
        <v>126657343</v>
      </c>
      <c r="L85" s="83"/>
      <c r="M85" s="77">
        <f>SUM(M77:M83)</f>
        <v>93422266</v>
      </c>
      <c r="N85" s="73"/>
      <c r="O85" s="77">
        <f>SUM(O77:O83)</f>
        <v>115285701</v>
      </c>
    </row>
    <row r="86" spans="1:15" ht="16.5" customHeight="1" x14ac:dyDescent="0.6">
      <c r="C86" s="83"/>
      <c r="D86" s="83"/>
      <c r="E86" s="139"/>
      <c r="F86" s="83"/>
      <c r="G86" s="76"/>
      <c r="H86" s="83"/>
      <c r="I86" s="76"/>
      <c r="J86" s="83"/>
      <c r="K86" s="139"/>
      <c r="L86" s="83"/>
      <c r="M86" s="76"/>
      <c r="N86" s="73"/>
      <c r="O86" s="76"/>
    </row>
    <row r="87" spans="1:15" ht="16.5" customHeight="1" x14ac:dyDescent="0.6">
      <c r="A87" s="68" t="s">
        <v>61</v>
      </c>
      <c r="B87" s="66"/>
      <c r="C87" s="83"/>
      <c r="D87" s="83"/>
      <c r="E87" s="139"/>
      <c r="F87" s="83"/>
      <c r="G87" s="76"/>
      <c r="H87" s="83"/>
      <c r="I87" s="76"/>
      <c r="J87" s="83"/>
      <c r="K87" s="139"/>
      <c r="L87" s="83"/>
      <c r="M87" s="76"/>
      <c r="N87" s="73"/>
      <c r="O87" s="76"/>
    </row>
    <row r="88" spans="1:15" ht="16.5" customHeight="1" x14ac:dyDescent="0.6">
      <c r="B88" s="66"/>
      <c r="C88" s="74"/>
      <c r="D88" s="74"/>
      <c r="E88" s="142"/>
      <c r="F88" s="74"/>
      <c r="H88" s="74"/>
      <c r="J88" s="74"/>
      <c r="K88" s="142"/>
      <c r="L88" s="74"/>
      <c r="N88" s="73"/>
    </row>
    <row r="89" spans="1:15" ht="16.5" customHeight="1" x14ac:dyDescent="0.6">
      <c r="A89" s="88" t="s">
        <v>62</v>
      </c>
      <c r="B89" s="88"/>
      <c r="C89" s="74">
        <v>28</v>
      </c>
      <c r="D89" s="74"/>
      <c r="E89" s="139">
        <v>101860968</v>
      </c>
      <c r="F89" s="74"/>
      <c r="G89" s="76">
        <v>2999206</v>
      </c>
      <c r="H89" s="74"/>
      <c r="I89" s="76">
        <v>3306437</v>
      </c>
      <c r="J89" s="74"/>
      <c r="K89" s="139">
        <v>32486334</v>
      </c>
      <c r="L89" s="74"/>
      <c r="M89" s="76">
        <v>2713841</v>
      </c>
      <c r="N89" s="73"/>
      <c r="O89" s="76">
        <v>3666324</v>
      </c>
    </row>
    <row r="90" spans="1:15" ht="16.5" customHeight="1" x14ac:dyDescent="0.6">
      <c r="A90" s="78" t="s">
        <v>97</v>
      </c>
      <c r="B90" s="88"/>
      <c r="C90" s="74"/>
      <c r="D90" s="74"/>
      <c r="E90" s="139">
        <v>0</v>
      </c>
      <c r="F90" s="74"/>
      <c r="G90" s="76">
        <v>0</v>
      </c>
      <c r="H90" s="74"/>
      <c r="I90" s="76">
        <v>380788</v>
      </c>
      <c r="J90" s="74"/>
      <c r="K90" s="139">
        <v>0</v>
      </c>
      <c r="L90" s="74"/>
      <c r="M90" s="76">
        <v>0</v>
      </c>
      <c r="N90" s="73"/>
      <c r="O90" s="76">
        <v>0</v>
      </c>
    </row>
    <row r="91" spans="1:15" ht="16.5" customHeight="1" x14ac:dyDescent="0.6">
      <c r="A91" s="78" t="s">
        <v>63</v>
      </c>
      <c r="B91" s="88"/>
      <c r="C91" s="74">
        <v>22</v>
      </c>
      <c r="D91" s="74"/>
      <c r="E91" s="139">
        <v>10147214</v>
      </c>
      <c r="F91" s="74"/>
      <c r="G91" s="76">
        <v>9238122</v>
      </c>
      <c r="H91" s="74"/>
      <c r="I91" s="76">
        <v>9307263</v>
      </c>
      <c r="J91" s="74"/>
      <c r="K91" s="139">
        <v>8923740</v>
      </c>
      <c r="L91" s="74"/>
      <c r="M91" s="76">
        <v>5842371</v>
      </c>
      <c r="N91" s="73"/>
      <c r="O91" s="76">
        <v>5524789</v>
      </c>
    </row>
    <row r="92" spans="1:15" ht="16.5" customHeight="1" x14ac:dyDescent="0.6">
      <c r="A92" s="78" t="s">
        <v>91</v>
      </c>
      <c r="B92" s="88"/>
      <c r="C92" s="74"/>
      <c r="D92" s="74"/>
      <c r="E92" s="140">
        <v>0</v>
      </c>
      <c r="F92" s="74"/>
      <c r="G92" s="77">
        <v>0</v>
      </c>
      <c r="H92" s="74"/>
      <c r="I92" s="77">
        <v>33315</v>
      </c>
      <c r="J92" s="83"/>
      <c r="K92" s="140">
        <v>0</v>
      </c>
      <c r="L92" s="83"/>
      <c r="M92" s="77">
        <v>0</v>
      </c>
      <c r="N92" s="73"/>
      <c r="O92" s="77">
        <v>0</v>
      </c>
    </row>
    <row r="93" spans="1:15" ht="16.5" customHeight="1" x14ac:dyDescent="0.6">
      <c r="A93" s="68"/>
      <c r="B93" s="68"/>
      <c r="C93" s="83"/>
      <c r="D93" s="83"/>
      <c r="E93" s="142"/>
      <c r="F93" s="83"/>
      <c r="H93" s="83"/>
      <c r="J93" s="83"/>
      <c r="K93" s="142"/>
      <c r="L93" s="83"/>
      <c r="N93" s="73"/>
    </row>
    <row r="94" spans="1:15" ht="16.5" customHeight="1" x14ac:dyDescent="0.6">
      <c r="A94" s="68" t="s">
        <v>64</v>
      </c>
      <c r="C94" s="83"/>
      <c r="D94" s="83"/>
      <c r="E94" s="140">
        <f>SUM(E89:E93)</f>
        <v>112008182</v>
      </c>
      <c r="F94" s="83"/>
      <c r="G94" s="77">
        <f>SUM(G89:G93)</f>
        <v>12237328</v>
      </c>
      <c r="H94" s="83"/>
      <c r="I94" s="77">
        <f>SUM(I89:I93)</f>
        <v>13027803</v>
      </c>
      <c r="J94" s="83"/>
      <c r="K94" s="140">
        <f>SUM(K89:K93)</f>
        <v>41410074</v>
      </c>
      <c r="L94" s="83"/>
      <c r="M94" s="77">
        <f>SUM(M89:M93)</f>
        <v>8556212</v>
      </c>
      <c r="N94" s="73"/>
      <c r="O94" s="77">
        <f>SUM(O89:O93)</f>
        <v>9191113</v>
      </c>
    </row>
    <row r="95" spans="1:15" ht="16.5" customHeight="1" x14ac:dyDescent="0.6">
      <c r="A95" s="68"/>
      <c r="B95" s="68"/>
      <c r="C95" s="83"/>
      <c r="D95" s="83"/>
      <c r="E95" s="142"/>
      <c r="F95" s="83"/>
      <c r="H95" s="83"/>
      <c r="J95" s="83"/>
      <c r="K95" s="142"/>
      <c r="L95" s="83"/>
      <c r="N95" s="73"/>
    </row>
    <row r="96" spans="1:15" ht="16.5" customHeight="1" x14ac:dyDescent="0.6">
      <c r="A96" s="68" t="s">
        <v>65</v>
      </c>
      <c r="C96" s="89"/>
      <c r="D96" s="89"/>
      <c r="E96" s="140">
        <f>SUM(E85+E94)</f>
        <v>272813802</v>
      </c>
      <c r="F96" s="89"/>
      <c r="G96" s="77">
        <f>SUM(G85+G94)</f>
        <v>129546571</v>
      </c>
      <c r="H96" s="89"/>
      <c r="I96" s="77">
        <f>SUM(I85+I94)</f>
        <v>182598495</v>
      </c>
      <c r="J96" s="89"/>
      <c r="K96" s="140">
        <f>SUM(K85+K94)</f>
        <v>168067417</v>
      </c>
      <c r="L96" s="89"/>
      <c r="M96" s="77">
        <f>SUM(M85+M94)</f>
        <v>101978478</v>
      </c>
      <c r="N96" s="73"/>
      <c r="O96" s="77">
        <f>SUM(O85+O94)</f>
        <v>124476814</v>
      </c>
    </row>
    <row r="97" spans="1:15" ht="16.5" customHeight="1" x14ac:dyDescent="0.6">
      <c r="A97" s="68"/>
      <c r="B97" s="68"/>
      <c r="C97" s="89"/>
      <c r="D97" s="89"/>
      <c r="E97" s="192"/>
      <c r="F97" s="89"/>
      <c r="G97" s="76"/>
      <c r="H97" s="89"/>
      <c r="I97" s="76"/>
      <c r="J97" s="89"/>
      <c r="K97" s="76"/>
      <c r="L97" s="89"/>
      <c r="M97" s="76"/>
      <c r="N97" s="73"/>
      <c r="O97" s="76"/>
    </row>
    <row r="98" spans="1:15" ht="16.5" customHeight="1" x14ac:dyDescent="0.6">
      <c r="A98" s="68"/>
      <c r="B98" s="68"/>
      <c r="C98" s="89"/>
      <c r="D98" s="89"/>
      <c r="E98" s="89"/>
      <c r="F98" s="89"/>
      <c r="G98" s="76"/>
      <c r="H98" s="89"/>
      <c r="I98" s="76"/>
      <c r="J98" s="89"/>
      <c r="K98" s="76"/>
      <c r="L98" s="89"/>
      <c r="M98" s="76"/>
      <c r="N98" s="73"/>
      <c r="O98" s="76"/>
    </row>
    <row r="99" spans="1:15" ht="16.5" customHeight="1" x14ac:dyDescent="0.6">
      <c r="A99" s="68"/>
      <c r="B99" s="68"/>
      <c r="C99" s="89"/>
      <c r="D99" s="89"/>
      <c r="E99" s="89"/>
      <c r="F99" s="89"/>
      <c r="G99" s="76"/>
      <c r="H99" s="89"/>
      <c r="I99" s="76"/>
      <c r="J99" s="89"/>
      <c r="K99" s="76"/>
      <c r="L99" s="89"/>
      <c r="M99" s="76"/>
      <c r="N99" s="73"/>
      <c r="O99" s="76"/>
    </row>
    <row r="100" spans="1:15" ht="16.5" customHeight="1" x14ac:dyDescent="0.6">
      <c r="A100" s="68"/>
      <c r="B100" s="68"/>
      <c r="C100" s="89"/>
      <c r="D100" s="89"/>
      <c r="E100" s="89"/>
      <c r="F100" s="89"/>
      <c r="G100" s="76"/>
      <c r="H100" s="89"/>
      <c r="I100" s="76"/>
      <c r="J100" s="89"/>
      <c r="K100" s="76"/>
      <c r="L100" s="89"/>
      <c r="M100" s="76"/>
      <c r="N100" s="73"/>
      <c r="O100" s="76"/>
    </row>
    <row r="101" spans="1:15" ht="16.5" customHeight="1" x14ac:dyDescent="0.6">
      <c r="A101" s="68"/>
      <c r="B101" s="68"/>
      <c r="C101" s="89"/>
      <c r="D101" s="89"/>
      <c r="E101" s="89"/>
      <c r="F101" s="89"/>
      <c r="G101" s="76"/>
      <c r="H101" s="89"/>
      <c r="I101" s="76"/>
      <c r="J101" s="89"/>
      <c r="K101" s="76"/>
      <c r="L101" s="89"/>
      <c r="M101" s="76"/>
      <c r="N101" s="73"/>
      <c r="O101" s="76"/>
    </row>
    <row r="102" spans="1:15" ht="16.5" customHeight="1" x14ac:dyDescent="0.6">
      <c r="A102" s="68"/>
      <c r="B102" s="68"/>
      <c r="C102" s="89"/>
      <c r="D102" s="89"/>
      <c r="E102" s="89"/>
      <c r="F102" s="89"/>
      <c r="G102" s="76"/>
      <c r="H102" s="89"/>
      <c r="I102" s="76"/>
      <c r="J102" s="89"/>
      <c r="K102" s="76"/>
      <c r="L102" s="89"/>
      <c r="M102" s="76"/>
      <c r="N102" s="73"/>
      <c r="O102" s="76"/>
    </row>
    <row r="103" spans="1:15" ht="16.5" customHeight="1" x14ac:dyDescent="0.6">
      <c r="A103" s="68"/>
      <c r="B103" s="68"/>
      <c r="C103" s="89"/>
      <c r="D103" s="89"/>
      <c r="E103" s="89"/>
      <c r="F103" s="89"/>
      <c r="G103" s="76"/>
      <c r="H103" s="89"/>
      <c r="I103" s="76"/>
      <c r="J103" s="89"/>
      <c r="K103" s="76"/>
      <c r="L103" s="89"/>
      <c r="M103" s="76"/>
      <c r="N103" s="73"/>
      <c r="O103" s="76"/>
    </row>
    <row r="104" spans="1:15" ht="16.5" customHeight="1" x14ac:dyDescent="0.6">
      <c r="A104" s="68"/>
      <c r="B104" s="68"/>
      <c r="C104" s="89"/>
      <c r="D104" s="89"/>
      <c r="E104" s="89"/>
      <c r="F104" s="89"/>
      <c r="G104" s="76"/>
      <c r="H104" s="89"/>
      <c r="I104" s="76"/>
      <c r="J104" s="89"/>
      <c r="K104" s="76"/>
      <c r="L104" s="89"/>
      <c r="M104" s="76"/>
      <c r="N104" s="73"/>
      <c r="O104" s="76"/>
    </row>
    <row r="105" spans="1:15" ht="16.5" customHeight="1" x14ac:dyDescent="0.6">
      <c r="A105" s="68"/>
      <c r="B105" s="68"/>
      <c r="C105" s="89"/>
      <c r="D105" s="89"/>
      <c r="E105" s="89"/>
      <c r="F105" s="89"/>
      <c r="G105" s="76"/>
      <c r="H105" s="89"/>
      <c r="I105" s="76"/>
      <c r="J105" s="89"/>
      <c r="K105" s="76"/>
      <c r="L105" s="89"/>
      <c r="M105" s="76"/>
      <c r="N105" s="73"/>
      <c r="O105" s="76"/>
    </row>
    <row r="106" spans="1:15" ht="16.5" customHeight="1" x14ac:dyDescent="0.6">
      <c r="A106" s="68"/>
      <c r="B106" s="68"/>
      <c r="C106" s="89"/>
      <c r="D106" s="89"/>
      <c r="E106" s="89"/>
      <c r="F106" s="89"/>
      <c r="G106" s="76"/>
      <c r="H106" s="89"/>
      <c r="I106" s="76"/>
      <c r="J106" s="89"/>
      <c r="K106" s="76"/>
      <c r="L106" s="89"/>
      <c r="M106" s="76"/>
      <c r="N106" s="73"/>
      <c r="O106" s="76"/>
    </row>
    <row r="107" spans="1:15" ht="16.5" customHeight="1" x14ac:dyDescent="0.6">
      <c r="A107" s="68"/>
      <c r="B107" s="68"/>
      <c r="C107" s="89"/>
      <c r="D107" s="89"/>
      <c r="E107" s="89"/>
      <c r="F107" s="89"/>
      <c r="G107" s="76"/>
      <c r="H107" s="89"/>
      <c r="I107" s="76"/>
      <c r="J107" s="89"/>
      <c r="K107" s="76"/>
      <c r="L107" s="89"/>
      <c r="M107" s="76"/>
      <c r="N107" s="73"/>
      <c r="O107" s="76"/>
    </row>
    <row r="108" spans="1:15" ht="16.5" customHeight="1" x14ac:dyDescent="0.6">
      <c r="A108" s="68"/>
      <c r="B108" s="68"/>
      <c r="C108" s="89"/>
      <c r="D108" s="89"/>
      <c r="E108" s="89"/>
      <c r="F108" s="89"/>
      <c r="G108" s="76"/>
      <c r="H108" s="89"/>
      <c r="I108" s="76"/>
      <c r="J108" s="89"/>
      <c r="K108" s="76"/>
      <c r="L108" s="89"/>
      <c r="M108" s="76"/>
      <c r="N108" s="73"/>
      <c r="O108" s="76"/>
    </row>
    <row r="109" spans="1:15" ht="16.5" customHeight="1" x14ac:dyDescent="0.6">
      <c r="A109" s="68"/>
      <c r="B109" s="68"/>
      <c r="C109" s="89"/>
      <c r="D109" s="89"/>
      <c r="E109" s="89"/>
      <c r="F109" s="89"/>
      <c r="G109" s="76"/>
      <c r="H109" s="89"/>
      <c r="I109" s="76"/>
      <c r="J109" s="89"/>
      <c r="K109" s="76"/>
      <c r="L109" s="89"/>
      <c r="M109" s="76"/>
      <c r="N109" s="73"/>
      <c r="O109" s="76"/>
    </row>
    <row r="110" spans="1:15" ht="16.5" customHeight="1" x14ac:dyDescent="0.6">
      <c r="A110" s="68"/>
      <c r="B110" s="68"/>
      <c r="C110" s="89"/>
      <c r="D110" s="89"/>
      <c r="E110" s="89"/>
      <c r="F110" s="89"/>
      <c r="G110" s="76"/>
      <c r="H110" s="89"/>
      <c r="I110" s="76"/>
      <c r="J110" s="89"/>
      <c r="K110" s="76"/>
      <c r="L110" s="89"/>
      <c r="M110" s="76"/>
      <c r="N110" s="73"/>
      <c r="O110" s="76"/>
    </row>
    <row r="111" spans="1:15" ht="16.5" customHeight="1" x14ac:dyDescent="0.6">
      <c r="A111" s="68"/>
      <c r="B111" s="68"/>
      <c r="C111" s="89"/>
      <c r="D111" s="89"/>
      <c r="E111" s="89"/>
      <c r="F111" s="89"/>
      <c r="G111" s="76"/>
      <c r="H111" s="89"/>
      <c r="I111" s="76"/>
      <c r="J111" s="89"/>
      <c r="K111" s="76"/>
      <c r="L111" s="89"/>
      <c r="M111" s="76"/>
      <c r="N111" s="73"/>
      <c r="O111" s="76"/>
    </row>
    <row r="112" spans="1:15" ht="16.5" customHeight="1" x14ac:dyDescent="0.6">
      <c r="A112" s="68"/>
      <c r="B112" s="68"/>
      <c r="C112" s="89"/>
      <c r="D112" s="89"/>
      <c r="E112" s="89"/>
      <c r="F112" s="89"/>
      <c r="G112" s="76"/>
      <c r="H112" s="89"/>
      <c r="I112" s="76"/>
      <c r="J112" s="89"/>
      <c r="K112" s="76"/>
      <c r="L112" s="89"/>
      <c r="M112" s="76"/>
      <c r="N112" s="73"/>
      <c r="O112" s="76"/>
    </row>
    <row r="113" spans="1:15" ht="16.5" customHeight="1" x14ac:dyDescent="0.6">
      <c r="A113" s="68"/>
      <c r="B113" s="68"/>
      <c r="C113" s="89"/>
      <c r="D113" s="89"/>
      <c r="E113" s="89"/>
      <c r="F113" s="89"/>
      <c r="G113" s="76"/>
      <c r="H113" s="89"/>
      <c r="I113" s="76"/>
      <c r="J113" s="89"/>
      <c r="K113" s="76"/>
      <c r="L113" s="89"/>
      <c r="M113" s="76"/>
      <c r="N113" s="73"/>
      <c r="O113" s="76"/>
    </row>
    <row r="114" spans="1:15" ht="16.5" customHeight="1" x14ac:dyDescent="0.6">
      <c r="A114" s="68"/>
      <c r="B114" s="68"/>
      <c r="C114" s="89"/>
      <c r="D114" s="89"/>
      <c r="E114" s="89"/>
      <c r="F114" s="89"/>
      <c r="G114" s="76"/>
      <c r="H114" s="89"/>
      <c r="I114" s="76"/>
      <c r="J114" s="89"/>
      <c r="K114" s="76"/>
      <c r="L114" s="89"/>
      <c r="M114" s="76"/>
      <c r="N114" s="73"/>
      <c r="O114" s="76"/>
    </row>
    <row r="115" spans="1:15" ht="16.5" customHeight="1" x14ac:dyDescent="0.6">
      <c r="A115" s="68"/>
      <c r="B115" s="68"/>
      <c r="C115" s="89"/>
      <c r="D115" s="89"/>
      <c r="E115" s="89"/>
      <c r="F115" s="89"/>
      <c r="G115" s="76"/>
      <c r="H115" s="89"/>
      <c r="I115" s="76"/>
      <c r="J115" s="89"/>
      <c r="K115" s="76"/>
      <c r="L115" s="89"/>
      <c r="M115" s="76"/>
      <c r="N115" s="73"/>
      <c r="O115" s="76"/>
    </row>
    <row r="116" spans="1:15" ht="16.5" customHeight="1" x14ac:dyDescent="0.6">
      <c r="A116" s="68"/>
      <c r="B116" s="68"/>
      <c r="C116" s="89"/>
      <c r="D116" s="89"/>
      <c r="E116" s="89"/>
      <c r="F116" s="89"/>
      <c r="G116" s="76"/>
      <c r="H116" s="89"/>
      <c r="I116" s="76"/>
      <c r="J116" s="89"/>
      <c r="K116" s="76"/>
      <c r="L116" s="89"/>
      <c r="M116" s="76"/>
      <c r="N116" s="73"/>
      <c r="O116" s="76"/>
    </row>
    <row r="117" spans="1:15" ht="16.5" customHeight="1" x14ac:dyDescent="0.6">
      <c r="A117" s="68"/>
      <c r="B117" s="68"/>
      <c r="C117" s="89"/>
      <c r="D117" s="89"/>
      <c r="E117" s="89"/>
      <c r="F117" s="89"/>
      <c r="G117" s="76"/>
      <c r="H117" s="89"/>
      <c r="I117" s="76"/>
      <c r="J117" s="89"/>
      <c r="K117" s="76"/>
      <c r="L117" s="89"/>
      <c r="M117" s="76"/>
      <c r="N117" s="73"/>
      <c r="O117" s="76"/>
    </row>
    <row r="118" spans="1:15" ht="16.5" customHeight="1" x14ac:dyDescent="0.6">
      <c r="A118" s="68"/>
      <c r="B118" s="68"/>
      <c r="C118" s="89"/>
      <c r="D118" s="89"/>
      <c r="E118" s="89"/>
      <c r="F118" s="89"/>
      <c r="G118" s="76"/>
      <c r="H118" s="89"/>
      <c r="I118" s="76"/>
      <c r="J118" s="89"/>
      <c r="K118" s="76"/>
      <c r="L118" s="89"/>
      <c r="M118" s="76"/>
      <c r="N118" s="73"/>
      <c r="O118" s="76"/>
    </row>
    <row r="119" spans="1:15" ht="16.5" customHeight="1" x14ac:dyDescent="0.6">
      <c r="A119" s="68"/>
      <c r="B119" s="68"/>
      <c r="C119" s="89"/>
      <c r="D119" s="89"/>
      <c r="E119" s="89"/>
      <c r="F119" s="89"/>
      <c r="G119" s="76"/>
      <c r="H119" s="89"/>
      <c r="I119" s="76"/>
      <c r="J119" s="89"/>
      <c r="K119" s="76"/>
      <c r="L119" s="89"/>
      <c r="M119" s="76"/>
      <c r="N119" s="73"/>
      <c r="O119" s="76"/>
    </row>
    <row r="120" spans="1:15" ht="16.5" customHeight="1" x14ac:dyDescent="0.6">
      <c r="A120" s="68"/>
      <c r="B120" s="68"/>
      <c r="C120" s="89"/>
      <c r="D120" s="89"/>
      <c r="E120" s="89"/>
      <c r="F120" s="89"/>
      <c r="G120" s="76"/>
      <c r="H120" s="89"/>
      <c r="I120" s="76"/>
      <c r="J120" s="89"/>
      <c r="K120" s="76"/>
      <c r="L120" s="89"/>
      <c r="M120" s="76"/>
      <c r="N120" s="73"/>
      <c r="O120" s="76"/>
    </row>
    <row r="121" spans="1:15" ht="20.25" customHeight="1" x14ac:dyDescent="0.6">
      <c r="A121" s="68"/>
      <c r="B121" s="68"/>
      <c r="C121" s="89"/>
      <c r="D121" s="89"/>
      <c r="E121" s="89"/>
      <c r="F121" s="89"/>
      <c r="G121" s="76"/>
      <c r="H121" s="73"/>
      <c r="I121" s="76"/>
      <c r="J121" s="73"/>
      <c r="K121" s="76"/>
      <c r="L121" s="73"/>
      <c r="M121" s="76"/>
      <c r="N121" s="73"/>
      <c r="O121" s="76"/>
    </row>
    <row r="122" spans="1:15" ht="21.9" customHeight="1" x14ac:dyDescent="0.6">
      <c r="A122" s="188" t="str">
        <f>A61</f>
        <v>The notes to the financial statements are an integral part of these financial statements.</v>
      </c>
      <c r="B122" s="188"/>
      <c r="C122" s="188"/>
      <c r="D122" s="188"/>
      <c r="E122" s="188"/>
      <c r="F122" s="188"/>
      <c r="G122" s="188"/>
      <c r="H122" s="188"/>
      <c r="I122" s="188"/>
      <c r="J122" s="188"/>
      <c r="K122" s="189"/>
      <c r="L122" s="188"/>
      <c r="M122" s="188"/>
      <c r="N122" s="188"/>
      <c r="O122" s="188"/>
    </row>
    <row r="123" spans="1:15" ht="16.5" customHeight="1" x14ac:dyDescent="0.6">
      <c r="A123" s="68" t="s">
        <v>34</v>
      </c>
      <c r="B123" s="190"/>
      <c r="C123" s="74"/>
      <c r="D123" s="74"/>
      <c r="E123" s="74"/>
      <c r="F123" s="74"/>
      <c r="G123" s="191"/>
      <c r="I123" s="191"/>
      <c r="K123" s="191"/>
      <c r="M123" s="191"/>
      <c r="O123" s="191"/>
    </row>
    <row r="124" spans="1:15" ht="16.5" customHeight="1" x14ac:dyDescent="0.6">
      <c r="A124" s="68" t="s">
        <v>171</v>
      </c>
      <c r="B124" s="66"/>
      <c r="C124" s="74"/>
      <c r="D124" s="74"/>
      <c r="E124" s="74"/>
      <c r="F124" s="74"/>
    </row>
    <row r="125" spans="1:15" s="68" customFormat="1" ht="16.5" customHeight="1" x14ac:dyDescent="0.6">
      <c r="A125" s="172" t="s">
        <v>88</v>
      </c>
      <c r="B125" s="172"/>
      <c r="C125" s="173"/>
      <c r="D125" s="173"/>
      <c r="E125" s="173"/>
      <c r="F125" s="173"/>
      <c r="G125" s="77"/>
      <c r="H125" s="174"/>
      <c r="I125" s="77"/>
      <c r="J125" s="174"/>
      <c r="K125" s="77"/>
      <c r="L125" s="174"/>
      <c r="M125" s="77"/>
      <c r="N125" s="174"/>
      <c r="O125" s="77"/>
    </row>
    <row r="126" spans="1:15" s="68" customFormat="1" ht="16.5" customHeight="1" x14ac:dyDescent="0.6">
      <c r="A126" s="66"/>
      <c r="B126" s="66"/>
      <c r="C126" s="74"/>
      <c r="D126" s="74"/>
      <c r="E126" s="74"/>
      <c r="F126" s="74"/>
      <c r="G126" s="76"/>
      <c r="H126" s="73"/>
      <c r="I126" s="76"/>
      <c r="J126" s="73"/>
      <c r="K126" s="76"/>
      <c r="L126" s="73"/>
      <c r="M126" s="76"/>
      <c r="N126" s="73"/>
      <c r="O126" s="76"/>
    </row>
    <row r="127" spans="1:15" s="68" customFormat="1" ht="16.5" customHeight="1" x14ac:dyDescent="0.6">
      <c r="A127" s="66"/>
      <c r="B127" s="66"/>
      <c r="C127" s="74"/>
      <c r="D127" s="74"/>
      <c r="E127" s="74"/>
      <c r="F127" s="74"/>
      <c r="G127" s="76"/>
      <c r="H127" s="73"/>
      <c r="I127" s="76"/>
      <c r="J127" s="73"/>
      <c r="K127" s="76"/>
      <c r="L127" s="73"/>
      <c r="M127" s="76"/>
      <c r="N127" s="73"/>
      <c r="O127" s="76"/>
    </row>
    <row r="128" spans="1:15" s="68" customFormat="1" ht="16.5" customHeight="1" x14ac:dyDescent="0.6">
      <c r="A128" s="66"/>
      <c r="B128" s="66"/>
      <c r="C128" s="74"/>
      <c r="D128" s="74"/>
      <c r="E128" s="199" t="s">
        <v>17</v>
      </c>
      <c r="F128" s="199"/>
      <c r="G128" s="199"/>
      <c r="H128" s="199"/>
      <c r="I128" s="199"/>
      <c r="J128" s="74"/>
      <c r="K128" s="199" t="s">
        <v>18</v>
      </c>
      <c r="L128" s="199"/>
      <c r="M128" s="199"/>
      <c r="N128" s="199"/>
      <c r="O128" s="199"/>
    </row>
    <row r="129" spans="1:15" ht="16.5" customHeight="1" x14ac:dyDescent="0.6">
      <c r="A129" s="66"/>
      <c r="B129" s="66"/>
      <c r="C129" s="74"/>
      <c r="D129" s="74"/>
      <c r="E129" s="198" t="s">
        <v>19</v>
      </c>
      <c r="F129" s="198"/>
      <c r="G129" s="198"/>
      <c r="H129" s="198"/>
      <c r="I129" s="198"/>
      <c r="J129" s="74"/>
      <c r="K129" s="198" t="s">
        <v>19</v>
      </c>
      <c r="L129" s="198"/>
      <c r="M129" s="198"/>
      <c r="N129" s="198"/>
      <c r="O129" s="198"/>
    </row>
    <row r="130" spans="1:15" ht="16.5" customHeight="1" x14ac:dyDescent="0.6">
      <c r="A130" s="66"/>
      <c r="B130" s="66"/>
      <c r="C130" s="74"/>
      <c r="D130" s="74"/>
      <c r="E130" s="168" t="s">
        <v>37</v>
      </c>
      <c r="F130" s="168"/>
      <c r="G130" s="168" t="s">
        <v>37</v>
      </c>
      <c r="H130" s="168"/>
      <c r="I130" s="168" t="s">
        <v>38</v>
      </c>
      <c r="J130" s="168"/>
      <c r="K130" s="168" t="s">
        <v>37</v>
      </c>
      <c r="L130" s="168"/>
      <c r="M130" s="168" t="s">
        <v>37</v>
      </c>
      <c r="N130" s="168"/>
      <c r="O130" s="168" t="s">
        <v>39</v>
      </c>
    </row>
    <row r="131" spans="1:15" s="68" customFormat="1" ht="16.5" customHeight="1" x14ac:dyDescent="0.6">
      <c r="C131" s="69"/>
      <c r="D131" s="69"/>
      <c r="E131" s="168">
        <v>2021</v>
      </c>
      <c r="F131" s="168"/>
      <c r="G131" s="168">
        <v>2020</v>
      </c>
      <c r="H131" s="168"/>
      <c r="I131" s="168">
        <v>2020</v>
      </c>
      <c r="J131" s="168"/>
      <c r="K131" s="168">
        <v>2021</v>
      </c>
      <c r="L131" s="168"/>
      <c r="M131" s="168">
        <v>2020</v>
      </c>
      <c r="N131" s="168">
        <v>2018</v>
      </c>
      <c r="O131" s="168">
        <v>2020</v>
      </c>
    </row>
    <row r="132" spans="1:15" s="68" customFormat="1" ht="16.5" customHeight="1" x14ac:dyDescent="0.6">
      <c r="C132" s="90" t="s">
        <v>10</v>
      </c>
      <c r="D132" s="70"/>
      <c r="E132" s="169" t="s">
        <v>11</v>
      </c>
      <c r="F132" s="168"/>
      <c r="G132" s="169" t="s">
        <v>11</v>
      </c>
      <c r="H132" s="168"/>
      <c r="I132" s="169" t="s">
        <v>11</v>
      </c>
      <c r="J132" s="168"/>
      <c r="K132" s="169" t="s">
        <v>11</v>
      </c>
      <c r="L132" s="168"/>
      <c r="M132" s="169" t="s">
        <v>11</v>
      </c>
      <c r="N132" s="168"/>
      <c r="O132" s="169" t="s">
        <v>11</v>
      </c>
    </row>
    <row r="133" spans="1:15" ht="16.5" customHeight="1" x14ac:dyDescent="0.6">
      <c r="A133" s="68" t="s">
        <v>66</v>
      </c>
      <c r="C133" s="82"/>
      <c r="D133" s="82"/>
      <c r="E133" s="137"/>
      <c r="F133" s="82"/>
      <c r="H133" s="73"/>
      <c r="J133" s="73"/>
      <c r="K133" s="142"/>
      <c r="L133" s="73"/>
      <c r="N133" s="73"/>
    </row>
    <row r="134" spans="1:15" ht="16.5" customHeight="1" x14ac:dyDescent="0.6">
      <c r="C134" s="82"/>
      <c r="D134" s="82"/>
      <c r="E134" s="137"/>
      <c r="F134" s="82"/>
      <c r="H134" s="73"/>
      <c r="J134" s="73"/>
      <c r="K134" s="142"/>
      <c r="L134" s="73"/>
      <c r="N134" s="73"/>
    </row>
    <row r="135" spans="1:15" ht="16.5" customHeight="1" x14ac:dyDescent="0.6">
      <c r="A135" s="66" t="s">
        <v>67</v>
      </c>
      <c r="B135" s="68"/>
      <c r="C135" s="91"/>
      <c r="D135" s="91"/>
      <c r="E135" s="146"/>
      <c r="F135" s="91"/>
      <c r="G135" s="76"/>
      <c r="H135" s="73"/>
      <c r="I135" s="76"/>
      <c r="J135" s="73"/>
      <c r="K135" s="139"/>
      <c r="L135" s="73"/>
      <c r="M135" s="76"/>
      <c r="N135" s="73"/>
      <c r="O135" s="76"/>
    </row>
    <row r="136" spans="1:15" ht="16.5" customHeight="1" x14ac:dyDescent="0.6">
      <c r="A136" s="68"/>
      <c r="B136" s="68"/>
      <c r="C136" s="91"/>
      <c r="D136" s="91"/>
      <c r="E136" s="146"/>
      <c r="F136" s="91"/>
      <c r="G136" s="76"/>
      <c r="H136" s="73"/>
      <c r="I136" s="76"/>
      <c r="J136" s="73"/>
      <c r="K136" s="139"/>
      <c r="L136" s="73"/>
      <c r="M136" s="76"/>
      <c r="N136" s="73"/>
      <c r="O136" s="76"/>
    </row>
    <row r="137" spans="1:15" ht="16.5" customHeight="1" x14ac:dyDescent="0.6">
      <c r="A137" s="78" t="s">
        <v>68</v>
      </c>
      <c r="C137" s="74"/>
      <c r="D137" s="74"/>
      <c r="E137" s="138"/>
      <c r="F137" s="74"/>
      <c r="G137" s="76"/>
      <c r="H137" s="73"/>
      <c r="I137" s="76"/>
      <c r="J137" s="73"/>
      <c r="K137" s="139"/>
      <c r="L137" s="73"/>
      <c r="M137" s="76"/>
      <c r="N137" s="73"/>
      <c r="O137" s="76"/>
    </row>
    <row r="138" spans="1:15" ht="16.5" customHeight="1" x14ac:dyDescent="0.6">
      <c r="B138" s="78" t="s">
        <v>69</v>
      </c>
      <c r="C138" s="74"/>
      <c r="D138" s="74"/>
      <c r="E138" s="138"/>
      <c r="F138" s="74"/>
      <c r="G138" s="78"/>
      <c r="H138" s="78"/>
      <c r="I138" s="78"/>
      <c r="J138" s="78"/>
      <c r="K138" s="147"/>
      <c r="L138" s="78"/>
      <c r="M138" s="78"/>
      <c r="N138" s="78"/>
      <c r="O138" s="78"/>
    </row>
    <row r="139" spans="1:15" ht="16.5" customHeight="1" x14ac:dyDescent="0.6">
      <c r="B139" s="78" t="s">
        <v>92</v>
      </c>
      <c r="C139" s="74"/>
      <c r="D139" s="74"/>
      <c r="E139" s="138"/>
      <c r="F139" s="74"/>
      <c r="G139" s="76"/>
      <c r="H139" s="74"/>
      <c r="I139" s="76"/>
      <c r="J139" s="74"/>
      <c r="K139" s="139"/>
      <c r="L139" s="74"/>
      <c r="M139" s="76"/>
      <c r="N139" s="73"/>
      <c r="O139" s="76"/>
    </row>
    <row r="140" spans="1:15" ht="16.5" customHeight="1" thickBot="1" x14ac:dyDescent="0.65">
      <c r="B140" s="78" t="s">
        <v>70</v>
      </c>
      <c r="C140" s="74"/>
      <c r="D140" s="74"/>
      <c r="E140" s="141">
        <v>20999400</v>
      </c>
      <c r="F140" s="74"/>
      <c r="G140" s="79">
        <v>20999400</v>
      </c>
      <c r="H140" s="74"/>
      <c r="I140" s="79">
        <v>20999400</v>
      </c>
      <c r="J140" s="74"/>
      <c r="K140" s="141">
        <v>20999400</v>
      </c>
      <c r="L140" s="74"/>
      <c r="M140" s="79">
        <v>20999400</v>
      </c>
      <c r="N140" s="73"/>
      <c r="O140" s="79">
        <v>20999400</v>
      </c>
    </row>
    <row r="141" spans="1:15" ht="16.5" customHeight="1" thickTop="1" x14ac:dyDescent="0.6">
      <c r="C141" s="74"/>
      <c r="D141" s="74"/>
      <c r="E141" s="139"/>
      <c r="F141" s="74"/>
      <c r="G141" s="76"/>
      <c r="H141" s="74"/>
      <c r="I141" s="76"/>
      <c r="J141" s="74"/>
      <c r="K141" s="139"/>
      <c r="L141" s="74"/>
      <c r="M141" s="76"/>
      <c r="N141" s="73"/>
      <c r="O141" s="76"/>
    </row>
    <row r="142" spans="1:15" ht="16.5" customHeight="1" x14ac:dyDescent="0.6">
      <c r="B142" s="78" t="s">
        <v>71</v>
      </c>
      <c r="C142" s="74"/>
      <c r="D142" s="74"/>
      <c r="E142" s="139"/>
      <c r="F142" s="74"/>
      <c r="G142" s="76"/>
      <c r="H142" s="74"/>
      <c r="I142" s="76"/>
      <c r="J142" s="74"/>
      <c r="K142" s="139"/>
      <c r="L142" s="74"/>
      <c r="M142" s="76"/>
      <c r="N142" s="76"/>
      <c r="O142" s="76"/>
    </row>
    <row r="143" spans="1:15" ht="16.5" customHeight="1" x14ac:dyDescent="0.6">
      <c r="B143" s="78" t="s">
        <v>92</v>
      </c>
      <c r="C143" s="74"/>
      <c r="D143" s="74"/>
      <c r="E143" s="139"/>
      <c r="F143" s="74"/>
      <c r="G143" s="76"/>
      <c r="H143" s="74"/>
      <c r="I143" s="76"/>
      <c r="J143" s="74"/>
      <c r="K143" s="139"/>
      <c r="L143" s="74"/>
      <c r="M143" s="76"/>
      <c r="N143" s="73"/>
      <c r="O143" s="76"/>
    </row>
    <row r="144" spans="1:15" ht="16.5" customHeight="1" x14ac:dyDescent="0.6">
      <c r="B144" s="78" t="s">
        <v>72</v>
      </c>
      <c r="C144" s="74">
        <v>23</v>
      </c>
      <c r="D144" s="74"/>
      <c r="E144" s="139">
        <v>20999400</v>
      </c>
      <c r="F144" s="74"/>
      <c r="G144" s="76">
        <v>20999400</v>
      </c>
      <c r="H144" s="74"/>
      <c r="I144" s="76">
        <v>20999400</v>
      </c>
      <c r="J144" s="74"/>
      <c r="K144" s="139">
        <v>20999400</v>
      </c>
      <c r="L144" s="74"/>
      <c r="M144" s="76">
        <v>20999400</v>
      </c>
      <c r="N144" s="73"/>
      <c r="O144" s="76">
        <v>20999400</v>
      </c>
    </row>
    <row r="145" spans="1:15" ht="16.5" customHeight="1" x14ac:dyDescent="0.6">
      <c r="A145" s="159" t="s">
        <v>151</v>
      </c>
      <c r="B145" s="159"/>
      <c r="C145" s="74">
        <v>23</v>
      </c>
      <c r="D145" s="74"/>
      <c r="E145" s="139">
        <v>135878855</v>
      </c>
      <c r="F145" s="74"/>
      <c r="G145" s="76">
        <v>135878855</v>
      </c>
      <c r="H145" s="74"/>
      <c r="I145" s="76">
        <v>135878855</v>
      </c>
      <c r="J145" s="74"/>
      <c r="K145" s="139">
        <v>135878855</v>
      </c>
      <c r="L145" s="74"/>
      <c r="M145" s="76">
        <v>135878855</v>
      </c>
      <c r="N145" s="73"/>
      <c r="O145" s="76">
        <v>135878855</v>
      </c>
    </row>
    <row r="146" spans="1:15" ht="16.5" customHeight="1" x14ac:dyDescent="0.6">
      <c r="A146" s="78" t="s">
        <v>3</v>
      </c>
      <c r="E146" s="139"/>
      <c r="G146" s="76"/>
      <c r="H146" s="78"/>
      <c r="I146" s="76"/>
      <c r="J146" s="78"/>
      <c r="K146" s="139"/>
      <c r="L146" s="78"/>
      <c r="M146" s="76"/>
      <c r="N146" s="73"/>
      <c r="O146" s="76"/>
    </row>
    <row r="147" spans="1:15" ht="16.5" customHeight="1" x14ac:dyDescent="0.6">
      <c r="B147" s="78" t="s">
        <v>73</v>
      </c>
      <c r="C147" s="74">
        <v>24</v>
      </c>
      <c r="D147" s="91"/>
      <c r="E147" s="139">
        <v>400000</v>
      </c>
      <c r="F147" s="91"/>
      <c r="G147" s="76">
        <v>400000</v>
      </c>
      <c r="H147" s="91"/>
      <c r="I147" s="76">
        <v>400000</v>
      </c>
      <c r="J147" s="91"/>
      <c r="K147" s="139">
        <v>400000</v>
      </c>
      <c r="L147" s="91"/>
      <c r="M147" s="76">
        <v>400000</v>
      </c>
      <c r="N147" s="73"/>
      <c r="O147" s="76">
        <v>400000</v>
      </c>
    </row>
    <row r="148" spans="1:15" ht="16.5" customHeight="1" x14ac:dyDescent="0.6">
      <c r="B148" s="78" t="s">
        <v>8</v>
      </c>
      <c r="D148" s="74"/>
      <c r="E148" s="140">
        <v>455732344</v>
      </c>
      <c r="F148" s="74"/>
      <c r="G148" s="77">
        <v>356945556</v>
      </c>
      <c r="H148" s="74"/>
      <c r="I148" s="77">
        <v>266381427</v>
      </c>
      <c r="J148" s="74"/>
      <c r="K148" s="140">
        <v>443278079</v>
      </c>
      <c r="L148" s="74"/>
      <c r="M148" s="77">
        <v>347013418</v>
      </c>
      <c r="N148" s="73"/>
      <c r="O148" s="77">
        <v>265027310</v>
      </c>
    </row>
    <row r="149" spans="1:15" ht="16.5" customHeight="1" x14ac:dyDescent="0.6">
      <c r="C149" s="74"/>
      <c r="D149" s="74"/>
      <c r="E149" s="139"/>
      <c r="F149" s="74"/>
      <c r="G149" s="76"/>
      <c r="H149" s="74"/>
      <c r="I149" s="76"/>
      <c r="J149" s="74"/>
      <c r="K149" s="139"/>
      <c r="L149" s="74"/>
      <c r="M149" s="76"/>
      <c r="N149" s="73"/>
      <c r="O149" s="76"/>
    </row>
    <row r="150" spans="1:15" ht="16.5" customHeight="1" x14ac:dyDescent="0.6">
      <c r="A150" s="66" t="s">
        <v>98</v>
      </c>
      <c r="C150" s="74"/>
      <c r="D150" s="74"/>
      <c r="E150" s="139"/>
      <c r="F150" s="74"/>
      <c r="G150" s="76"/>
      <c r="H150" s="74"/>
      <c r="I150" s="76"/>
      <c r="J150" s="74"/>
      <c r="K150" s="139"/>
      <c r="L150" s="74"/>
      <c r="M150" s="76"/>
      <c r="N150" s="73"/>
      <c r="O150" s="76"/>
    </row>
    <row r="151" spans="1:15" ht="16.5" customHeight="1" x14ac:dyDescent="0.6">
      <c r="B151" s="68" t="s">
        <v>99</v>
      </c>
      <c r="C151" s="74"/>
      <c r="D151" s="91"/>
      <c r="E151" s="139">
        <f>SUM(E143:E148)</f>
        <v>613010599</v>
      </c>
      <c r="F151" s="91"/>
      <c r="G151" s="76">
        <f>SUM(G143:G148)</f>
        <v>514223811</v>
      </c>
      <c r="H151" s="91"/>
      <c r="I151" s="76">
        <f>SUM(I143:I148)</f>
        <v>423659682</v>
      </c>
      <c r="J151" s="91"/>
      <c r="K151" s="139">
        <f>SUM(K143:K148)</f>
        <v>600556334</v>
      </c>
      <c r="L151" s="91"/>
      <c r="M151" s="76">
        <f>SUM(M143:M148)</f>
        <v>504291673</v>
      </c>
      <c r="N151" s="73"/>
      <c r="O151" s="76">
        <f>SUM(O143:O148)</f>
        <v>422305565</v>
      </c>
    </row>
    <row r="152" spans="1:15" ht="16.5" customHeight="1" x14ac:dyDescent="0.6">
      <c r="A152" s="88" t="s">
        <v>74</v>
      </c>
      <c r="C152" s="74"/>
      <c r="D152" s="91"/>
      <c r="E152" s="140">
        <v>5271</v>
      </c>
      <c r="F152" s="91"/>
      <c r="G152" s="77">
        <v>5197</v>
      </c>
      <c r="H152" s="91"/>
      <c r="I152" s="77">
        <v>5025</v>
      </c>
      <c r="J152" s="91"/>
      <c r="K152" s="140">
        <v>0</v>
      </c>
      <c r="L152" s="91"/>
      <c r="M152" s="77">
        <v>0</v>
      </c>
      <c r="N152" s="73"/>
      <c r="O152" s="77">
        <v>0</v>
      </c>
    </row>
    <row r="153" spans="1:15" ht="16.5" customHeight="1" x14ac:dyDescent="0.6">
      <c r="C153" s="74"/>
      <c r="D153" s="74"/>
      <c r="E153" s="139"/>
      <c r="F153" s="74"/>
      <c r="G153" s="76"/>
      <c r="H153" s="74"/>
      <c r="I153" s="76"/>
      <c r="J153" s="74"/>
      <c r="K153" s="139"/>
      <c r="L153" s="74"/>
      <c r="M153" s="76"/>
      <c r="N153" s="73"/>
      <c r="O153" s="76"/>
    </row>
    <row r="154" spans="1:15" ht="16.5" customHeight="1" x14ac:dyDescent="0.6">
      <c r="A154" s="66" t="s">
        <v>75</v>
      </c>
      <c r="C154" s="74"/>
      <c r="D154" s="91"/>
      <c r="E154" s="140">
        <f>SUM(E151:E152)</f>
        <v>613015870</v>
      </c>
      <c r="F154" s="91"/>
      <c r="G154" s="77">
        <f>SUM(G151:G152)</f>
        <v>514229008</v>
      </c>
      <c r="H154" s="91"/>
      <c r="I154" s="77">
        <f>SUM(I151:I152)</f>
        <v>423664707</v>
      </c>
      <c r="J154" s="91"/>
      <c r="K154" s="140">
        <f>SUM(K151:K152)</f>
        <v>600556334</v>
      </c>
      <c r="L154" s="91"/>
      <c r="M154" s="77">
        <f>SUM(M151:M152)</f>
        <v>504291673</v>
      </c>
      <c r="N154" s="73"/>
      <c r="O154" s="77">
        <f>SUM(O151:O152)</f>
        <v>422305565</v>
      </c>
    </row>
    <row r="155" spans="1:15" ht="16.5" customHeight="1" x14ac:dyDescent="0.6">
      <c r="A155" s="66"/>
      <c r="B155" s="66"/>
      <c r="C155" s="74"/>
      <c r="D155" s="91"/>
      <c r="E155" s="139"/>
      <c r="F155" s="91"/>
      <c r="G155" s="76"/>
      <c r="H155" s="91"/>
      <c r="I155" s="76"/>
      <c r="J155" s="91"/>
      <c r="K155" s="139"/>
      <c r="L155" s="91"/>
      <c r="M155" s="76"/>
      <c r="N155" s="73"/>
      <c r="O155" s="76"/>
    </row>
    <row r="156" spans="1:15" ht="16.5" customHeight="1" thickBot="1" x14ac:dyDescent="0.65">
      <c r="A156" s="66" t="s">
        <v>76</v>
      </c>
      <c r="B156" s="66"/>
      <c r="C156" s="74"/>
      <c r="D156" s="74"/>
      <c r="E156" s="141">
        <f>SUM(E96,E154)</f>
        <v>885829672</v>
      </c>
      <c r="F156" s="74"/>
      <c r="G156" s="79">
        <f>SUM(G96,G154)</f>
        <v>643775579</v>
      </c>
      <c r="H156" s="74"/>
      <c r="I156" s="79">
        <f>SUM(I96,I154)</f>
        <v>606263202</v>
      </c>
      <c r="J156" s="74"/>
      <c r="K156" s="141">
        <f>SUM(K96,K154)</f>
        <v>768623751</v>
      </c>
      <c r="L156" s="74"/>
      <c r="M156" s="79">
        <f>SUM(M96,M154)</f>
        <v>606270151</v>
      </c>
      <c r="N156" s="73"/>
      <c r="O156" s="79">
        <f>SUM(O96,O154)</f>
        <v>546782379</v>
      </c>
    </row>
    <row r="157" spans="1:15" ht="16.5" customHeight="1" thickTop="1" x14ac:dyDescent="0.6">
      <c r="A157" s="66"/>
      <c r="B157" s="66"/>
      <c r="C157" s="74"/>
      <c r="D157" s="74"/>
      <c r="E157" s="74"/>
      <c r="F157" s="74"/>
      <c r="G157" s="76"/>
      <c r="H157" s="74"/>
      <c r="I157" s="76"/>
      <c r="J157" s="74"/>
      <c r="K157" s="76"/>
      <c r="L157" s="74"/>
      <c r="M157" s="76"/>
      <c r="N157" s="73"/>
      <c r="O157" s="76"/>
    </row>
    <row r="158" spans="1:15" ht="16.5" customHeight="1" x14ac:dyDescent="0.6">
      <c r="A158" s="66"/>
      <c r="B158" s="66"/>
      <c r="C158" s="74"/>
      <c r="D158" s="74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</row>
    <row r="159" spans="1:15" ht="16.5" customHeight="1" x14ac:dyDescent="0.6">
      <c r="A159" s="66"/>
      <c r="B159" s="66"/>
      <c r="C159" s="74"/>
      <c r="D159" s="74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</row>
    <row r="160" spans="1:15" ht="16.5" customHeight="1" x14ac:dyDescent="0.6">
      <c r="A160" s="66"/>
      <c r="B160" s="66"/>
      <c r="C160" s="74"/>
      <c r="D160" s="74"/>
      <c r="E160" s="74"/>
      <c r="F160" s="74"/>
      <c r="G160" s="193"/>
      <c r="H160" s="74"/>
      <c r="I160" s="193"/>
      <c r="J160" s="74"/>
      <c r="K160" s="194"/>
      <c r="L160" s="74"/>
      <c r="M160" s="193"/>
      <c r="N160" s="74"/>
      <c r="O160" s="193"/>
    </row>
    <row r="161" spans="1:15" ht="16.5" customHeight="1" x14ac:dyDescent="0.6">
      <c r="A161" s="66"/>
      <c r="B161" s="66"/>
      <c r="C161" s="74"/>
      <c r="D161" s="74"/>
      <c r="E161" s="74"/>
      <c r="F161" s="74"/>
      <c r="G161" s="74"/>
      <c r="H161" s="74"/>
      <c r="I161" s="74"/>
      <c r="J161" s="74"/>
      <c r="K161" s="187"/>
      <c r="L161" s="74"/>
      <c r="M161" s="74"/>
      <c r="N161" s="74"/>
      <c r="O161" s="74"/>
    </row>
    <row r="162" spans="1:15" ht="16.5" customHeight="1" x14ac:dyDescent="0.6">
      <c r="A162" s="66"/>
      <c r="B162" s="66"/>
      <c r="C162" s="74"/>
      <c r="D162" s="74"/>
      <c r="E162" s="74"/>
      <c r="F162" s="74"/>
      <c r="G162" s="74"/>
      <c r="H162" s="74"/>
      <c r="I162" s="74"/>
      <c r="J162" s="74"/>
      <c r="K162" s="187"/>
      <c r="L162" s="74"/>
      <c r="M162" s="74"/>
      <c r="N162" s="74"/>
      <c r="O162" s="74"/>
    </row>
    <row r="163" spans="1:15" ht="16.5" customHeight="1" x14ac:dyDescent="0.6">
      <c r="A163" s="66"/>
      <c r="B163" s="66"/>
      <c r="C163" s="74"/>
      <c r="D163" s="74"/>
      <c r="E163" s="74"/>
      <c r="F163" s="74"/>
      <c r="G163" s="74"/>
      <c r="H163" s="74"/>
      <c r="I163" s="74"/>
      <c r="J163" s="74"/>
      <c r="K163" s="187"/>
      <c r="L163" s="74"/>
      <c r="M163" s="74"/>
      <c r="N163" s="74"/>
      <c r="O163" s="74"/>
    </row>
    <row r="164" spans="1:15" ht="16.5" customHeight="1" x14ac:dyDescent="0.6">
      <c r="A164" s="66"/>
      <c r="B164" s="66"/>
      <c r="C164" s="74"/>
      <c r="D164" s="74"/>
      <c r="E164" s="74"/>
      <c r="F164" s="74"/>
      <c r="G164" s="74"/>
      <c r="H164" s="74"/>
      <c r="I164" s="74"/>
      <c r="J164" s="74"/>
      <c r="K164" s="187"/>
      <c r="L164" s="74"/>
      <c r="M164" s="74"/>
      <c r="N164" s="74"/>
      <c r="O164" s="74"/>
    </row>
    <row r="165" spans="1:15" ht="16.5" customHeight="1" x14ac:dyDescent="0.6">
      <c r="A165" s="66"/>
      <c r="B165" s="66"/>
      <c r="C165" s="74"/>
      <c r="D165" s="74"/>
      <c r="E165" s="74"/>
      <c r="F165" s="74"/>
      <c r="G165" s="74"/>
      <c r="H165" s="74"/>
      <c r="I165" s="74"/>
      <c r="J165" s="74"/>
      <c r="K165" s="187"/>
      <c r="L165" s="74"/>
      <c r="M165" s="74"/>
      <c r="N165" s="74"/>
      <c r="O165" s="74"/>
    </row>
    <row r="166" spans="1:15" ht="16.5" customHeight="1" x14ac:dyDescent="0.6">
      <c r="A166" s="66"/>
      <c r="B166" s="66"/>
      <c r="C166" s="74"/>
      <c r="D166" s="74"/>
      <c r="E166" s="74"/>
      <c r="F166" s="74"/>
      <c r="G166" s="74"/>
      <c r="H166" s="74"/>
      <c r="I166" s="74"/>
      <c r="J166" s="74"/>
      <c r="K166" s="187"/>
      <c r="L166" s="74"/>
      <c r="M166" s="74"/>
      <c r="N166" s="74"/>
      <c r="O166" s="74"/>
    </row>
    <row r="167" spans="1:15" ht="16.5" customHeight="1" x14ac:dyDescent="0.6">
      <c r="A167" s="66"/>
      <c r="B167" s="66"/>
      <c r="C167" s="74"/>
      <c r="D167" s="74"/>
      <c r="E167" s="74"/>
      <c r="F167" s="74"/>
      <c r="G167" s="74"/>
      <c r="H167" s="74"/>
      <c r="I167" s="74"/>
      <c r="J167" s="74"/>
      <c r="K167" s="187"/>
      <c r="L167" s="74"/>
      <c r="M167" s="74"/>
      <c r="N167" s="74"/>
      <c r="O167" s="74"/>
    </row>
    <row r="168" spans="1:15" ht="16.5" customHeight="1" x14ac:dyDescent="0.6">
      <c r="A168" s="66"/>
      <c r="B168" s="66"/>
      <c r="C168" s="74"/>
      <c r="D168" s="74"/>
      <c r="E168" s="74"/>
      <c r="F168" s="74"/>
      <c r="G168" s="76"/>
      <c r="H168" s="73"/>
      <c r="I168" s="76"/>
      <c r="J168" s="73"/>
      <c r="K168" s="76"/>
      <c r="L168" s="73"/>
      <c r="M168" s="76"/>
      <c r="N168" s="73"/>
      <c r="O168" s="76"/>
    </row>
    <row r="169" spans="1:15" ht="16.5" customHeight="1" x14ac:dyDescent="0.6">
      <c r="A169" s="66"/>
      <c r="B169" s="66"/>
      <c r="C169" s="74"/>
      <c r="D169" s="74"/>
      <c r="E169" s="74"/>
      <c r="F169" s="74"/>
      <c r="G169" s="76"/>
      <c r="H169" s="73"/>
      <c r="I169" s="76"/>
      <c r="J169" s="73"/>
      <c r="K169" s="76"/>
      <c r="L169" s="73"/>
      <c r="M169" s="76"/>
      <c r="N169" s="73"/>
      <c r="O169" s="76"/>
    </row>
    <row r="170" spans="1:15" ht="16.5" customHeight="1" x14ac:dyDescent="0.6">
      <c r="A170" s="66"/>
      <c r="B170" s="66"/>
      <c r="C170" s="74"/>
      <c r="D170" s="74"/>
      <c r="E170" s="74"/>
      <c r="F170" s="74"/>
      <c r="G170" s="76"/>
      <c r="H170" s="73"/>
      <c r="I170" s="76"/>
      <c r="J170" s="73"/>
      <c r="K170" s="76"/>
      <c r="L170" s="73"/>
      <c r="M170" s="76"/>
      <c r="N170" s="73"/>
      <c r="O170" s="76"/>
    </row>
    <row r="171" spans="1:15" ht="16.5" customHeight="1" x14ac:dyDescent="0.6">
      <c r="A171" s="66"/>
      <c r="B171" s="66"/>
      <c r="C171" s="74"/>
      <c r="D171" s="74"/>
      <c r="E171" s="74"/>
      <c r="F171" s="74"/>
      <c r="G171" s="76"/>
      <c r="H171" s="73"/>
      <c r="I171" s="76"/>
      <c r="J171" s="73"/>
      <c r="K171" s="76"/>
      <c r="L171" s="73"/>
      <c r="M171" s="76"/>
      <c r="N171" s="73"/>
      <c r="O171" s="76"/>
    </row>
    <row r="172" spans="1:15" ht="16.5" customHeight="1" x14ac:dyDescent="0.6">
      <c r="A172" s="66"/>
      <c r="B172" s="66"/>
      <c r="C172" s="74"/>
      <c r="D172" s="74"/>
      <c r="E172" s="74"/>
      <c r="F172" s="74"/>
      <c r="G172" s="76"/>
      <c r="H172" s="73"/>
      <c r="I172" s="76"/>
      <c r="J172" s="73"/>
      <c r="K172" s="76"/>
      <c r="L172" s="73"/>
      <c r="M172" s="76"/>
      <c r="N172" s="73"/>
      <c r="O172" s="76"/>
    </row>
    <row r="173" spans="1:15" ht="16.5" customHeight="1" x14ac:dyDescent="0.6">
      <c r="A173" s="66"/>
      <c r="B173" s="66"/>
      <c r="C173" s="74"/>
      <c r="D173" s="74"/>
      <c r="E173" s="74"/>
      <c r="F173" s="74"/>
      <c r="G173" s="76"/>
      <c r="H173" s="73"/>
      <c r="I173" s="76"/>
      <c r="J173" s="73"/>
      <c r="K173" s="76"/>
      <c r="L173" s="73"/>
      <c r="M173" s="76"/>
      <c r="N173" s="73"/>
      <c r="O173" s="76"/>
    </row>
    <row r="174" spans="1:15" ht="16.5" customHeight="1" x14ac:dyDescent="0.6">
      <c r="A174" s="66"/>
      <c r="B174" s="66"/>
      <c r="C174" s="74"/>
      <c r="D174" s="74"/>
      <c r="E174" s="74"/>
      <c r="F174" s="74"/>
      <c r="G174" s="76"/>
      <c r="H174" s="73"/>
      <c r="I174" s="76"/>
      <c r="J174" s="73"/>
      <c r="K174" s="76"/>
      <c r="L174" s="73"/>
      <c r="M174" s="76"/>
      <c r="N174" s="73"/>
      <c r="O174" s="76"/>
    </row>
    <row r="175" spans="1:15" ht="16.5" customHeight="1" x14ac:dyDescent="0.6">
      <c r="A175" s="66"/>
      <c r="B175" s="66"/>
      <c r="C175" s="74"/>
      <c r="D175" s="74"/>
      <c r="E175" s="74"/>
      <c r="F175" s="74"/>
      <c r="G175" s="76"/>
      <c r="H175" s="73"/>
      <c r="I175" s="76"/>
      <c r="J175" s="73"/>
      <c r="K175" s="76"/>
      <c r="L175" s="73"/>
      <c r="M175" s="76"/>
      <c r="N175" s="73"/>
      <c r="O175" s="76"/>
    </row>
    <row r="176" spans="1:15" ht="16.5" customHeight="1" x14ac:dyDescent="0.6">
      <c r="A176" s="66"/>
      <c r="B176" s="66"/>
      <c r="C176" s="74"/>
      <c r="D176" s="74"/>
      <c r="E176" s="74"/>
      <c r="F176" s="74"/>
      <c r="G176" s="76"/>
      <c r="H176" s="73"/>
      <c r="I176" s="76"/>
      <c r="J176" s="73"/>
      <c r="K176" s="76"/>
      <c r="L176" s="73"/>
      <c r="M176" s="76"/>
      <c r="N176" s="73"/>
      <c r="O176" s="76"/>
    </row>
    <row r="177" spans="1:15" ht="16.5" customHeight="1" x14ac:dyDescent="0.6">
      <c r="A177" s="66"/>
      <c r="B177" s="66"/>
      <c r="C177" s="74"/>
      <c r="D177" s="74"/>
      <c r="E177" s="74"/>
      <c r="F177" s="74"/>
      <c r="G177" s="76"/>
      <c r="H177" s="73"/>
      <c r="I177" s="76"/>
      <c r="J177" s="73"/>
      <c r="K177" s="76"/>
      <c r="L177" s="73"/>
      <c r="M177" s="76"/>
      <c r="N177" s="73"/>
      <c r="O177" s="76"/>
    </row>
    <row r="178" spans="1:15" ht="16.5" customHeight="1" x14ac:dyDescent="0.6">
      <c r="A178" s="66"/>
      <c r="B178" s="66"/>
      <c r="C178" s="74"/>
      <c r="D178" s="74"/>
      <c r="E178" s="74"/>
      <c r="F178" s="74"/>
      <c r="G178" s="76"/>
      <c r="H178" s="73"/>
      <c r="I178" s="76"/>
      <c r="J178" s="73"/>
      <c r="K178" s="76"/>
      <c r="L178" s="73"/>
      <c r="M178" s="76"/>
      <c r="N178" s="73"/>
      <c r="O178" s="76"/>
    </row>
    <row r="179" spans="1:15" ht="16.5" customHeight="1" x14ac:dyDescent="0.6">
      <c r="A179" s="66"/>
      <c r="B179" s="66"/>
      <c r="C179" s="74"/>
      <c r="D179" s="74"/>
      <c r="E179" s="74"/>
      <c r="F179" s="74"/>
      <c r="G179" s="76"/>
      <c r="H179" s="73"/>
      <c r="I179" s="76"/>
      <c r="J179" s="73"/>
      <c r="K179" s="76"/>
      <c r="L179" s="73"/>
      <c r="M179" s="76"/>
      <c r="N179" s="73"/>
      <c r="O179" s="76"/>
    </row>
    <row r="180" spans="1:15" ht="16.5" customHeight="1" x14ac:dyDescent="0.6">
      <c r="A180" s="66"/>
      <c r="B180" s="66"/>
      <c r="C180" s="74"/>
      <c r="D180" s="74"/>
      <c r="E180" s="74"/>
      <c r="F180" s="74"/>
      <c r="G180" s="76"/>
      <c r="H180" s="73"/>
      <c r="I180" s="76"/>
      <c r="J180" s="73"/>
      <c r="K180" s="76"/>
      <c r="L180" s="73"/>
      <c r="M180" s="76"/>
      <c r="N180" s="73"/>
      <c r="O180" s="76"/>
    </row>
    <row r="181" spans="1:15" ht="16.5" customHeight="1" x14ac:dyDescent="0.6">
      <c r="A181" s="66"/>
      <c r="B181" s="66"/>
      <c r="C181" s="74"/>
      <c r="D181" s="74"/>
      <c r="E181" s="74"/>
      <c r="F181" s="74"/>
      <c r="G181" s="76"/>
      <c r="H181" s="73"/>
      <c r="I181" s="76"/>
      <c r="J181" s="73"/>
      <c r="K181" s="76"/>
      <c r="L181" s="73"/>
      <c r="M181" s="76"/>
      <c r="N181" s="73"/>
      <c r="O181" s="76"/>
    </row>
    <row r="182" spans="1:15" ht="20.25" customHeight="1" x14ac:dyDescent="0.6">
      <c r="A182" s="66"/>
      <c r="B182" s="66"/>
      <c r="C182" s="74"/>
      <c r="D182" s="74"/>
      <c r="E182" s="74"/>
      <c r="F182" s="74"/>
      <c r="G182" s="76"/>
      <c r="H182" s="73"/>
      <c r="I182" s="76"/>
      <c r="J182" s="73"/>
      <c r="K182" s="76"/>
      <c r="L182" s="73"/>
      <c r="M182" s="76"/>
      <c r="N182" s="73"/>
      <c r="O182" s="76"/>
    </row>
    <row r="183" spans="1:15" ht="21.9" customHeight="1" x14ac:dyDescent="0.6">
      <c r="A183" s="188" t="str">
        <f>A122</f>
        <v>The notes to the financial statements are an integral part of these financial statements.</v>
      </c>
      <c r="B183" s="188"/>
      <c r="C183" s="188"/>
      <c r="D183" s="188"/>
      <c r="E183" s="188"/>
      <c r="F183" s="188"/>
      <c r="G183" s="188"/>
      <c r="H183" s="188"/>
      <c r="I183" s="188"/>
      <c r="J183" s="188"/>
      <c r="K183" s="189"/>
      <c r="L183" s="188"/>
      <c r="M183" s="188"/>
      <c r="N183" s="188"/>
      <c r="O183" s="188"/>
    </row>
    <row r="184" spans="1:15" ht="16.5" customHeight="1" x14ac:dyDescent="0.6">
      <c r="A184" s="195"/>
      <c r="B184" s="195"/>
      <c r="C184" s="195"/>
      <c r="D184" s="195"/>
      <c r="E184" s="195"/>
      <c r="F184" s="195"/>
      <c r="G184" s="196"/>
      <c r="H184" s="195"/>
      <c r="I184" s="196"/>
      <c r="J184" s="195"/>
      <c r="K184" s="197"/>
      <c r="L184" s="195"/>
      <c r="M184" s="196"/>
      <c r="N184" s="195"/>
      <c r="O184" s="196"/>
    </row>
  </sheetData>
  <mergeCells count="13">
    <mergeCell ref="K6:O6"/>
    <mergeCell ref="K7:O7"/>
    <mergeCell ref="B52:L52"/>
    <mergeCell ref="K67:O67"/>
    <mergeCell ref="E7:I7"/>
    <mergeCell ref="E6:I6"/>
    <mergeCell ref="E67:I67"/>
    <mergeCell ref="K68:O68"/>
    <mergeCell ref="K128:O128"/>
    <mergeCell ref="K129:O129"/>
    <mergeCell ref="E68:I68"/>
    <mergeCell ref="E128:I128"/>
    <mergeCell ref="E129:I129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11B6B-5C66-4941-A159-CBDAB7970718}">
  <dimension ref="A1:R54"/>
  <sheetViews>
    <sheetView zoomScale="89" zoomScaleNormal="89" zoomScaleSheetLayoutView="86" workbookViewId="0">
      <selection activeCell="F10" sqref="F10"/>
    </sheetView>
  </sheetViews>
  <sheetFormatPr defaultColWidth="9.125" defaultRowHeight="16.5" customHeight="1" x14ac:dyDescent="0.6"/>
  <cols>
    <col min="1" max="2" width="1.375" style="109" customWidth="1"/>
    <col min="3" max="3" width="32.375" style="109" customWidth="1"/>
    <col min="4" max="4" width="7.875" style="109" customWidth="1"/>
    <col min="5" max="5" width="0.625" style="109" customWidth="1"/>
    <col min="6" max="6" width="15.75" style="109" customWidth="1"/>
    <col min="7" max="7" width="0.625" style="109" customWidth="1"/>
    <col min="8" max="8" width="15.75" style="136" customWidth="1"/>
    <col min="9" max="9" width="0.625" style="136" customWidth="1"/>
    <col min="10" max="10" width="15.75" style="136" customWidth="1"/>
    <col min="11" max="11" width="0.625" style="136" customWidth="1"/>
    <col min="12" max="12" width="15.75" style="136" customWidth="1"/>
    <col min="13" max="14" width="9.125" style="109"/>
    <col min="15" max="15" width="10.625" style="109" customWidth="1"/>
    <col min="16" max="16" width="9.125" style="109"/>
    <col min="17" max="17" width="10.375" style="109" bestFit="1" customWidth="1"/>
    <col min="18" max="16384" width="9.125" style="109"/>
  </cols>
  <sheetData>
    <row r="1" spans="1:17" ht="16.5" customHeight="1" x14ac:dyDescent="0.6">
      <c r="A1" s="111" t="s">
        <v>34</v>
      </c>
      <c r="B1" s="111"/>
      <c r="C1" s="81"/>
      <c r="D1" s="92"/>
      <c r="E1" s="92"/>
      <c r="F1" s="92"/>
      <c r="G1" s="92"/>
      <c r="H1" s="93"/>
      <c r="I1" s="94"/>
      <c r="J1" s="93"/>
      <c r="K1" s="94"/>
      <c r="L1" s="93"/>
    </row>
    <row r="2" spans="1:17" ht="16.5" customHeight="1" x14ac:dyDescent="0.6">
      <c r="A2" s="107" t="s">
        <v>77</v>
      </c>
      <c r="B2" s="107"/>
      <c r="C2" s="107"/>
      <c r="D2" s="92"/>
      <c r="E2" s="92"/>
      <c r="F2" s="92"/>
      <c r="G2" s="92"/>
      <c r="H2" s="94"/>
      <c r="I2" s="94"/>
      <c r="J2" s="94"/>
      <c r="K2" s="94"/>
      <c r="L2" s="94"/>
    </row>
    <row r="3" spans="1:17" ht="16.5" customHeight="1" x14ac:dyDescent="0.6">
      <c r="A3" s="95" t="s">
        <v>166</v>
      </c>
      <c r="B3" s="95"/>
      <c r="C3" s="95"/>
      <c r="D3" s="96"/>
      <c r="E3" s="96"/>
      <c r="F3" s="96"/>
      <c r="G3" s="96"/>
      <c r="H3" s="97"/>
      <c r="I3" s="97"/>
      <c r="J3" s="97"/>
      <c r="K3" s="97"/>
      <c r="L3" s="97"/>
    </row>
    <row r="4" spans="1:17" ht="16.5" customHeight="1" x14ac:dyDescent="0.6">
      <c r="A4" s="107"/>
      <c r="B4" s="107"/>
      <c r="C4" s="107"/>
      <c r="D4" s="92"/>
      <c r="E4" s="92"/>
      <c r="F4" s="92"/>
      <c r="G4" s="92"/>
      <c r="H4" s="98"/>
      <c r="I4" s="98"/>
      <c r="J4" s="98"/>
      <c r="K4" s="98"/>
      <c r="L4" s="98"/>
    </row>
    <row r="5" spans="1:17" ht="16.5" customHeight="1" x14ac:dyDescent="0.6">
      <c r="A5" s="107"/>
      <c r="B5" s="107"/>
      <c r="C5" s="107"/>
      <c r="D5" s="92"/>
      <c r="E5" s="92"/>
      <c r="F5" s="92"/>
      <c r="G5" s="92"/>
      <c r="H5" s="99"/>
      <c r="I5" s="99"/>
      <c r="J5" s="99"/>
      <c r="K5" s="99"/>
      <c r="L5" s="99"/>
    </row>
    <row r="6" spans="1:17" ht="16.5" customHeight="1" x14ac:dyDescent="0.6">
      <c r="A6" s="107"/>
      <c r="B6" s="107"/>
      <c r="C6" s="107"/>
      <c r="D6" s="92"/>
      <c r="E6" s="92"/>
      <c r="F6" s="203" t="s">
        <v>17</v>
      </c>
      <c r="G6" s="203"/>
      <c r="H6" s="203"/>
      <c r="I6" s="92"/>
      <c r="J6" s="201" t="s">
        <v>18</v>
      </c>
      <c r="K6" s="201"/>
      <c r="L6" s="201"/>
    </row>
    <row r="7" spans="1:17" ht="16.5" customHeight="1" x14ac:dyDescent="0.6">
      <c r="A7" s="107"/>
      <c r="B7" s="107"/>
      <c r="C7" s="107"/>
      <c r="D7" s="92"/>
      <c r="E7" s="92"/>
      <c r="F7" s="202" t="s">
        <v>19</v>
      </c>
      <c r="G7" s="202"/>
      <c r="H7" s="202"/>
      <c r="I7" s="92"/>
      <c r="J7" s="202" t="s">
        <v>19</v>
      </c>
      <c r="K7" s="202"/>
      <c r="L7" s="202"/>
    </row>
    <row r="8" spans="1:17" ht="16.5" customHeight="1" x14ac:dyDescent="0.6">
      <c r="A8" s="107"/>
      <c r="B8" s="107"/>
      <c r="C8" s="107"/>
      <c r="D8" s="92"/>
      <c r="E8" s="92"/>
      <c r="F8" s="123" t="s">
        <v>37</v>
      </c>
      <c r="G8" s="92"/>
      <c r="H8" s="123" t="s">
        <v>37</v>
      </c>
      <c r="I8" s="92"/>
      <c r="J8" s="123" t="s">
        <v>37</v>
      </c>
      <c r="K8" s="166"/>
      <c r="L8" s="123" t="s">
        <v>37</v>
      </c>
    </row>
    <row r="9" spans="1:17" ht="16.5" customHeight="1" x14ac:dyDescent="0.6">
      <c r="A9" s="107"/>
      <c r="B9" s="107"/>
      <c r="C9" s="107"/>
      <c r="D9" s="92"/>
      <c r="E9" s="92"/>
      <c r="F9" s="101">
        <v>2021</v>
      </c>
      <c r="G9" s="92"/>
      <c r="H9" s="101">
        <v>2020</v>
      </c>
      <c r="I9" s="102"/>
      <c r="J9" s="120">
        <v>2021</v>
      </c>
      <c r="K9" s="102"/>
      <c r="L9" s="101">
        <v>2020</v>
      </c>
    </row>
    <row r="10" spans="1:17" ht="16.5" customHeight="1" x14ac:dyDescent="0.6">
      <c r="D10" s="103" t="s">
        <v>10</v>
      </c>
      <c r="E10" s="104"/>
      <c r="F10" s="35" t="s">
        <v>11</v>
      </c>
      <c r="G10" s="104"/>
      <c r="H10" s="35" t="s">
        <v>11</v>
      </c>
      <c r="I10" s="36"/>
      <c r="J10" s="35" t="s">
        <v>11</v>
      </c>
      <c r="K10" s="36"/>
      <c r="L10" s="35" t="s">
        <v>11</v>
      </c>
    </row>
    <row r="11" spans="1:17" ht="16.5" customHeight="1" x14ac:dyDescent="0.6">
      <c r="D11" s="105"/>
      <c r="E11" s="104"/>
      <c r="F11" s="148"/>
      <c r="G11" s="104"/>
      <c r="H11" s="100"/>
      <c r="I11" s="106"/>
      <c r="J11" s="126"/>
      <c r="K11" s="106"/>
      <c r="L11" s="100"/>
    </row>
    <row r="12" spans="1:17" ht="16.5" customHeight="1" x14ac:dyDescent="0.6">
      <c r="A12" s="108" t="s">
        <v>101</v>
      </c>
      <c r="B12" s="107"/>
      <c r="C12" s="108"/>
      <c r="E12" s="164"/>
      <c r="F12" s="127">
        <v>1037860235</v>
      </c>
      <c r="G12" s="164"/>
      <c r="H12" s="21">
        <v>997137374</v>
      </c>
      <c r="I12" s="164"/>
      <c r="J12" s="127">
        <v>952017005</v>
      </c>
      <c r="K12" s="21"/>
      <c r="L12" s="21">
        <v>852442459</v>
      </c>
    </row>
    <row r="13" spans="1:17" ht="16.5" customHeight="1" x14ac:dyDescent="0.6">
      <c r="A13" s="109" t="s">
        <v>120</v>
      </c>
      <c r="B13" s="108"/>
      <c r="D13" s="164"/>
      <c r="E13" s="164"/>
      <c r="F13" s="152">
        <v>-802675531</v>
      </c>
      <c r="G13" s="164"/>
      <c r="H13" s="53">
        <v>-776782650</v>
      </c>
      <c r="I13" s="164"/>
      <c r="J13" s="152">
        <v>-743616281</v>
      </c>
      <c r="K13" s="65"/>
      <c r="L13" s="53">
        <v>-662165316</v>
      </c>
      <c r="P13" s="110"/>
      <c r="Q13" s="110"/>
    </row>
    <row r="14" spans="1:17" ht="16.5" customHeight="1" x14ac:dyDescent="0.6">
      <c r="A14" s="108"/>
      <c r="B14" s="108"/>
      <c r="C14" s="108"/>
      <c r="D14" s="164"/>
      <c r="E14" s="164"/>
      <c r="F14" s="127"/>
      <c r="G14" s="164"/>
      <c r="H14" s="21"/>
      <c r="I14" s="164"/>
      <c r="J14" s="127"/>
      <c r="K14" s="21"/>
      <c r="L14" s="21"/>
      <c r="P14" s="110"/>
      <c r="Q14" s="110"/>
    </row>
    <row r="15" spans="1:17" ht="16.5" customHeight="1" x14ac:dyDescent="0.6">
      <c r="A15" s="111" t="s">
        <v>100</v>
      </c>
      <c r="B15" s="111"/>
      <c r="D15" s="164"/>
      <c r="E15" s="164"/>
      <c r="F15" s="152">
        <f>SUM(F12:F13)</f>
        <v>235184704</v>
      </c>
      <c r="G15" s="164"/>
      <c r="H15" s="53">
        <f>SUM(H12:H13)</f>
        <v>220354724</v>
      </c>
      <c r="I15" s="164"/>
      <c r="J15" s="152">
        <f>SUM(J12:J13)</f>
        <v>208400724</v>
      </c>
      <c r="K15" s="21"/>
      <c r="L15" s="53">
        <f>SUM(L12:L13)</f>
        <v>190277143</v>
      </c>
      <c r="P15" s="110"/>
      <c r="Q15" s="110"/>
    </row>
    <row r="16" spans="1:17" ht="16.5" customHeight="1" x14ac:dyDescent="0.6">
      <c r="B16" s="108"/>
      <c r="C16" s="107"/>
      <c r="D16" s="164"/>
      <c r="E16" s="164"/>
      <c r="F16" s="127"/>
      <c r="G16" s="164"/>
      <c r="H16" s="21"/>
      <c r="I16" s="164"/>
      <c r="J16" s="127"/>
      <c r="K16" s="21"/>
      <c r="L16" s="21"/>
      <c r="P16" s="110"/>
      <c r="Q16" s="110"/>
    </row>
    <row r="17" spans="1:18" ht="16.5" customHeight="1" x14ac:dyDescent="0.6">
      <c r="A17" s="109" t="s">
        <v>78</v>
      </c>
      <c r="B17" s="108"/>
      <c r="C17" s="108"/>
      <c r="D17" s="164"/>
      <c r="E17" s="164"/>
      <c r="F17" s="127">
        <v>2583188</v>
      </c>
      <c r="G17" s="156"/>
      <c r="H17" s="21">
        <v>3671994</v>
      </c>
      <c r="I17" s="156"/>
      <c r="J17" s="127">
        <v>10594114</v>
      </c>
      <c r="K17" s="65"/>
      <c r="L17" s="21">
        <v>1328919</v>
      </c>
      <c r="N17" s="111"/>
      <c r="O17" s="111"/>
      <c r="P17" s="110"/>
      <c r="Q17" s="110"/>
    </row>
    <row r="18" spans="1:18" ht="16.5" customHeight="1" x14ac:dyDescent="0.6">
      <c r="A18" s="109" t="s">
        <v>79</v>
      </c>
      <c r="B18" s="108"/>
      <c r="C18" s="108"/>
      <c r="D18" s="164"/>
      <c r="E18" s="164"/>
      <c r="F18" s="127">
        <v>-36495685</v>
      </c>
      <c r="G18" s="156"/>
      <c r="H18" s="21">
        <v>-36051132</v>
      </c>
      <c r="I18" s="156"/>
      <c r="J18" s="127">
        <v>-32256958</v>
      </c>
      <c r="K18" s="65"/>
      <c r="L18" s="21">
        <v>-29758516</v>
      </c>
      <c r="P18" s="110"/>
      <c r="Q18" s="110"/>
    </row>
    <row r="19" spans="1:18" ht="16.5" customHeight="1" x14ac:dyDescent="0.6">
      <c r="A19" s="109" t="s">
        <v>80</v>
      </c>
      <c r="B19" s="108"/>
      <c r="C19" s="108"/>
      <c r="D19" s="164"/>
      <c r="E19" s="164"/>
      <c r="F19" s="127">
        <v>-70779867</v>
      </c>
      <c r="G19" s="156"/>
      <c r="H19" s="21">
        <v>-71825821</v>
      </c>
      <c r="I19" s="156"/>
      <c r="J19" s="127">
        <v>-55659960</v>
      </c>
      <c r="K19" s="65"/>
      <c r="L19" s="21">
        <v>-56328575</v>
      </c>
      <c r="P19" s="110"/>
      <c r="Q19" s="110"/>
    </row>
    <row r="20" spans="1:18" ht="16.5" customHeight="1" x14ac:dyDescent="0.6">
      <c r="A20" s="109" t="s">
        <v>165</v>
      </c>
      <c r="B20" s="108"/>
      <c r="C20" s="108"/>
      <c r="D20" s="164"/>
      <c r="E20" s="164"/>
      <c r="F20" s="127">
        <v>-3875751</v>
      </c>
      <c r="G20" s="156"/>
      <c r="H20" s="21">
        <v>-2016126</v>
      </c>
      <c r="I20" s="156"/>
      <c r="J20" s="127">
        <v>-9819726</v>
      </c>
      <c r="K20" s="65"/>
      <c r="L20" s="21">
        <v>-2302900</v>
      </c>
      <c r="P20" s="110"/>
      <c r="Q20" s="110"/>
    </row>
    <row r="21" spans="1:18" ht="16.5" customHeight="1" x14ac:dyDescent="0.6">
      <c r="A21" s="109" t="s">
        <v>93</v>
      </c>
      <c r="B21" s="108"/>
      <c r="C21" s="108"/>
      <c r="D21" s="164"/>
      <c r="E21" s="164"/>
      <c r="F21" s="152">
        <v>-1899892</v>
      </c>
      <c r="G21" s="164"/>
      <c r="H21" s="53">
        <v>-1628232</v>
      </c>
      <c r="I21" s="164"/>
      <c r="J21" s="152">
        <v>-1042978</v>
      </c>
      <c r="K21" s="21"/>
      <c r="L21" s="53">
        <v>-926631</v>
      </c>
      <c r="P21" s="110"/>
      <c r="Q21" s="110"/>
    </row>
    <row r="22" spans="1:18" ht="16.5" customHeight="1" x14ac:dyDescent="0.6">
      <c r="C22" s="108"/>
      <c r="D22" s="164"/>
      <c r="E22" s="164"/>
      <c r="F22" s="127"/>
      <c r="G22" s="164"/>
      <c r="H22" s="21"/>
      <c r="I22" s="164"/>
      <c r="J22" s="127"/>
      <c r="K22" s="21"/>
      <c r="L22" s="21"/>
      <c r="P22" s="110"/>
      <c r="Q22" s="110"/>
    </row>
    <row r="23" spans="1:18" ht="16.5" customHeight="1" x14ac:dyDescent="0.6">
      <c r="A23" s="111" t="s">
        <v>121</v>
      </c>
      <c r="B23" s="107"/>
      <c r="C23" s="108"/>
      <c r="D23" s="164"/>
      <c r="E23" s="164"/>
      <c r="F23" s="127">
        <f>SUM(F15:F21)</f>
        <v>124716697</v>
      </c>
      <c r="G23" s="156"/>
      <c r="H23" s="21">
        <f>SUM(H15:H21)</f>
        <v>112505407</v>
      </c>
      <c r="I23" s="156"/>
      <c r="J23" s="127">
        <f>SUM(J15:J21)</f>
        <v>120215216</v>
      </c>
      <c r="K23" s="21"/>
      <c r="L23" s="21">
        <f>SUM(L15:L21)</f>
        <v>102289440</v>
      </c>
      <c r="P23" s="110"/>
      <c r="Q23" s="110"/>
    </row>
    <row r="24" spans="1:18" ht="16.5" customHeight="1" x14ac:dyDescent="0.6">
      <c r="A24" s="108" t="s">
        <v>81</v>
      </c>
      <c r="B24" s="108"/>
      <c r="C24" s="108"/>
      <c r="D24" s="164">
        <v>26</v>
      </c>
      <c r="E24" s="164"/>
      <c r="F24" s="152">
        <v>-25929835</v>
      </c>
      <c r="G24" s="164"/>
      <c r="H24" s="53">
        <v>-21941106</v>
      </c>
      <c r="I24" s="164"/>
      <c r="J24" s="152">
        <v>-23950555</v>
      </c>
      <c r="K24" s="21"/>
      <c r="L24" s="53">
        <v>-20303332</v>
      </c>
      <c r="P24" s="110"/>
      <c r="Q24" s="110"/>
    </row>
    <row r="25" spans="1:18" ht="16.5" customHeight="1" x14ac:dyDescent="0.6">
      <c r="A25" s="108"/>
      <c r="B25" s="108"/>
      <c r="C25" s="108"/>
      <c r="D25" s="164"/>
      <c r="E25" s="164"/>
      <c r="F25" s="127"/>
      <c r="G25" s="164"/>
      <c r="H25" s="21"/>
      <c r="I25" s="164"/>
      <c r="J25" s="127"/>
      <c r="K25" s="21"/>
      <c r="L25" s="21"/>
      <c r="P25" s="110"/>
      <c r="Q25" s="110"/>
    </row>
    <row r="26" spans="1:18" ht="16.5" customHeight="1" x14ac:dyDescent="0.6">
      <c r="A26" s="111" t="s">
        <v>102</v>
      </c>
      <c r="B26" s="107"/>
      <c r="C26" s="111"/>
      <c r="D26" s="164"/>
      <c r="F26" s="127">
        <f>SUM(F23:F24)</f>
        <v>98786862</v>
      </c>
      <c r="G26" s="156"/>
      <c r="H26" s="21">
        <f>SUM(H23:H24)</f>
        <v>90564301</v>
      </c>
      <c r="I26" s="156"/>
      <c r="J26" s="127">
        <f>SUM(J23:J24)</f>
        <v>96264661</v>
      </c>
      <c r="K26" s="21"/>
      <c r="L26" s="21">
        <f>SUM(L23:L24)</f>
        <v>81986108</v>
      </c>
      <c r="P26" s="110"/>
      <c r="Q26" s="110"/>
    </row>
    <row r="27" spans="1:18" ht="16.5" customHeight="1" x14ac:dyDescent="0.6">
      <c r="D27" s="164"/>
      <c r="E27" s="164"/>
      <c r="F27" s="127"/>
      <c r="G27" s="164"/>
      <c r="H27" s="21"/>
      <c r="I27" s="164"/>
      <c r="J27" s="127"/>
      <c r="K27" s="112"/>
      <c r="L27" s="113"/>
    </row>
    <row r="28" spans="1:18" ht="16.5" customHeight="1" x14ac:dyDescent="0.6">
      <c r="A28" s="108" t="s">
        <v>103</v>
      </c>
      <c r="B28" s="108"/>
      <c r="D28" s="164"/>
      <c r="F28" s="152">
        <v>0</v>
      </c>
      <c r="G28" s="164"/>
      <c r="H28" s="53">
        <v>0</v>
      </c>
      <c r="I28" s="164"/>
      <c r="J28" s="152">
        <v>0</v>
      </c>
      <c r="K28" s="21"/>
      <c r="L28" s="53">
        <v>0</v>
      </c>
      <c r="Q28" s="110"/>
      <c r="R28" s="110"/>
    </row>
    <row r="29" spans="1:18" ht="16.5" customHeight="1" x14ac:dyDescent="0.6">
      <c r="A29" s="107"/>
      <c r="B29" s="107"/>
      <c r="D29" s="164"/>
      <c r="F29" s="127"/>
      <c r="H29" s="21"/>
      <c r="I29" s="109"/>
      <c r="J29" s="127"/>
      <c r="K29" s="21"/>
      <c r="L29" s="21"/>
      <c r="Q29" s="110"/>
      <c r="R29" s="110"/>
    </row>
    <row r="30" spans="1:18" ht="16.5" customHeight="1" x14ac:dyDescent="0.6">
      <c r="A30" s="107" t="s">
        <v>141</v>
      </c>
      <c r="B30" s="107"/>
      <c r="C30" s="107"/>
      <c r="D30" s="164"/>
      <c r="E30" s="164"/>
      <c r="F30" s="127"/>
      <c r="H30" s="21"/>
      <c r="I30" s="109"/>
      <c r="J30" s="127"/>
      <c r="K30" s="21"/>
      <c r="L30" s="21"/>
      <c r="Q30" s="110"/>
      <c r="R30" s="110"/>
    </row>
    <row r="31" spans="1:18" ht="16.5" customHeight="1" thickBot="1" x14ac:dyDescent="0.65">
      <c r="B31" s="111" t="s">
        <v>142</v>
      </c>
      <c r="D31" s="164"/>
      <c r="E31" s="164"/>
      <c r="F31" s="128">
        <f>SUM(F26:F28)</f>
        <v>98786862</v>
      </c>
      <c r="G31" s="164"/>
      <c r="H31" s="27">
        <f>SUM(H26:H28)</f>
        <v>90564301</v>
      </c>
      <c r="I31" s="164"/>
      <c r="J31" s="128">
        <f>SUM(J26:J28)</f>
        <v>96264661</v>
      </c>
      <c r="K31" s="21"/>
      <c r="L31" s="27">
        <f>SUM(L26:L28)</f>
        <v>81986108</v>
      </c>
    </row>
    <row r="32" spans="1:18" ht="16.5" customHeight="1" thickTop="1" x14ac:dyDescent="0.6">
      <c r="D32" s="164"/>
      <c r="E32" s="164"/>
      <c r="F32" s="149"/>
      <c r="G32" s="164"/>
      <c r="H32" s="21"/>
      <c r="I32" s="21"/>
      <c r="J32" s="127"/>
      <c r="K32" s="112"/>
      <c r="L32" s="113"/>
    </row>
    <row r="33" spans="1:18" ht="16.5" customHeight="1" x14ac:dyDescent="0.6">
      <c r="A33" s="108"/>
      <c r="B33" s="108"/>
      <c r="C33" s="108"/>
      <c r="D33" s="164"/>
      <c r="E33" s="164"/>
      <c r="F33" s="149"/>
      <c r="G33" s="164"/>
      <c r="H33" s="21"/>
      <c r="I33" s="21"/>
      <c r="J33" s="127"/>
      <c r="K33" s="21"/>
      <c r="L33" s="21"/>
    </row>
    <row r="34" spans="1:18" ht="16.5" customHeight="1" x14ac:dyDescent="0.6">
      <c r="A34" s="107" t="s">
        <v>83</v>
      </c>
      <c r="B34" s="107"/>
      <c r="C34" s="107"/>
      <c r="D34" s="164"/>
      <c r="E34" s="164"/>
      <c r="F34" s="149"/>
      <c r="G34" s="164"/>
      <c r="H34" s="21"/>
      <c r="I34" s="164"/>
      <c r="J34" s="127"/>
      <c r="K34" s="21"/>
      <c r="L34" s="21"/>
      <c r="Q34" s="110"/>
      <c r="R34" s="110"/>
    </row>
    <row r="35" spans="1:18" ht="16.5" customHeight="1" x14ac:dyDescent="0.6">
      <c r="A35" s="108" t="s">
        <v>84</v>
      </c>
      <c r="D35" s="164"/>
      <c r="E35" s="164"/>
      <c r="F35" s="127">
        <v>98786788</v>
      </c>
      <c r="G35" s="164"/>
      <c r="H35" s="21">
        <v>90564129</v>
      </c>
      <c r="I35" s="164"/>
      <c r="J35" s="127">
        <v>96264661</v>
      </c>
      <c r="K35" s="21"/>
      <c r="L35" s="21">
        <v>81986108</v>
      </c>
      <c r="Q35" s="110"/>
      <c r="R35" s="110"/>
    </row>
    <row r="36" spans="1:18" ht="16.5" customHeight="1" x14ac:dyDescent="0.6">
      <c r="A36" s="109" t="s">
        <v>74</v>
      </c>
      <c r="D36" s="164"/>
      <c r="E36" s="164"/>
      <c r="F36" s="152">
        <v>74</v>
      </c>
      <c r="G36" s="164"/>
      <c r="H36" s="53">
        <v>172</v>
      </c>
      <c r="I36" s="164"/>
      <c r="J36" s="152">
        <v>0</v>
      </c>
      <c r="K36" s="21"/>
      <c r="L36" s="53">
        <v>0</v>
      </c>
      <c r="Q36" s="110"/>
      <c r="R36" s="110"/>
    </row>
    <row r="37" spans="1:18" ht="16.5" customHeight="1" x14ac:dyDescent="0.6">
      <c r="A37" s="107"/>
      <c r="B37" s="107"/>
      <c r="C37" s="107"/>
      <c r="D37" s="164"/>
      <c r="E37" s="164"/>
      <c r="F37" s="127"/>
      <c r="G37" s="164"/>
      <c r="H37" s="21"/>
      <c r="I37" s="164"/>
      <c r="J37" s="127"/>
      <c r="K37" s="21"/>
      <c r="L37" s="21"/>
      <c r="Q37" s="110"/>
      <c r="R37" s="110"/>
    </row>
    <row r="38" spans="1:18" ht="16.5" customHeight="1" thickBot="1" x14ac:dyDescent="0.65">
      <c r="A38" s="107"/>
      <c r="B38" s="107"/>
      <c r="C38" s="108"/>
      <c r="D38" s="164"/>
      <c r="E38" s="164"/>
      <c r="F38" s="128">
        <f>SUM(F35:F37)</f>
        <v>98786862</v>
      </c>
      <c r="G38" s="164"/>
      <c r="H38" s="27">
        <f>SUM(H35:H37)</f>
        <v>90564301</v>
      </c>
      <c r="I38" s="164"/>
      <c r="J38" s="128">
        <f>SUM(J35:J37)</f>
        <v>96264661</v>
      </c>
      <c r="K38" s="21"/>
      <c r="L38" s="27">
        <f>SUM(L35:L37)</f>
        <v>81986108</v>
      </c>
      <c r="Q38" s="110"/>
      <c r="R38" s="110"/>
    </row>
    <row r="39" spans="1:18" ht="16.5" customHeight="1" thickTop="1" x14ac:dyDescent="0.6">
      <c r="A39" s="107"/>
      <c r="B39" s="107"/>
      <c r="C39" s="107"/>
      <c r="D39" s="164"/>
      <c r="E39" s="164"/>
      <c r="F39" s="127"/>
      <c r="G39" s="164"/>
      <c r="H39" s="21"/>
      <c r="I39" s="164"/>
      <c r="J39" s="127"/>
      <c r="K39" s="21"/>
      <c r="L39" s="21"/>
      <c r="Q39" s="110"/>
      <c r="R39" s="110"/>
    </row>
    <row r="40" spans="1:18" ht="16.5" customHeight="1" x14ac:dyDescent="0.6">
      <c r="A40" s="107" t="s">
        <v>141</v>
      </c>
      <c r="B40" s="107"/>
      <c r="C40" s="107"/>
      <c r="D40" s="164"/>
      <c r="E40" s="164"/>
      <c r="F40" s="127"/>
      <c r="G40" s="164"/>
      <c r="H40" s="21"/>
      <c r="I40" s="164"/>
      <c r="J40" s="127"/>
      <c r="K40" s="21"/>
      <c r="L40" s="21"/>
      <c r="Q40" s="110"/>
      <c r="R40" s="110"/>
    </row>
    <row r="41" spans="1:18" ht="16.5" customHeight="1" x14ac:dyDescent="0.6">
      <c r="A41" s="107"/>
      <c r="B41" s="107" t="s">
        <v>143</v>
      </c>
      <c r="C41" s="107"/>
      <c r="D41" s="164"/>
      <c r="E41" s="164"/>
      <c r="F41" s="127"/>
      <c r="G41" s="164"/>
      <c r="H41" s="21"/>
      <c r="I41" s="164"/>
      <c r="J41" s="127"/>
      <c r="K41" s="21"/>
      <c r="L41" s="21"/>
      <c r="Q41" s="110"/>
      <c r="R41" s="110"/>
    </row>
    <row r="42" spans="1:18" ht="16.5" customHeight="1" x14ac:dyDescent="0.6">
      <c r="A42" s="108" t="s">
        <v>84</v>
      </c>
      <c r="D42" s="164"/>
      <c r="E42" s="164"/>
      <c r="F42" s="127">
        <v>98786788</v>
      </c>
      <c r="G42" s="164"/>
      <c r="H42" s="21">
        <v>90564129</v>
      </c>
      <c r="I42" s="164"/>
      <c r="J42" s="127">
        <v>96264661</v>
      </c>
      <c r="K42" s="21"/>
      <c r="L42" s="21">
        <v>81986108</v>
      </c>
      <c r="Q42" s="110"/>
      <c r="R42" s="110"/>
    </row>
    <row r="43" spans="1:18" ht="16.5" customHeight="1" x14ac:dyDescent="0.6">
      <c r="A43" s="109" t="s">
        <v>85</v>
      </c>
      <c r="D43" s="164"/>
      <c r="E43" s="164"/>
      <c r="F43" s="152">
        <v>74</v>
      </c>
      <c r="G43" s="164"/>
      <c r="H43" s="53">
        <v>172</v>
      </c>
      <c r="I43" s="164"/>
      <c r="J43" s="152">
        <v>0</v>
      </c>
      <c r="K43" s="21"/>
      <c r="L43" s="53">
        <v>0</v>
      </c>
      <c r="Q43" s="110"/>
      <c r="R43" s="110"/>
    </row>
    <row r="44" spans="1:18" ht="16.5" customHeight="1" x14ac:dyDescent="0.6">
      <c r="D44" s="164"/>
      <c r="E44" s="164"/>
      <c r="F44" s="127"/>
      <c r="G44" s="164"/>
      <c r="H44" s="21"/>
      <c r="I44" s="164"/>
      <c r="J44" s="127"/>
      <c r="K44" s="21"/>
      <c r="L44" s="21"/>
      <c r="Q44" s="110"/>
      <c r="R44" s="110"/>
    </row>
    <row r="45" spans="1:18" ht="16.5" customHeight="1" thickBot="1" x14ac:dyDescent="0.65">
      <c r="D45" s="164"/>
      <c r="E45" s="164"/>
      <c r="F45" s="128">
        <f>SUM(F42:F44)</f>
        <v>98786862</v>
      </c>
      <c r="G45" s="164"/>
      <c r="H45" s="27">
        <f>SUM(H42:H44)</f>
        <v>90564301</v>
      </c>
      <c r="I45" s="164"/>
      <c r="J45" s="128">
        <f>SUM(J42:J44)</f>
        <v>96264661</v>
      </c>
      <c r="K45" s="21"/>
      <c r="L45" s="27">
        <f>SUM(L42:L44)</f>
        <v>81986108</v>
      </c>
      <c r="Q45" s="110"/>
      <c r="R45" s="110"/>
    </row>
    <row r="46" spans="1:18" ht="16.5" customHeight="1" thickTop="1" x14ac:dyDescent="0.6">
      <c r="D46" s="164"/>
      <c r="E46" s="164"/>
      <c r="F46" s="149"/>
      <c r="G46" s="164"/>
      <c r="H46" s="21"/>
      <c r="I46" s="164"/>
      <c r="J46" s="127"/>
      <c r="K46" s="21"/>
      <c r="L46" s="21"/>
      <c r="Q46" s="110"/>
      <c r="R46" s="110"/>
    </row>
    <row r="47" spans="1:18" ht="16.5" customHeight="1" x14ac:dyDescent="0.6">
      <c r="A47" s="107" t="s">
        <v>86</v>
      </c>
      <c r="B47" s="107"/>
      <c r="C47" s="107"/>
      <c r="D47" s="164"/>
      <c r="E47" s="164"/>
      <c r="F47" s="149"/>
      <c r="G47" s="164"/>
      <c r="H47" s="115"/>
      <c r="I47" s="114"/>
      <c r="J47" s="150"/>
      <c r="K47" s="115"/>
      <c r="L47" s="115"/>
      <c r="Q47" s="110"/>
      <c r="R47" s="110"/>
    </row>
    <row r="48" spans="1:18" ht="16.5" customHeight="1" x14ac:dyDescent="0.6">
      <c r="A48" s="109" t="s">
        <v>87</v>
      </c>
      <c r="D48" s="164">
        <v>27</v>
      </c>
      <c r="E48" s="164"/>
      <c r="F48" s="127">
        <v>470</v>
      </c>
      <c r="G48" s="156"/>
      <c r="H48" s="21">
        <v>431</v>
      </c>
      <c r="I48" s="156"/>
      <c r="J48" s="127">
        <v>458</v>
      </c>
      <c r="K48" s="21"/>
      <c r="L48" s="21">
        <v>390</v>
      </c>
      <c r="Q48" s="110"/>
      <c r="R48" s="110"/>
    </row>
    <row r="49" spans="1:18" ht="16.5" customHeight="1" x14ac:dyDescent="0.6">
      <c r="D49" s="164"/>
      <c r="E49" s="164"/>
      <c r="F49" s="164"/>
      <c r="G49" s="164"/>
      <c r="H49" s="117"/>
      <c r="I49" s="116"/>
      <c r="J49" s="121"/>
      <c r="K49" s="117"/>
      <c r="L49" s="117"/>
      <c r="Q49" s="110"/>
      <c r="R49" s="110"/>
    </row>
    <row r="50" spans="1:18" ht="16.5" customHeight="1" x14ac:dyDescent="0.6">
      <c r="D50" s="164"/>
      <c r="E50" s="164"/>
      <c r="F50" s="164"/>
      <c r="G50" s="164"/>
      <c r="H50" s="117"/>
      <c r="I50" s="116"/>
      <c r="J50" s="121"/>
      <c r="K50" s="117"/>
      <c r="L50" s="117"/>
      <c r="Q50" s="110"/>
      <c r="R50" s="110"/>
    </row>
    <row r="51" spans="1:18" ht="16.5" customHeight="1" x14ac:dyDescent="0.6">
      <c r="D51" s="164"/>
      <c r="E51" s="164"/>
      <c r="F51" s="164"/>
      <c r="G51" s="164"/>
      <c r="H51" s="117"/>
      <c r="I51" s="116"/>
      <c r="J51" s="121"/>
      <c r="K51" s="117"/>
      <c r="L51" s="117"/>
      <c r="Q51" s="110"/>
      <c r="R51" s="110"/>
    </row>
    <row r="52" spans="1:18" ht="18" customHeight="1" x14ac:dyDescent="0.6">
      <c r="D52" s="164"/>
      <c r="E52" s="164"/>
      <c r="F52" s="164"/>
      <c r="G52" s="164"/>
      <c r="H52" s="117"/>
      <c r="I52" s="116"/>
      <c r="J52" s="121"/>
      <c r="K52" s="117"/>
      <c r="L52" s="117"/>
      <c r="Q52" s="110"/>
      <c r="R52" s="110"/>
    </row>
    <row r="53" spans="1:18" ht="16.5" customHeight="1" x14ac:dyDescent="0.6">
      <c r="D53" s="164"/>
      <c r="E53" s="164"/>
      <c r="F53" s="164"/>
      <c r="G53" s="164"/>
      <c r="H53" s="117"/>
      <c r="I53" s="116"/>
      <c r="J53" s="121"/>
      <c r="K53" s="117"/>
      <c r="L53" s="117"/>
      <c r="Q53" s="110"/>
      <c r="R53" s="110"/>
    </row>
    <row r="54" spans="1:18" ht="21.9" customHeight="1" x14ac:dyDescent="0.6">
      <c r="A54" s="80" t="str">
        <f>'4-6'!A61:O61</f>
        <v>The notes to the financial statements are an integral part of these financial statements.</v>
      </c>
      <c r="B54" s="80"/>
      <c r="C54" s="80"/>
      <c r="D54" s="80"/>
      <c r="E54" s="80"/>
      <c r="F54" s="80"/>
      <c r="G54" s="80"/>
      <c r="H54" s="118"/>
      <c r="I54" s="118"/>
      <c r="J54" s="118"/>
      <c r="K54" s="118"/>
      <c r="L54" s="118"/>
    </row>
  </sheetData>
  <mergeCells count="4">
    <mergeCell ref="J6:L6"/>
    <mergeCell ref="J7:L7"/>
    <mergeCell ref="F7:H7"/>
    <mergeCell ref="F6:H6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4647-1D1F-45C9-8DF2-C10F0C9B7A17}">
  <dimension ref="A1:Q35"/>
  <sheetViews>
    <sheetView tabSelected="1" zoomScale="90" zoomScaleNormal="90" zoomScaleSheetLayoutView="100" workbookViewId="0">
      <selection activeCell="G13" sqref="G13"/>
    </sheetView>
  </sheetViews>
  <sheetFormatPr defaultColWidth="9.125" defaultRowHeight="16.5" customHeight="1" x14ac:dyDescent="0.6"/>
  <cols>
    <col min="1" max="1" width="1.75" style="46" customWidth="1"/>
    <col min="2" max="2" width="40.125" style="46" customWidth="1"/>
    <col min="3" max="3" width="5.125" style="46" customWidth="1"/>
    <col min="4" max="4" width="0.875" style="46" customWidth="1"/>
    <col min="5" max="5" width="18" style="110" customWidth="1"/>
    <col min="6" max="6" width="0.875" style="46" customWidth="1"/>
    <col min="7" max="7" width="15.875" style="110" customWidth="1"/>
    <col min="8" max="8" width="0.875" style="110" customWidth="1"/>
    <col min="9" max="9" width="16.25" style="24" customWidth="1"/>
    <col min="10" max="10" width="0.875" style="24" customWidth="1"/>
    <col min="11" max="11" width="15.25" style="136" customWidth="1"/>
    <col min="12" max="12" width="0.875" style="136" customWidth="1"/>
    <col min="13" max="13" width="15.75" style="136" customWidth="1"/>
    <col min="14" max="14" width="0.875" style="136" customWidth="1"/>
    <col min="15" max="15" width="15.625" style="136" customWidth="1"/>
    <col min="16" max="16" width="0.875" style="22" customWidth="1"/>
    <col min="17" max="17" width="14.25" style="110" customWidth="1"/>
    <col min="18" max="18" width="9.125" style="46"/>
    <col min="19" max="19" width="12.75" style="46" bestFit="1" customWidth="1"/>
    <col min="20" max="20" width="10.875" style="46" customWidth="1"/>
    <col min="21" max="21" width="10.25" style="46" customWidth="1"/>
    <col min="22" max="16384" width="9.125" style="46"/>
  </cols>
  <sheetData>
    <row r="1" spans="1:17" ht="16.5" customHeight="1" x14ac:dyDescent="0.6">
      <c r="A1" s="111" t="s">
        <v>34</v>
      </c>
      <c r="Q1" s="57"/>
    </row>
    <row r="2" spans="1:17" ht="16.5" customHeight="1" x14ac:dyDescent="0.6">
      <c r="A2" s="111" t="s">
        <v>0</v>
      </c>
      <c r="B2" s="1"/>
      <c r="C2" s="1"/>
      <c r="D2" s="2"/>
      <c r="E2" s="3"/>
      <c r="F2" s="2"/>
      <c r="G2" s="3"/>
      <c r="H2" s="3"/>
      <c r="I2" s="3"/>
      <c r="J2" s="3"/>
      <c r="K2" s="21"/>
      <c r="L2" s="21"/>
      <c r="M2" s="21"/>
      <c r="N2" s="21"/>
      <c r="O2" s="21"/>
      <c r="P2" s="21"/>
      <c r="Q2" s="94"/>
    </row>
    <row r="3" spans="1:17" ht="16.5" customHeight="1" x14ac:dyDescent="0.6">
      <c r="A3" s="49" t="s">
        <v>166</v>
      </c>
      <c r="B3" s="49"/>
      <c r="C3" s="49"/>
      <c r="D3" s="4"/>
      <c r="E3" s="5"/>
      <c r="F3" s="4"/>
      <c r="G3" s="5"/>
      <c r="H3" s="5"/>
      <c r="I3" s="5"/>
      <c r="J3" s="5"/>
      <c r="K3" s="53"/>
      <c r="L3" s="53"/>
      <c r="M3" s="53"/>
      <c r="N3" s="53"/>
      <c r="O3" s="53"/>
      <c r="P3" s="53"/>
      <c r="Q3" s="97"/>
    </row>
    <row r="4" spans="1:17" ht="16.5" customHeight="1" x14ac:dyDescent="0.6">
      <c r="A4" s="6"/>
      <c r="B4" s="6"/>
      <c r="C4" s="6"/>
      <c r="D4" s="7"/>
      <c r="E4" s="8"/>
      <c r="F4" s="7"/>
      <c r="G4" s="8"/>
      <c r="H4" s="8"/>
      <c r="I4" s="8"/>
      <c r="J4" s="8"/>
      <c r="K4" s="64"/>
      <c r="L4" s="21"/>
      <c r="M4" s="21"/>
      <c r="N4" s="21"/>
      <c r="O4" s="21"/>
      <c r="P4" s="21"/>
      <c r="Q4" s="98"/>
    </row>
    <row r="5" spans="1:17" ht="16.5" customHeight="1" x14ac:dyDescent="0.6">
      <c r="A5" s="1"/>
      <c r="B5" s="1"/>
      <c r="C5" s="1"/>
      <c r="D5" s="2"/>
      <c r="E5" s="3"/>
      <c r="F5" s="2"/>
      <c r="G5" s="3"/>
      <c r="H5" s="3"/>
      <c r="I5" s="3"/>
      <c r="J5" s="3"/>
      <c r="K5" s="21"/>
      <c r="L5" s="21"/>
      <c r="M5" s="21"/>
      <c r="N5" s="21"/>
      <c r="O5" s="21"/>
      <c r="P5" s="21"/>
      <c r="Q5" s="99"/>
    </row>
    <row r="6" spans="1:17" ht="16.5" customHeight="1" x14ac:dyDescent="0.6">
      <c r="A6" s="9"/>
      <c r="B6" s="9"/>
      <c r="C6" s="9"/>
      <c r="D6" s="9"/>
      <c r="E6" s="202" t="s">
        <v>1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16.5" customHeight="1" x14ac:dyDescent="0.6">
      <c r="A7" s="9"/>
      <c r="B7" s="9"/>
      <c r="C7" s="9"/>
      <c r="D7" s="9"/>
      <c r="E7" s="202" t="s">
        <v>2</v>
      </c>
      <c r="F7" s="202"/>
      <c r="G7" s="202"/>
      <c r="H7" s="202"/>
      <c r="I7" s="202"/>
      <c r="J7" s="202"/>
      <c r="K7" s="202"/>
      <c r="L7" s="202"/>
      <c r="M7" s="202"/>
      <c r="N7" s="10"/>
      <c r="O7" s="10"/>
      <c r="P7" s="165"/>
      <c r="Q7" s="165"/>
    </row>
    <row r="8" spans="1:17" s="9" customFormat="1" ht="16.5" customHeight="1" x14ac:dyDescent="0.6">
      <c r="D8" s="34"/>
      <c r="E8" s="106"/>
      <c r="F8" s="34"/>
      <c r="G8" s="106"/>
      <c r="H8" s="100"/>
      <c r="I8" s="202" t="s">
        <v>3</v>
      </c>
      <c r="J8" s="202"/>
      <c r="K8" s="202"/>
      <c r="L8" s="165"/>
      <c r="M8" s="165"/>
      <c r="N8" s="165"/>
      <c r="O8" s="165"/>
      <c r="P8" s="11"/>
      <c r="Q8" s="12"/>
    </row>
    <row r="9" spans="1:17" s="9" customFormat="1" ht="16.5" customHeight="1" x14ac:dyDescent="0.6">
      <c r="D9" s="34"/>
      <c r="E9" s="106"/>
      <c r="F9" s="34"/>
      <c r="G9" s="12"/>
      <c r="H9" s="100"/>
      <c r="I9" s="122"/>
      <c r="J9" s="122"/>
      <c r="K9" s="122"/>
      <c r="L9" s="165"/>
      <c r="M9" s="12" t="s">
        <v>122</v>
      </c>
      <c r="N9" s="165"/>
      <c r="O9" s="165"/>
      <c r="P9" s="11"/>
      <c r="Q9" s="12"/>
    </row>
    <row r="10" spans="1:17" s="9" customFormat="1" ht="16.5" customHeight="1" x14ac:dyDescent="0.6">
      <c r="D10" s="34"/>
      <c r="E10" s="12" t="s">
        <v>4</v>
      </c>
      <c r="F10" s="34"/>
      <c r="G10" s="12" t="s">
        <v>152</v>
      </c>
      <c r="H10" s="100"/>
      <c r="I10" s="12" t="s">
        <v>154</v>
      </c>
      <c r="J10" s="12"/>
      <c r="K10" s="12"/>
      <c r="L10" s="12"/>
      <c r="M10" s="12" t="s">
        <v>123</v>
      </c>
      <c r="N10" s="12"/>
      <c r="O10" s="12" t="s">
        <v>5</v>
      </c>
      <c r="P10" s="12"/>
      <c r="Q10" s="12"/>
    </row>
    <row r="11" spans="1:17" s="9" customFormat="1" ht="16.5" customHeight="1" x14ac:dyDescent="0.6">
      <c r="D11" s="34"/>
      <c r="E11" s="12" t="s">
        <v>6</v>
      </c>
      <c r="F11" s="34"/>
      <c r="G11" s="12" t="s">
        <v>153</v>
      </c>
      <c r="H11" s="100"/>
      <c r="I11" s="12" t="s">
        <v>7</v>
      </c>
      <c r="J11" s="12"/>
      <c r="K11" s="12" t="s">
        <v>8</v>
      </c>
      <c r="L11" s="12"/>
      <c r="M11" s="12" t="s">
        <v>124</v>
      </c>
      <c r="N11" s="12"/>
      <c r="O11" s="12" t="s">
        <v>9</v>
      </c>
      <c r="P11" s="12"/>
      <c r="Q11" s="12" t="s">
        <v>75</v>
      </c>
    </row>
    <row r="12" spans="1:17" s="9" customFormat="1" ht="16.5" customHeight="1" x14ac:dyDescent="0.6">
      <c r="D12" s="34"/>
      <c r="E12" s="13" t="s">
        <v>11</v>
      </c>
      <c r="F12" s="34"/>
      <c r="G12" s="13" t="s">
        <v>11</v>
      </c>
      <c r="H12" s="100"/>
      <c r="I12" s="13" t="s">
        <v>11</v>
      </c>
      <c r="J12" s="12"/>
      <c r="K12" s="13" t="s">
        <v>11</v>
      </c>
      <c r="L12" s="12"/>
      <c r="M12" s="13" t="s">
        <v>11</v>
      </c>
      <c r="N12" s="12"/>
      <c r="O12" s="13" t="s">
        <v>11</v>
      </c>
      <c r="P12" s="12"/>
      <c r="Q12" s="13" t="s">
        <v>11</v>
      </c>
    </row>
    <row r="13" spans="1:17" s="9" customFormat="1" ht="16.5" customHeight="1" x14ac:dyDescent="0.6">
      <c r="D13" s="34"/>
      <c r="E13" s="106"/>
      <c r="F13" s="34"/>
      <c r="G13" s="106"/>
      <c r="H13" s="100"/>
      <c r="I13" s="106"/>
      <c r="J13" s="106"/>
      <c r="K13" s="12"/>
      <c r="L13" s="12"/>
      <c r="M13" s="12"/>
      <c r="N13" s="12"/>
      <c r="O13" s="12"/>
      <c r="P13" s="12"/>
      <c r="Q13" s="12"/>
    </row>
    <row r="14" spans="1:17" s="17" customFormat="1" ht="16.5" customHeight="1" x14ac:dyDescent="0.25">
      <c r="A14" s="48" t="s">
        <v>104</v>
      </c>
      <c r="B14" s="14"/>
      <c r="C14" s="9"/>
      <c r="D14" s="16"/>
      <c r="E14" s="21">
        <v>20999400</v>
      </c>
      <c r="F14" s="16"/>
      <c r="G14" s="21">
        <v>135878855</v>
      </c>
      <c r="H14" s="21"/>
      <c r="I14" s="21">
        <v>400000</v>
      </c>
      <c r="J14" s="21"/>
      <c r="K14" s="21">
        <v>266381427</v>
      </c>
      <c r="L14" s="21"/>
      <c r="M14" s="21">
        <f>SUM(E14:L14)</f>
        <v>423659682</v>
      </c>
      <c r="N14" s="24"/>
      <c r="O14" s="22">
        <v>5025</v>
      </c>
      <c r="Q14" s="22">
        <f>SUM(M14:O14)</f>
        <v>423664707</v>
      </c>
    </row>
    <row r="15" spans="1:17" s="17" customFormat="1" ht="16.5" customHeight="1" x14ac:dyDescent="0.25">
      <c r="A15" s="48" t="s">
        <v>14</v>
      </c>
      <c r="B15" s="18"/>
      <c r="C15" s="19"/>
      <c r="D15" s="16"/>
      <c r="E15" s="21"/>
      <c r="F15" s="16"/>
      <c r="G15" s="21"/>
      <c r="H15" s="21"/>
      <c r="I15" s="21"/>
      <c r="J15" s="21"/>
      <c r="K15" s="21"/>
      <c r="L15" s="21"/>
      <c r="M15" s="21"/>
      <c r="N15" s="24"/>
      <c r="O15" s="22"/>
      <c r="Q15" s="22"/>
    </row>
    <row r="16" spans="1:17" s="17" customFormat="1" ht="16.5" customHeight="1" x14ac:dyDescent="0.25">
      <c r="A16" s="46" t="s">
        <v>12</v>
      </c>
      <c r="B16" s="20"/>
      <c r="C16" s="19"/>
      <c r="D16" s="16"/>
      <c r="E16" s="28">
        <v>0</v>
      </c>
      <c r="F16" s="16"/>
      <c r="G16" s="28">
        <v>0</v>
      </c>
      <c r="H16" s="110"/>
      <c r="I16" s="53">
        <v>0</v>
      </c>
      <c r="J16" s="110"/>
      <c r="K16" s="53">
        <v>90564129</v>
      </c>
      <c r="L16" s="24"/>
      <c r="M16" s="118">
        <f>SUM(E16:L16)</f>
        <v>90564129</v>
      </c>
      <c r="N16" s="22"/>
      <c r="O16" s="23">
        <v>172</v>
      </c>
      <c r="Q16" s="23">
        <f>SUM(M16:O16)</f>
        <v>90564301</v>
      </c>
    </row>
    <row r="17" spans="1:17" s="17" customFormat="1" ht="16.5" customHeight="1" x14ac:dyDescent="0.25">
      <c r="A17" s="20"/>
      <c r="B17" s="20"/>
      <c r="C17" s="19"/>
      <c r="D17" s="16"/>
      <c r="E17" s="21"/>
      <c r="F17" s="16"/>
      <c r="G17" s="21"/>
      <c r="H17" s="21"/>
      <c r="I17" s="21"/>
      <c r="J17" s="21"/>
      <c r="L17" s="21"/>
      <c r="M17" s="21"/>
      <c r="N17" s="24"/>
      <c r="O17" s="21"/>
      <c r="Q17" s="21"/>
    </row>
    <row r="18" spans="1:17" s="17" customFormat="1" ht="16.5" customHeight="1" thickBot="1" x14ac:dyDescent="0.3">
      <c r="A18" s="48" t="s">
        <v>15</v>
      </c>
      <c r="B18" s="25"/>
      <c r="C18" s="19"/>
      <c r="D18" s="16"/>
      <c r="E18" s="27">
        <f>SUM(E14:E16)</f>
        <v>20999400</v>
      </c>
      <c r="F18" s="16"/>
      <c r="G18" s="27">
        <f>SUM(G14:G16)</f>
        <v>135878855</v>
      </c>
      <c r="H18" s="21"/>
      <c r="I18" s="27">
        <f>SUM(I14:I16)</f>
        <v>400000</v>
      </c>
      <c r="J18" s="21"/>
      <c r="K18" s="27">
        <f>SUM(K14:K16)</f>
        <v>356945556</v>
      </c>
      <c r="L18" s="21"/>
      <c r="M18" s="27">
        <f>SUM(M14:M16)</f>
        <v>514223811</v>
      </c>
      <c r="N18" s="21"/>
      <c r="O18" s="27">
        <f>SUM(O14:O16)</f>
        <v>5197</v>
      </c>
      <c r="Q18" s="27">
        <f>SUM(Q14:Q16)</f>
        <v>514229008</v>
      </c>
    </row>
    <row r="19" spans="1:17" s="17" customFormat="1" ht="16.5" customHeight="1" thickTop="1" x14ac:dyDescent="0.25">
      <c r="A19" s="48"/>
      <c r="B19" s="25"/>
      <c r="C19" s="19"/>
      <c r="D19" s="16"/>
      <c r="E19" s="21"/>
      <c r="F19" s="16"/>
      <c r="G19" s="21"/>
      <c r="H19" s="21"/>
      <c r="I19" s="21"/>
      <c r="J19" s="21"/>
      <c r="K19" s="21"/>
      <c r="L19" s="21"/>
      <c r="M19" s="21"/>
      <c r="N19" s="21"/>
      <c r="O19" s="21"/>
      <c r="Q19" s="21"/>
    </row>
    <row r="20" spans="1:17" s="17" customFormat="1" ht="16.5" customHeight="1" x14ac:dyDescent="0.25">
      <c r="A20" s="48"/>
      <c r="B20" s="25"/>
      <c r="C20" s="19"/>
      <c r="D20" s="16"/>
      <c r="E20" s="21"/>
      <c r="F20" s="16"/>
      <c r="G20" s="21"/>
      <c r="H20" s="21"/>
      <c r="I20" s="21"/>
      <c r="J20" s="21"/>
      <c r="K20" s="21"/>
      <c r="L20" s="21"/>
      <c r="M20" s="21"/>
      <c r="N20" s="21"/>
      <c r="O20" s="21"/>
      <c r="Q20" s="21"/>
    </row>
    <row r="21" spans="1:17" s="17" customFormat="1" ht="16.5" customHeight="1" x14ac:dyDescent="0.25">
      <c r="A21" s="48" t="s">
        <v>105</v>
      </c>
      <c r="B21" s="14"/>
      <c r="C21" s="15"/>
      <c r="D21" s="16"/>
      <c r="E21" s="127">
        <f>E18</f>
        <v>20999400</v>
      </c>
      <c r="F21" s="16"/>
      <c r="G21" s="127">
        <f>G18</f>
        <v>135878855</v>
      </c>
      <c r="H21" s="21"/>
      <c r="I21" s="127">
        <f>I18</f>
        <v>400000</v>
      </c>
      <c r="J21" s="21"/>
      <c r="K21" s="127">
        <f>K18</f>
        <v>356945556</v>
      </c>
      <c r="L21" s="21"/>
      <c r="M21" s="127">
        <f>M18</f>
        <v>514223811</v>
      </c>
      <c r="N21" s="24"/>
      <c r="O21" s="127">
        <f>O18</f>
        <v>5197</v>
      </c>
      <c r="Q21" s="127">
        <f>SUM(Q18)</f>
        <v>514229008</v>
      </c>
    </row>
    <row r="22" spans="1:17" s="17" customFormat="1" ht="16.5" customHeight="1" x14ac:dyDescent="0.25">
      <c r="A22" s="48" t="s">
        <v>14</v>
      </c>
      <c r="B22" s="19"/>
      <c r="C22" s="19"/>
      <c r="D22" s="16"/>
      <c r="E22" s="127"/>
      <c r="F22" s="16"/>
      <c r="G22" s="127"/>
      <c r="H22" s="21"/>
      <c r="I22" s="127"/>
      <c r="J22" s="21"/>
      <c r="K22" s="127"/>
      <c r="L22" s="21"/>
      <c r="M22" s="127"/>
      <c r="N22" s="24"/>
      <c r="O22" s="127"/>
      <c r="Q22" s="127"/>
    </row>
    <row r="23" spans="1:17" s="17" customFormat="1" ht="16.5" customHeight="1" x14ac:dyDescent="0.25">
      <c r="A23" s="46" t="s">
        <v>12</v>
      </c>
      <c r="B23" s="20"/>
      <c r="C23" s="19"/>
      <c r="D23" s="16"/>
      <c r="E23" s="152">
        <v>0</v>
      </c>
      <c r="F23" s="16"/>
      <c r="G23" s="152">
        <v>0</v>
      </c>
      <c r="H23" s="21"/>
      <c r="I23" s="152">
        <v>0</v>
      </c>
      <c r="J23" s="21"/>
      <c r="K23" s="152">
        <v>98786788</v>
      </c>
      <c r="L23" s="21"/>
      <c r="M23" s="152">
        <f>SUM(E23:L23)</f>
        <v>98786788</v>
      </c>
      <c r="N23" s="57"/>
      <c r="O23" s="152">
        <v>74</v>
      </c>
      <c r="Q23" s="152">
        <f>SUM(M23:O23)</f>
        <v>98786862</v>
      </c>
    </row>
    <row r="24" spans="1:17" s="17" customFormat="1" ht="16.5" customHeight="1" x14ac:dyDescent="0.25">
      <c r="A24" s="20"/>
      <c r="B24" s="20"/>
      <c r="C24" s="19"/>
      <c r="D24" s="16"/>
      <c r="E24" s="127"/>
      <c r="F24" s="16"/>
      <c r="G24" s="127"/>
      <c r="H24" s="21"/>
      <c r="I24" s="127"/>
      <c r="J24" s="21"/>
      <c r="K24" s="127"/>
      <c r="L24" s="21"/>
      <c r="M24" s="127"/>
      <c r="N24" s="24"/>
      <c r="O24" s="127"/>
      <c r="Q24" s="127"/>
    </row>
    <row r="25" spans="1:17" s="17" customFormat="1" ht="16.5" customHeight="1" thickBot="1" x14ac:dyDescent="0.3">
      <c r="A25" s="48" t="s">
        <v>35</v>
      </c>
      <c r="B25" s="25"/>
      <c r="C25" s="26"/>
      <c r="D25" s="16"/>
      <c r="E25" s="128">
        <f>SUM(E21:E23)</f>
        <v>20999400</v>
      </c>
      <c r="F25" s="16"/>
      <c r="G25" s="128">
        <f>SUM(G21:G23)</f>
        <v>135878855</v>
      </c>
      <c r="H25" s="21"/>
      <c r="I25" s="128">
        <f>SUM(I21:I23)</f>
        <v>400000</v>
      </c>
      <c r="J25" s="21"/>
      <c r="K25" s="128">
        <f>SUM(K21:K23)</f>
        <v>455732344</v>
      </c>
      <c r="L25" s="21"/>
      <c r="M25" s="128">
        <f>SUM(M21:M23)</f>
        <v>613010599</v>
      </c>
      <c r="N25" s="21"/>
      <c r="O25" s="128">
        <f>SUM(O21:O23)</f>
        <v>5271</v>
      </c>
      <c r="Q25" s="128">
        <f>SUM(Q21:Q23)</f>
        <v>613015870</v>
      </c>
    </row>
    <row r="26" spans="1:17" s="17" customFormat="1" ht="16.5" customHeight="1" thickTop="1" x14ac:dyDescent="0.25">
      <c r="A26" s="48"/>
      <c r="B26" s="25"/>
      <c r="C26" s="26"/>
      <c r="D26" s="16"/>
      <c r="E26" s="21"/>
      <c r="F26" s="16"/>
      <c r="G26" s="21"/>
      <c r="H26" s="21"/>
      <c r="I26" s="21"/>
      <c r="J26" s="21"/>
      <c r="K26" s="21"/>
      <c r="L26" s="21"/>
      <c r="M26" s="21"/>
      <c r="N26" s="21"/>
      <c r="O26" s="21"/>
    </row>
    <row r="27" spans="1:17" s="17" customFormat="1" ht="16.5" customHeight="1" x14ac:dyDescent="0.25">
      <c r="A27" s="48"/>
      <c r="B27" s="25"/>
      <c r="C27" s="26"/>
      <c r="D27" s="16"/>
      <c r="E27" s="21"/>
      <c r="F27" s="16"/>
      <c r="G27" s="21"/>
      <c r="H27" s="21"/>
      <c r="I27" s="21"/>
      <c r="J27" s="21"/>
      <c r="K27" s="21"/>
      <c r="L27" s="21"/>
      <c r="M27" s="21"/>
      <c r="N27" s="21"/>
      <c r="O27" s="21"/>
    </row>
    <row r="28" spans="1:17" s="17" customFormat="1" ht="16.5" customHeight="1" x14ac:dyDescent="0.25">
      <c r="A28" s="48"/>
      <c r="B28" s="25"/>
      <c r="C28" s="26"/>
      <c r="D28" s="16"/>
      <c r="E28" s="21"/>
      <c r="F28" s="16"/>
      <c r="G28" s="21"/>
      <c r="H28" s="21"/>
      <c r="I28" s="21"/>
      <c r="J28" s="21"/>
      <c r="K28" s="21"/>
      <c r="L28" s="21"/>
      <c r="M28" s="21"/>
      <c r="N28" s="21"/>
      <c r="O28" s="21"/>
    </row>
    <row r="29" spans="1:17" s="17" customFormat="1" ht="16.5" customHeight="1" x14ac:dyDescent="0.25">
      <c r="A29" s="48"/>
      <c r="B29" s="25"/>
      <c r="C29" s="26"/>
      <c r="D29" s="16"/>
      <c r="E29" s="21"/>
      <c r="F29" s="16"/>
      <c r="G29" s="21"/>
      <c r="H29" s="21"/>
      <c r="I29" s="21"/>
      <c r="J29" s="21"/>
      <c r="K29" s="21"/>
      <c r="L29" s="21"/>
      <c r="M29" s="21"/>
      <c r="N29" s="21"/>
      <c r="O29" s="21"/>
    </row>
    <row r="30" spans="1:17" s="17" customFormat="1" ht="16.5" customHeight="1" x14ac:dyDescent="0.25">
      <c r="A30" s="48"/>
      <c r="B30" s="25"/>
      <c r="C30" s="26"/>
      <c r="D30" s="16"/>
      <c r="E30" s="21"/>
      <c r="F30" s="16"/>
      <c r="G30" s="21"/>
      <c r="H30" s="21"/>
      <c r="I30" s="21"/>
      <c r="J30" s="21"/>
      <c r="K30" s="21"/>
      <c r="L30" s="21"/>
      <c r="M30" s="21"/>
      <c r="N30" s="21"/>
      <c r="O30" s="21"/>
    </row>
    <row r="31" spans="1:17" s="17" customFormat="1" ht="16.5" customHeight="1" x14ac:dyDescent="0.25">
      <c r="A31" s="48"/>
      <c r="B31" s="25"/>
      <c r="C31" s="26"/>
      <c r="D31" s="16"/>
      <c r="E31" s="21"/>
      <c r="F31" s="16"/>
      <c r="G31" s="21"/>
      <c r="H31" s="21"/>
      <c r="I31" s="21"/>
      <c r="J31" s="21"/>
      <c r="K31" s="21"/>
      <c r="L31" s="21"/>
      <c r="M31" s="21"/>
      <c r="N31" s="21"/>
      <c r="O31" s="21"/>
    </row>
    <row r="32" spans="1:17" s="17" customFormat="1" ht="16.5" customHeight="1" x14ac:dyDescent="0.25">
      <c r="A32" s="48"/>
      <c r="B32" s="25"/>
      <c r="C32" s="26"/>
      <c r="D32" s="16"/>
      <c r="E32" s="21"/>
      <c r="F32" s="16"/>
      <c r="G32" s="21"/>
      <c r="H32" s="21"/>
      <c r="I32" s="21"/>
      <c r="J32" s="21"/>
      <c r="K32" s="21"/>
      <c r="L32" s="21"/>
      <c r="M32" s="21"/>
      <c r="N32" s="21"/>
      <c r="O32" s="21"/>
    </row>
    <row r="33" spans="1:17" s="17" customFormat="1" ht="16.5" customHeight="1" x14ac:dyDescent="0.25">
      <c r="A33" s="48"/>
      <c r="B33" s="25"/>
      <c r="C33" s="26"/>
      <c r="D33" s="16"/>
      <c r="E33" s="21"/>
      <c r="F33" s="16"/>
      <c r="G33" s="21"/>
      <c r="H33" s="21"/>
      <c r="I33" s="21"/>
      <c r="J33" s="21"/>
      <c r="K33" s="21"/>
      <c r="L33" s="21"/>
      <c r="M33" s="21"/>
      <c r="N33" s="21"/>
      <c r="O33" s="21"/>
    </row>
    <row r="34" spans="1:17" s="17" customFormat="1" ht="10.5" customHeight="1" x14ac:dyDescent="0.25">
      <c r="A34" s="48"/>
      <c r="B34" s="25"/>
      <c r="C34" s="26"/>
      <c r="D34" s="16"/>
      <c r="E34" s="21"/>
      <c r="F34" s="16"/>
      <c r="G34" s="21"/>
      <c r="H34" s="21"/>
      <c r="I34" s="21"/>
      <c r="J34" s="21"/>
      <c r="K34" s="21"/>
      <c r="L34" s="21"/>
      <c r="M34" s="21"/>
      <c r="N34" s="21"/>
      <c r="O34" s="21"/>
    </row>
    <row r="35" spans="1:17" ht="21.9" customHeight="1" x14ac:dyDescent="0.6">
      <c r="A35" s="204" t="s">
        <v>55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157"/>
      <c r="Q35" s="157"/>
    </row>
  </sheetData>
  <mergeCells count="4">
    <mergeCell ref="E6:Q6"/>
    <mergeCell ref="E7:M7"/>
    <mergeCell ref="I8:K8"/>
    <mergeCell ref="A35:O35"/>
  </mergeCells>
  <pageMargins left="0.3" right="0.3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F570-3D66-4E7A-89E5-24EC728E7847}">
  <dimension ref="A1:M34"/>
  <sheetViews>
    <sheetView zoomScale="90" zoomScaleNormal="90" zoomScaleSheetLayoutView="100" workbookViewId="0">
      <selection activeCell="E19" sqref="E19"/>
    </sheetView>
  </sheetViews>
  <sheetFormatPr defaultColWidth="9.125" defaultRowHeight="16.5" customHeight="1" x14ac:dyDescent="0.6"/>
  <cols>
    <col min="1" max="1" width="1.75" style="46" customWidth="1"/>
    <col min="2" max="2" width="49.75" style="46" customWidth="1"/>
    <col min="3" max="3" width="7" style="46" customWidth="1"/>
    <col min="4" max="4" width="1.125" style="46" customWidth="1"/>
    <col min="5" max="5" width="19.75" style="110" customWidth="1"/>
    <col min="6" max="6" width="1.125" style="110" customWidth="1"/>
    <col min="7" max="7" width="16.75" style="24" customWidth="1"/>
    <col min="8" max="8" width="1.125" style="110" customWidth="1"/>
    <col min="9" max="9" width="16.75" style="24" customWidth="1"/>
    <col min="10" max="10" width="1.125" style="24" customWidth="1"/>
    <col min="11" max="11" width="16.75" style="136" customWidth="1"/>
    <col min="12" max="12" width="1.125" style="22" customWidth="1"/>
    <col min="13" max="13" width="16.75" style="110" customWidth="1"/>
    <col min="14" max="14" width="9.125" style="46"/>
    <col min="15" max="15" width="12.75" style="46" bestFit="1" customWidth="1"/>
    <col min="16" max="16" width="10.875" style="46" customWidth="1"/>
    <col min="17" max="17" width="10.25" style="46" customWidth="1"/>
    <col min="18" max="16384" width="9.125" style="46"/>
  </cols>
  <sheetData>
    <row r="1" spans="1:13" ht="16.5" customHeight="1" x14ac:dyDescent="0.6">
      <c r="A1" s="111" t="s">
        <v>34</v>
      </c>
      <c r="M1" s="57"/>
    </row>
    <row r="2" spans="1:13" ht="16.5" customHeight="1" x14ac:dyDescent="0.6">
      <c r="A2" s="111" t="s">
        <v>0</v>
      </c>
      <c r="B2" s="1"/>
      <c r="C2" s="1"/>
      <c r="D2" s="2"/>
      <c r="E2" s="3"/>
      <c r="F2" s="3"/>
      <c r="G2" s="3"/>
      <c r="H2" s="3"/>
      <c r="I2" s="3"/>
      <c r="J2" s="3"/>
      <c r="K2" s="21"/>
      <c r="L2" s="21"/>
      <c r="M2" s="94"/>
    </row>
    <row r="3" spans="1:13" ht="16.5" customHeight="1" x14ac:dyDescent="0.6">
      <c r="A3" s="49" t="s">
        <v>166</v>
      </c>
      <c r="B3" s="49"/>
      <c r="C3" s="49"/>
      <c r="D3" s="4"/>
      <c r="E3" s="5"/>
      <c r="F3" s="5"/>
      <c r="G3" s="5"/>
      <c r="H3" s="5"/>
      <c r="I3" s="5"/>
      <c r="J3" s="5"/>
      <c r="K3" s="53"/>
      <c r="L3" s="53"/>
      <c r="M3" s="97"/>
    </row>
    <row r="4" spans="1:13" ht="16.5" customHeight="1" x14ac:dyDescent="0.6">
      <c r="A4" s="6"/>
      <c r="B4" s="6"/>
      <c r="C4" s="6"/>
      <c r="D4" s="7"/>
      <c r="E4" s="8"/>
      <c r="F4" s="8"/>
      <c r="G4" s="8"/>
      <c r="H4" s="8"/>
      <c r="I4" s="8"/>
      <c r="J4" s="8"/>
      <c r="K4" s="64"/>
      <c r="L4" s="21"/>
      <c r="M4" s="98"/>
    </row>
    <row r="5" spans="1:13" ht="16.5" customHeight="1" x14ac:dyDescent="0.6">
      <c r="A5" s="1"/>
      <c r="B5" s="1"/>
      <c r="C5" s="1"/>
      <c r="D5" s="2"/>
      <c r="E5" s="3"/>
      <c r="F5" s="3"/>
      <c r="G5" s="3"/>
      <c r="H5" s="3"/>
      <c r="I5" s="3"/>
      <c r="J5" s="3"/>
      <c r="K5" s="21"/>
      <c r="L5" s="21"/>
      <c r="M5" s="99"/>
    </row>
    <row r="6" spans="1:13" ht="16.5" customHeight="1" x14ac:dyDescent="0.6">
      <c r="A6" s="9"/>
      <c r="B6" s="9"/>
      <c r="C6" s="9"/>
      <c r="D6" s="9"/>
      <c r="E6" s="202" t="s">
        <v>13</v>
      </c>
      <c r="F6" s="202"/>
      <c r="G6" s="202"/>
      <c r="H6" s="202"/>
      <c r="I6" s="202"/>
      <c r="J6" s="202"/>
      <c r="K6" s="202"/>
      <c r="L6" s="202"/>
      <c r="M6" s="202"/>
    </row>
    <row r="7" spans="1:13" s="9" customFormat="1" ht="16.5" customHeight="1" x14ac:dyDescent="0.6">
      <c r="D7" s="34"/>
      <c r="E7" s="106"/>
      <c r="F7" s="100"/>
      <c r="G7" s="106"/>
      <c r="H7" s="100"/>
      <c r="I7" s="202" t="s">
        <v>3</v>
      </c>
      <c r="J7" s="202"/>
      <c r="K7" s="202"/>
      <c r="L7" s="11"/>
      <c r="M7" s="12"/>
    </row>
    <row r="8" spans="1:13" s="9" customFormat="1" ht="16.5" customHeight="1" x14ac:dyDescent="0.6">
      <c r="D8" s="34"/>
      <c r="E8" s="12" t="s">
        <v>4</v>
      </c>
      <c r="F8" s="100"/>
      <c r="G8" s="12" t="s">
        <v>152</v>
      </c>
      <c r="H8" s="100"/>
      <c r="I8" s="12" t="s">
        <v>154</v>
      </c>
      <c r="J8" s="12"/>
      <c r="K8" s="12"/>
      <c r="L8" s="12"/>
      <c r="M8" s="12"/>
    </row>
    <row r="9" spans="1:13" s="9" customFormat="1" ht="16.5" customHeight="1" x14ac:dyDescent="0.6">
      <c r="D9" s="34"/>
      <c r="E9" s="12" t="s">
        <v>6</v>
      </c>
      <c r="F9" s="100"/>
      <c r="G9" s="12" t="s">
        <v>153</v>
      </c>
      <c r="H9" s="100"/>
      <c r="I9" s="12" t="s">
        <v>7</v>
      </c>
      <c r="J9" s="12"/>
      <c r="K9" s="12" t="s">
        <v>8</v>
      </c>
      <c r="L9" s="12"/>
      <c r="M9" s="12" t="s">
        <v>75</v>
      </c>
    </row>
    <row r="10" spans="1:13" s="9" customFormat="1" ht="16.5" customHeight="1" x14ac:dyDescent="0.6">
      <c r="C10" s="103" t="s">
        <v>82</v>
      </c>
      <c r="D10" s="34"/>
      <c r="E10" s="13" t="s">
        <v>11</v>
      </c>
      <c r="F10" s="100"/>
      <c r="G10" s="13" t="s">
        <v>11</v>
      </c>
      <c r="H10" s="100"/>
      <c r="I10" s="13" t="s">
        <v>11</v>
      </c>
      <c r="J10" s="12"/>
      <c r="K10" s="13" t="s">
        <v>11</v>
      </c>
      <c r="L10" s="12"/>
      <c r="M10" s="13" t="s">
        <v>11</v>
      </c>
    </row>
    <row r="11" spans="1:13" s="9" customFormat="1" ht="16.5" customHeight="1" x14ac:dyDescent="0.6">
      <c r="D11" s="34"/>
      <c r="E11" s="106"/>
      <c r="F11" s="100"/>
      <c r="G11" s="106"/>
      <c r="H11" s="100"/>
      <c r="I11" s="106"/>
      <c r="J11" s="106"/>
      <c r="K11" s="12"/>
      <c r="L11" s="12"/>
      <c r="M11" s="12"/>
    </row>
    <row r="12" spans="1:13" s="17" customFormat="1" ht="16.5" customHeight="1" x14ac:dyDescent="0.25">
      <c r="A12" s="48" t="s">
        <v>104</v>
      </c>
      <c r="B12" s="14"/>
      <c r="C12" s="19">
        <v>6</v>
      </c>
      <c r="D12" s="16"/>
      <c r="E12" s="21">
        <v>20999400</v>
      </c>
      <c r="F12" s="21"/>
      <c r="G12" s="21">
        <v>135878855</v>
      </c>
      <c r="H12" s="21"/>
      <c r="I12" s="21">
        <v>400000</v>
      </c>
      <c r="J12" s="21"/>
      <c r="K12" s="21">
        <v>265027310</v>
      </c>
      <c r="L12" s="24"/>
      <c r="M12" s="22">
        <f>SUM(E12:L12)</f>
        <v>422305565</v>
      </c>
    </row>
    <row r="13" spans="1:13" s="17" customFormat="1" ht="16.5" customHeight="1" x14ac:dyDescent="0.25">
      <c r="A13" s="48" t="s">
        <v>14</v>
      </c>
      <c r="B13" s="18"/>
      <c r="C13" s="19"/>
      <c r="D13" s="16"/>
      <c r="E13" s="21"/>
      <c r="F13" s="21"/>
      <c r="G13" s="21"/>
      <c r="H13" s="21"/>
      <c r="I13" s="21"/>
      <c r="J13" s="21"/>
      <c r="K13" s="21"/>
      <c r="L13" s="24"/>
      <c r="M13" s="22"/>
    </row>
    <row r="14" spans="1:13" s="17" customFormat="1" ht="16.5" customHeight="1" x14ac:dyDescent="0.25">
      <c r="A14" s="46" t="s">
        <v>12</v>
      </c>
      <c r="B14" s="20"/>
      <c r="C14" s="19">
        <v>6</v>
      </c>
      <c r="D14" s="16"/>
      <c r="E14" s="28">
        <v>0</v>
      </c>
      <c r="F14" s="110"/>
      <c r="G14" s="53">
        <v>0</v>
      </c>
      <c r="H14" s="110"/>
      <c r="I14" s="53">
        <v>0</v>
      </c>
      <c r="J14" s="24"/>
      <c r="K14" s="118">
        <v>81986108</v>
      </c>
      <c r="L14" s="22"/>
      <c r="M14" s="23">
        <f>SUM(E14:L14)</f>
        <v>81986108</v>
      </c>
    </row>
    <row r="15" spans="1:13" s="17" customFormat="1" ht="16.5" customHeight="1" x14ac:dyDescent="0.25">
      <c r="A15" s="20"/>
      <c r="B15" s="20"/>
      <c r="C15" s="19"/>
      <c r="D15" s="16"/>
      <c r="E15" s="21"/>
      <c r="F15" s="21"/>
      <c r="G15" s="21"/>
      <c r="H15" s="21"/>
      <c r="J15" s="21"/>
      <c r="K15" s="21"/>
      <c r="L15" s="24"/>
      <c r="M15" s="21"/>
    </row>
    <row r="16" spans="1:13" s="17" customFormat="1" ht="16.5" customHeight="1" thickBot="1" x14ac:dyDescent="0.3">
      <c r="A16" s="48" t="s">
        <v>15</v>
      </c>
      <c r="B16" s="25"/>
      <c r="C16" s="19">
        <v>6</v>
      </c>
      <c r="D16" s="16"/>
      <c r="E16" s="27">
        <f>SUM(E12:E14)</f>
        <v>20999400</v>
      </c>
      <c r="F16" s="21"/>
      <c r="G16" s="27">
        <f>SUM(G12:G14)</f>
        <v>135878855</v>
      </c>
      <c r="H16" s="21"/>
      <c r="I16" s="27">
        <f>SUM(I12:I14)</f>
        <v>400000</v>
      </c>
      <c r="J16" s="21"/>
      <c r="K16" s="27">
        <f>SUM(K12:K14)</f>
        <v>347013418</v>
      </c>
      <c r="L16" s="21"/>
      <c r="M16" s="27">
        <f>SUM(M12:M14)</f>
        <v>504291673</v>
      </c>
    </row>
    <row r="17" spans="1:13" s="17" customFormat="1" ht="16.5" customHeight="1" thickTop="1" x14ac:dyDescent="0.25">
      <c r="A17" s="48"/>
      <c r="B17" s="25"/>
      <c r="C17" s="19"/>
      <c r="D17" s="16"/>
      <c r="E17" s="21"/>
      <c r="F17" s="21"/>
      <c r="G17" s="21"/>
      <c r="H17" s="21"/>
      <c r="I17" s="21"/>
      <c r="J17" s="21"/>
      <c r="K17" s="21"/>
      <c r="L17" s="21"/>
      <c r="M17" s="21"/>
    </row>
    <row r="18" spans="1:13" s="17" customFormat="1" ht="16.5" customHeight="1" x14ac:dyDescent="0.25">
      <c r="A18" s="48"/>
      <c r="B18" s="25"/>
      <c r="C18" s="19"/>
      <c r="D18" s="16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17" customFormat="1" ht="16.5" customHeight="1" x14ac:dyDescent="0.25">
      <c r="A19" s="48" t="s">
        <v>105</v>
      </c>
      <c r="B19" s="14"/>
      <c r="C19" s="19"/>
      <c r="D19" s="16"/>
      <c r="E19" s="151">
        <v>20999400</v>
      </c>
      <c r="F19" s="21"/>
      <c r="G19" s="151">
        <v>135878855</v>
      </c>
      <c r="H19" s="21"/>
      <c r="I19" s="151">
        <v>400000</v>
      </c>
      <c r="J19" s="21"/>
      <c r="K19" s="151">
        <v>347013418</v>
      </c>
      <c r="L19" s="24"/>
      <c r="M19" s="151">
        <f>SUM(E19:L19)</f>
        <v>504291673</v>
      </c>
    </row>
    <row r="20" spans="1:13" s="17" customFormat="1" ht="16.5" customHeight="1" x14ac:dyDescent="0.25">
      <c r="A20" s="48" t="s">
        <v>14</v>
      </c>
      <c r="B20" s="19"/>
      <c r="C20" s="19"/>
      <c r="D20" s="16"/>
      <c r="E20" s="127"/>
      <c r="F20" s="21"/>
      <c r="G20" s="127"/>
      <c r="H20" s="21"/>
      <c r="I20" s="127"/>
      <c r="J20" s="21"/>
      <c r="K20" s="127"/>
      <c r="L20" s="24"/>
      <c r="M20" s="127"/>
    </row>
    <row r="21" spans="1:13" s="17" customFormat="1" ht="16.5" customHeight="1" x14ac:dyDescent="0.25">
      <c r="A21" s="46" t="s">
        <v>12</v>
      </c>
      <c r="B21" s="20"/>
      <c r="C21" s="19"/>
      <c r="D21" s="16"/>
      <c r="E21" s="152">
        <v>0</v>
      </c>
      <c r="F21" s="21"/>
      <c r="G21" s="152">
        <v>0</v>
      </c>
      <c r="H21" s="21"/>
      <c r="I21" s="152">
        <v>0</v>
      </c>
      <c r="J21" s="21"/>
      <c r="K21" s="152">
        <v>96264661</v>
      </c>
      <c r="L21" s="57"/>
      <c r="M21" s="152">
        <f>SUM(E21:L21)</f>
        <v>96264661</v>
      </c>
    </row>
    <row r="22" spans="1:13" s="17" customFormat="1" ht="16.5" customHeight="1" x14ac:dyDescent="0.25">
      <c r="A22" s="20"/>
      <c r="B22" s="20"/>
      <c r="C22" s="19"/>
      <c r="D22" s="16"/>
      <c r="E22" s="127"/>
      <c r="F22" s="21"/>
      <c r="G22" s="127"/>
      <c r="H22" s="21"/>
      <c r="I22" s="127"/>
      <c r="J22" s="21"/>
      <c r="K22" s="127"/>
      <c r="L22" s="24"/>
      <c r="M22" s="127"/>
    </row>
    <row r="23" spans="1:13" s="17" customFormat="1" ht="16.5" customHeight="1" thickBot="1" x14ac:dyDescent="0.3">
      <c r="A23" s="48" t="s">
        <v>35</v>
      </c>
      <c r="B23" s="25"/>
      <c r="C23" s="26"/>
      <c r="D23" s="16"/>
      <c r="E23" s="128">
        <f>SUM(E19:E21)</f>
        <v>20999400</v>
      </c>
      <c r="F23" s="21"/>
      <c r="G23" s="128">
        <f>SUM(G19:G21)</f>
        <v>135878855</v>
      </c>
      <c r="H23" s="21"/>
      <c r="I23" s="128">
        <f>SUM(I19:I21)</f>
        <v>400000</v>
      </c>
      <c r="J23" s="21"/>
      <c r="K23" s="128">
        <f>SUM(K19:K21)</f>
        <v>443278079</v>
      </c>
      <c r="L23" s="21"/>
      <c r="M23" s="128">
        <f>SUM(M19:M21)</f>
        <v>600556334</v>
      </c>
    </row>
    <row r="24" spans="1:13" s="17" customFormat="1" ht="16.5" customHeight="1" thickTop="1" x14ac:dyDescent="0.25">
      <c r="A24" s="158"/>
      <c r="B24" s="25"/>
      <c r="C24" s="26"/>
      <c r="D24" s="16"/>
      <c r="E24" s="21"/>
      <c r="F24" s="21"/>
      <c r="G24" s="21"/>
      <c r="H24" s="21"/>
      <c r="I24" s="21"/>
      <c r="J24" s="21"/>
      <c r="K24" s="21"/>
      <c r="L24" s="21"/>
      <c r="M24" s="21"/>
    </row>
    <row r="25" spans="1:13" s="17" customFormat="1" ht="16.5" customHeight="1" x14ac:dyDescent="0.25">
      <c r="A25" s="158"/>
      <c r="B25" s="25"/>
      <c r="C25" s="26"/>
      <c r="D25" s="16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7" customFormat="1" ht="16.5" customHeight="1" x14ac:dyDescent="0.25">
      <c r="A26" s="158"/>
      <c r="B26" s="25"/>
      <c r="C26" s="26"/>
      <c r="D26" s="16"/>
      <c r="E26" s="21"/>
      <c r="F26" s="21"/>
      <c r="G26" s="21"/>
      <c r="H26" s="21"/>
      <c r="I26" s="21"/>
      <c r="J26" s="21"/>
      <c r="K26" s="21"/>
      <c r="L26" s="21"/>
      <c r="M26" s="21"/>
    </row>
    <row r="27" spans="1:13" s="17" customFormat="1" ht="16.5" customHeight="1" x14ac:dyDescent="0.25">
      <c r="A27" s="158"/>
      <c r="B27" s="25"/>
      <c r="C27" s="26"/>
      <c r="D27" s="16"/>
      <c r="E27" s="21"/>
      <c r="F27" s="21"/>
      <c r="G27" s="21"/>
      <c r="H27" s="21"/>
      <c r="I27" s="21"/>
      <c r="J27" s="21"/>
      <c r="K27" s="21"/>
      <c r="L27" s="21"/>
      <c r="M27" s="21"/>
    </row>
    <row r="28" spans="1:13" s="17" customFormat="1" ht="16.5" customHeight="1" x14ac:dyDescent="0.25">
      <c r="A28" s="158"/>
      <c r="B28" s="25"/>
      <c r="C28" s="26"/>
      <c r="D28" s="16"/>
      <c r="E28" s="21"/>
      <c r="F28" s="21"/>
      <c r="G28" s="21"/>
      <c r="H28" s="21"/>
      <c r="I28" s="21"/>
      <c r="J28" s="21"/>
      <c r="K28" s="21"/>
      <c r="L28" s="21"/>
      <c r="M28" s="21"/>
    </row>
    <row r="29" spans="1:13" s="17" customFormat="1" ht="16.5" customHeight="1" x14ac:dyDescent="0.25">
      <c r="A29" s="158"/>
      <c r="B29" s="25"/>
      <c r="C29" s="26"/>
      <c r="D29" s="16"/>
      <c r="E29" s="21"/>
      <c r="F29" s="21"/>
      <c r="G29" s="21"/>
      <c r="H29" s="21"/>
      <c r="I29" s="21"/>
      <c r="J29" s="21"/>
      <c r="K29" s="21"/>
      <c r="L29" s="21"/>
      <c r="M29" s="21"/>
    </row>
    <row r="30" spans="1:13" s="17" customFormat="1" ht="16.5" customHeight="1" x14ac:dyDescent="0.25">
      <c r="A30" s="158"/>
      <c r="B30" s="25"/>
      <c r="C30" s="26"/>
      <c r="D30" s="16"/>
      <c r="E30" s="21"/>
      <c r="F30" s="21"/>
      <c r="G30" s="21"/>
      <c r="H30" s="21"/>
      <c r="I30" s="21"/>
      <c r="J30" s="21"/>
      <c r="K30" s="21"/>
      <c r="L30" s="21"/>
      <c r="M30" s="21"/>
    </row>
    <row r="31" spans="1:13" s="17" customFormat="1" ht="16.5" customHeight="1" x14ac:dyDescent="0.25">
      <c r="A31" s="158"/>
      <c r="B31" s="25"/>
      <c r="C31" s="26"/>
      <c r="D31" s="16"/>
      <c r="E31" s="21"/>
      <c r="F31" s="21"/>
      <c r="G31" s="21"/>
      <c r="H31" s="21"/>
      <c r="I31" s="21"/>
      <c r="J31" s="21"/>
      <c r="K31" s="21"/>
      <c r="L31" s="21"/>
      <c r="M31" s="21"/>
    </row>
    <row r="32" spans="1:13" s="17" customFormat="1" ht="15" customHeight="1" x14ac:dyDescent="0.25">
      <c r="A32" s="48"/>
      <c r="B32" s="25"/>
      <c r="C32" s="26"/>
      <c r="D32" s="16"/>
      <c r="E32" s="21"/>
      <c r="F32" s="21"/>
      <c r="G32" s="21"/>
      <c r="H32" s="21"/>
      <c r="I32" s="21"/>
      <c r="J32" s="21"/>
      <c r="K32" s="21"/>
      <c r="L32" s="21"/>
      <c r="M32" s="21"/>
    </row>
    <row r="33" spans="1:13" ht="21.9" customHeight="1" x14ac:dyDescent="0.6">
      <c r="A33" s="204" t="s">
        <v>55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</row>
    <row r="34" spans="1:13" s="17" customFormat="1" ht="16.5" customHeight="1" x14ac:dyDescent="0.25">
      <c r="A34" s="48"/>
      <c r="B34" s="25"/>
      <c r="C34" s="25"/>
      <c r="D34" s="16"/>
      <c r="E34" s="21"/>
      <c r="F34" s="21"/>
      <c r="G34" s="21"/>
      <c r="H34" s="21"/>
      <c r="I34" s="21"/>
      <c r="J34" s="21"/>
      <c r="K34" s="21"/>
      <c r="L34" s="22"/>
    </row>
  </sheetData>
  <mergeCells count="3">
    <mergeCell ref="E6:M6"/>
    <mergeCell ref="I7:K7"/>
    <mergeCell ref="A33:M33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D215-4267-4440-9B3B-C5ECE1CBF7DB}">
  <dimension ref="A1:P54"/>
  <sheetViews>
    <sheetView topLeftCell="A10" zoomScale="85" zoomScaleNormal="85" workbookViewId="0">
      <selection activeCell="F20" sqref="F20"/>
    </sheetView>
  </sheetViews>
  <sheetFormatPr defaultColWidth="9.125" defaultRowHeight="16.5" customHeight="1" x14ac:dyDescent="0.6"/>
  <cols>
    <col min="1" max="2" width="1.75" style="109" customWidth="1"/>
    <col min="3" max="3" width="39.125" style="109" customWidth="1"/>
    <col min="4" max="4" width="7.375" style="109" customWidth="1"/>
    <col min="5" max="5" width="0.875" style="109" customWidth="1"/>
    <col min="6" max="6" width="13.75" style="109" customWidth="1"/>
    <col min="7" max="7" width="0.875" style="109" customWidth="1"/>
    <col min="8" max="8" width="13.75" style="29" customWidth="1"/>
    <col min="9" max="9" width="0.875" style="29" customWidth="1"/>
    <col min="10" max="10" width="13.75" style="58" customWidth="1"/>
    <col min="11" max="11" width="0.875" style="29" customWidth="1"/>
    <col min="12" max="12" width="13.75" style="29" customWidth="1"/>
    <col min="13" max="13" width="9.125" style="109" customWidth="1"/>
    <col min="14" max="16384" width="9.125" style="109"/>
  </cols>
  <sheetData>
    <row r="1" spans="1:12" ht="16.5" customHeight="1" x14ac:dyDescent="0.6">
      <c r="A1" s="111" t="s">
        <v>34</v>
      </c>
      <c r="B1" s="111"/>
      <c r="C1" s="111"/>
    </row>
    <row r="2" spans="1:12" ht="16.5" customHeight="1" x14ac:dyDescent="0.6">
      <c r="A2" s="111" t="s">
        <v>16</v>
      </c>
      <c r="B2" s="111"/>
      <c r="C2" s="111"/>
    </row>
    <row r="3" spans="1:12" ht="16.5" customHeight="1" x14ac:dyDescent="0.6">
      <c r="A3" s="49" t="s">
        <v>166</v>
      </c>
      <c r="B3" s="30"/>
      <c r="C3" s="30"/>
      <c r="D3" s="80"/>
      <c r="E3" s="80"/>
      <c r="F3" s="80"/>
      <c r="G3" s="80"/>
      <c r="H3" s="31"/>
      <c r="I3" s="31"/>
      <c r="J3" s="59"/>
      <c r="K3" s="31"/>
      <c r="L3" s="31"/>
    </row>
    <row r="6" spans="1:12" ht="16.5" customHeight="1" x14ac:dyDescent="0.6">
      <c r="F6" s="203" t="s">
        <v>17</v>
      </c>
      <c r="G6" s="203"/>
      <c r="H6" s="203"/>
      <c r="I6" s="92"/>
      <c r="J6" s="201" t="s">
        <v>18</v>
      </c>
      <c r="K6" s="201"/>
      <c r="L6" s="201"/>
    </row>
    <row r="7" spans="1:12" ht="16.5" customHeight="1" x14ac:dyDescent="0.6">
      <c r="D7" s="164"/>
      <c r="E7" s="164"/>
      <c r="F7" s="202" t="s">
        <v>19</v>
      </c>
      <c r="G7" s="202"/>
      <c r="H7" s="202"/>
      <c r="I7" s="92"/>
      <c r="J7" s="202" t="s">
        <v>19</v>
      </c>
      <c r="K7" s="202"/>
      <c r="L7" s="202"/>
    </row>
    <row r="8" spans="1:12" ht="16.5" customHeight="1" x14ac:dyDescent="0.6">
      <c r="D8" s="164"/>
      <c r="E8" s="164"/>
      <c r="F8" s="32">
        <v>2021</v>
      </c>
      <c r="G8" s="33"/>
      <c r="H8" s="32">
        <v>2020</v>
      </c>
      <c r="I8" s="33"/>
      <c r="J8" s="60">
        <v>2021</v>
      </c>
      <c r="K8" s="33"/>
      <c r="L8" s="32">
        <v>2020</v>
      </c>
    </row>
    <row r="9" spans="1:12" ht="16.5" customHeight="1" x14ac:dyDescent="0.6">
      <c r="D9" s="103" t="s">
        <v>10</v>
      </c>
      <c r="E9" s="34"/>
      <c r="F9" s="35" t="s">
        <v>11</v>
      </c>
      <c r="G9" s="36"/>
      <c r="H9" s="35" t="s">
        <v>11</v>
      </c>
      <c r="I9" s="36"/>
      <c r="J9" s="35" t="s">
        <v>11</v>
      </c>
      <c r="K9" s="36"/>
      <c r="L9" s="35" t="s">
        <v>11</v>
      </c>
    </row>
    <row r="10" spans="1:12" ht="16.5" customHeight="1" x14ac:dyDescent="0.6">
      <c r="D10" s="105"/>
      <c r="E10" s="34"/>
      <c r="F10" s="130"/>
      <c r="G10" s="34"/>
      <c r="H10" s="37"/>
      <c r="I10" s="38"/>
      <c r="J10" s="133"/>
      <c r="K10" s="39"/>
      <c r="L10" s="37"/>
    </row>
    <row r="11" spans="1:12" ht="16.5" customHeight="1" x14ac:dyDescent="0.6">
      <c r="A11" s="111" t="s">
        <v>20</v>
      </c>
      <c r="D11" s="105"/>
      <c r="E11" s="34"/>
      <c r="F11" s="130"/>
      <c r="G11" s="34"/>
      <c r="H11" s="37"/>
      <c r="I11" s="38"/>
      <c r="J11" s="130"/>
      <c r="K11" s="39"/>
      <c r="L11" s="37"/>
    </row>
    <row r="12" spans="1:12" ht="16.5" customHeight="1" x14ac:dyDescent="0.6">
      <c r="A12" s="109" t="s">
        <v>21</v>
      </c>
      <c r="B12" s="40"/>
      <c r="C12" s="40"/>
      <c r="D12" s="41"/>
      <c r="E12" s="41"/>
      <c r="F12" s="131">
        <v>124716697</v>
      </c>
      <c r="G12" s="42"/>
      <c r="H12" s="42">
        <v>112505407</v>
      </c>
      <c r="I12" s="42"/>
      <c r="J12" s="131">
        <v>120215216</v>
      </c>
      <c r="K12" s="42"/>
      <c r="L12" s="42">
        <v>102289440</v>
      </c>
    </row>
    <row r="13" spans="1:12" ht="16.5" customHeight="1" x14ac:dyDescent="0.6">
      <c r="A13" s="205" t="s">
        <v>22</v>
      </c>
      <c r="B13" s="205"/>
      <c r="C13" s="205"/>
      <c r="D13" s="41"/>
      <c r="E13" s="41"/>
      <c r="F13" s="131"/>
      <c r="G13" s="42"/>
      <c r="H13" s="42"/>
      <c r="I13" s="42"/>
      <c r="J13" s="131"/>
      <c r="K13" s="42"/>
      <c r="L13" s="42"/>
    </row>
    <row r="14" spans="1:12" ht="16.5" customHeight="1" x14ac:dyDescent="0.6">
      <c r="B14" s="109" t="s">
        <v>106</v>
      </c>
      <c r="D14" s="41">
        <v>17</v>
      </c>
      <c r="E14" s="41"/>
      <c r="F14" s="131">
        <v>6975036</v>
      </c>
      <c r="G14" s="42"/>
      <c r="H14" s="42">
        <v>6398167</v>
      </c>
      <c r="I14" s="42"/>
      <c r="J14" s="131">
        <v>2243088</v>
      </c>
      <c r="K14" s="42"/>
      <c r="L14" s="42">
        <v>1619712</v>
      </c>
    </row>
    <row r="15" spans="1:12" ht="16.5" customHeight="1" x14ac:dyDescent="0.6">
      <c r="B15" s="109" t="s">
        <v>132</v>
      </c>
      <c r="D15" s="41">
        <v>18</v>
      </c>
      <c r="E15" s="41"/>
      <c r="F15" s="131">
        <v>2432209</v>
      </c>
      <c r="G15" s="42"/>
      <c r="H15" s="42">
        <v>577683</v>
      </c>
      <c r="I15" s="42"/>
      <c r="J15" s="131">
        <v>5950232</v>
      </c>
      <c r="K15" s="42"/>
      <c r="L15" s="42">
        <v>1192086</v>
      </c>
    </row>
    <row r="16" spans="1:12" ht="16.5" customHeight="1" x14ac:dyDescent="0.6">
      <c r="B16" s="109" t="s">
        <v>108</v>
      </c>
      <c r="D16" s="41">
        <v>19</v>
      </c>
      <c r="E16" s="41"/>
      <c r="F16" s="131">
        <v>782994</v>
      </c>
      <c r="G16" s="42"/>
      <c r="H16" s="42">
        <v>795089</v>
      </c>
      <c r="I16" s="42"/>
      <c r="J16" s="131">
        <v>782994</v>
      </c>
      <c r="K16" s="42"/>
      <c r="L16" s="42">
        <v>795089</v>
      </c>
    </row>
    <row r="17" spans="2:12" ht="16.5" customHeight="1" x14ac:dyDescent="0.6">
      <c r="B17" s="109" t="s">
        <v>110</v>
      </c>
      <c r="D17" s="41">
        <v>7</v>
      </c>
      <c r="E17" s="41"/>
      <c r="F17" s="131">
        <v>49631</v>
      </c>
      <c r="G17" s="42"/>
      <c r="H17" s="42">
        <v>227620</v>
      </c>
      <c r="I17" s="42"/>
      <c r="J17" s="131">
        <v>300749</v>
      </c>
      <c r="K17" s="42"/>
      <c r="L17" s="42">
        <v>-3610</v>
      </c>
    </row>
    <row r="18" spans="2:12" ht="16.5" customHeight="1" x14ac:dyDescent="0.6">
      <c r="B18" s="109" t="s">
        <v>107</v>
      </c>
      <c r="D18" s="41">
        <v>7</v>
      </c>
      <c r="E18" s="41"/>
      <c r="F18" s="131">
        <v>0</v>
      </c>
      <c r="G18" s="42"/>
      <c r="H18" s="42">
        <v>-87500</v>
      </c>
      <c r="I18" s="42"/>
      <c r="J18" s="131">
        <v>0</v>
      </c>
      <c r="K18" s="42"/>
      <c r="L18" s="42">
        <v>0</v>
      </c>
    </row>
    <row r="19" spans="2:12" ht="16.5" customHeight="1" x14ac:dyDescent="0.6">
      <c r="B19" s="109" t="s">
        <v>155</v>
      </c>
      <c r="D19" s="41">
        <v>14</v>
      </c>
      <c r="F19" s="131">
        <v>1836141</v>
      </c>
      <c r="G19" s="42"/>
      <c r="H19" s="42">
        <v>5568083</v>
      </c>
      <c r="I19" s="42"/>
      <c r="J19" s="131">
        <v>4087552</v>
      </c>
      <c r="K19" s="42"/>
      <c r="L19" s="42">
        <v>125656</v>
      </c>
    </row>
    <row r="20" spans="2:12" ht="16.5" customHeight="1" x14ac:dyDescent="0.6">
      <c r="B20" s="109" t="s">
        <v>156</v>
      </c>
      <c r="D20" s="41"/>
      <c r="E20" s="41"/>
      <c r="F20" s="131">
        <v>-18499</v>
      </c>
      <c r="G20" s="42"/>
      <c r="H20" s="42">
        <v>-11241</v>
      </c>
      <c r="I20" s="42"/>
      <c r="J20" s="131">
        <v>0</v>
      </c>
      <c r="K20" s="42"/>
      <c r="L20" s="42">
        <v>-5551</v>
      </c>
    </row>
    <row r="21" spans="2:12" ht="16.5" customHeight="1" x14ac:dyDescent="0.6">
      <c r="B21" s="109" t="s">
        <v>125</v>
      </c>
      <c r="D21" s="41">
        <v>17</v>
      </c>
      <c r="E21" s="41"/>
      <c r="F21" s="131">
        <v>1066486</v>
      </c>
      <c r="G21" s="42"/>
      <c r="H21" s="42">
        <v>1</v>
      </c>
      <c r="I21" s="42"/>
      <c r="J21" s="131">
        <v>0</v>
      </c>
      <c r="K21" s="42"/>
      <c r="L21" s="42">
        <v>0</v>
      </c>
    </row>
    <row r="22" spans="2:12" ht="16.5" customHeight="1" x14ac:dyDescent="0.6">
      <c r="B22" s="109" t="s">
        <v>126</v>
      </c>
      <c r="D22" s="41">
        <v>19</v>
      </c>
      <c r="E22" s="41"/>
      <c r="F22" s="131">
        <v>0</v>
      </c>
      <c r="G22" s="42"/>
      <c r="H22" s="42">
        <v>10839</v>
      </c>
      <c r="I22" s="42"/>
      <c r="J22" s="131">
        <v>0</v>
      </c>
      <c r="K22" s="42"/>
      <c r="L22" s="42">
        <v>10839</v>
      </c>
    </row>
    <row r="23" spans="2:12" ht="16.5" customHeight="1" x14ac:dyDescent="0.6">
      <c r="B23" s="109" t="s">
        <v>140</v>
      </c>
      <c r="D23" s="41"/>
      <c r="E23" s="41"/>
      <c r="F23" s="131"/>
      <c r="G23" s="42"/>
      <c r="H23" s="42"/>
      <c r="I23" s="42"/>
      <c r="J23" s="131"/>
      <c r="K23" s="42"/>
      <c r="L23" s="42"/>
    </row>
    <row r="24" spans="2:12" ht="16.5" customHeight="1" x14ac:dyDescent="0.6">
      <c r="C24" s="109" t="s">
        <v>167</v>
      </c>
      <c r="D24" s="41"/>
      <c r="E24" s="41"/>
      <c r="F24" s="131"/>
      <c r="G24" s="42"/>
      <c r="H24" s="42"/>
      <c r="I24" s="42"/>
      <c r="J24" s="131"/>
      <c r="K24" s="42"/>
      <c r="L24" s="42"/>
    </row>
    <row r="25" spans="2:12" ht="16.5" customHeight="1" x14ac:dyDescent="0.6">
      <c r="C25" s="109" t="s">
        <v>168</v>
      </c>
      <c r="D25" s="41">
        <v>13.2</v>
      </c>
      <c r="E25" s="41"/>
      <c r="F25" s="131">
        <v>374176</v>
      </c>
      <c r="G25" s="42"/>
      <c r="H25" s="42">
        <v>1475501</v>
      </c>
      <c r="I25" s="42"/>
      <c r="J25" s="131">
        <v>-482534</v>
      </c>
      <c r="K25" s="42"/>
      <c r="L25" s="42">
        <v>266924</v>
      </c>
    </row>
    <row r="26" spans="2:12" ht="16.5" customHeight="1" x14ac:dyDescent="0.6">
      <c r="B26" s="109" t="s">
        <v>133</v>
      </c>
      <c r="D26" s="41"/>
      <c r="E26" s="41"/>
      <c r="F26" s="131"/>
      <c r="G26" s="42"/>
      <c r="H26" s="42"/>
      <c r="I26" s="42"/>
      <c r="J26" s="131"/>
      <c r="K26" s="42"/>
      <c r="L26" s="42"/>
    </row>
    <row r="27" spans="2:12" ht="16.5" customHeight="1" x14ac:dyDescent="0.6">
      <c r="C27" s="109" t="s">
        <v>169</v>
      </c>
      <c r="D27" s="41"/>
      <c r="E27" s="41"/>
      <c r="F27" s="131">
        <v>-5317</v>
      </c>
      <c r="G27" s="42"/>
      <c r="H27" s="42">
        <v>0</v>
      </c>
      <c r="I27" s="42"/>
      <c r="J27" s="131">
        <v>-2712</v>
      </c>
      <c r="K27" s="42"/>
      <c r="L27" s="42">
        <v>0</v>
      </c>
    </row>
    <row r="28" spans="2:12" ht="16.5" customHeight="1" x14ac:dyDescent="0.6">
      <c r="B28" s="109" t="s">
        <v>139</v>
      </c>
      <c r="D28" s="41"/>
      <c r="E28" s="41"/>
      <c r="F28" s="131"/>
      <c r="G28" s="42"/>
      <c r="H28" s="42"/>
      <c r="I28" s="42"/>
      <c r="J28" s="131"/>
      <c r="K28" s="42"/>
      <c r="L28" s="42"/>
    </row>
    <row r="29" spans="2:12" ht="16.5" customHeight="1" x14ac:dyDescent="0.6">
      <c r="C29" s="109" t="s">
        <v>129</v>
      </c>
      <c r="D29" s="41">
        <v>16</v>
      </c>
      <c r="E29" s="41"/>
      <c r="F29" s="131">
        <v>-354780</v>
      </c>
      <c r="G29" s="42"/>
      <c r="H29" s="42">
        <v>0</v>
      </c>
      <c r="I29" s="42"/>
      <c r="J29" s="131">
        <v>5473378</v>
      </c>
      <c r="K29" s="42"/>
      <c r="L29" s="42">
        <v>0</v>
      </c>
    </row>
    <row r="30" spans="2:12" ht="16.5" customHeight="1" x14ac:dyDescent="0.6">
      <c r="B30" s="109" t="s">
        <v>63</v>
      </c>
      <c r="D30" s="41">
        <v>22</v>
      </c>
      <c r="E30" s="41"/>
      <c r="F30" s="131">
        <v>1331760</v>
      </c>
      <c r="G30" s="42"/>
      <c r="H30" s="42">
        <v>1274592</v>
      </c>
      <c r="I30" s="42"/>
      <c r="J30" s="131">
        <v>1099030</v>
      </c>
      <c r="K30" s="42"/>
      <c r="L30" s="42">
        <v>947982</v>
      </c>
    </row>
    <row r="31" spans="2:12" ht="16.5" customHeight="1" x14ac:dyDescent="0.6">
      <c r="B31" s="109" t="s">
        <v>157</v>
      </c>
      <c r="D31" s="41">
        <v>7.1</v>
      </c>
      <c r="E31" s="41"/>
      <c r="F31" s="131">
        <v>164512</v>
      </c>
      <c r="G31" s="42"/>
      <c r="H31" s="42">
        <v>-603374</v>
      </c>
      <c r="I31" s="42"/>
      <c r="J31" s="131">
        <v>471836</v>
      </c>
      <c r="K31" s="42"/>
      <c r="L31" s="42">
        <v>-457782</v>
      </c>
    </row>
    <row r="32" spans="2:12" ht="16.5" customHeight="1" x14ac:dyDescent="0.6">
      <c r="B32" s="63" t="s">
        <v>109</v>
      </c>
      <c r="C32" s="63"/>
      <c r="D32" s="41"/>
      <c r="E32" s="41"/>
      <c r="F32" s="131">
        <v>0</v>
      </c>
      <c r="G32" s="42"/>
      <c r="H32" s="42">
        <v>0</v>
      </c>
      <c r="I32" s="42"/>
      <c r="J32" s="131">
        <v>-8999100</v>
      </c>
      <c r="K32" s="42"/>
      <c r="L32" s="42">
        <v>0</v>
      </c>
    </row>
    <row r="33" spans="1:16" ht="16.5" customHeight="1" x14ac:dyDescent="0.6">
      <c r="B33" s="109" t="s">
        <v>23</v>
      </c>
      <c r="D33" s="41"/>
      <c r="E33" s="41"/>
      <c r="F33" s="131">
        <v>-522656</v>
      </c>
      <c r="G33" s="42"/>
      <c r="H33" s="42">
        <v>-1236206</v>
      </c>
      <c r="I33" s="42"/>
      <c r="J33" s="131">
        <v>-223055</v>
      </c>
      <c r="K33" s="42"/>
      <c r="L33" s="42">
        <v>-482853</v>
      </c>
    </row>
    <row r="34" spans="1:16" ht="16.5" customHeight="1" x14ac:dyDescent="0.6">
      <c r="B34" s="109" t="s">
        <v>24</v>
      </c>
      <c r="D34" s="41"/>
      <c r="E34" s="41"/>
      <c r="F34" s="131">
        <v>1899892</v>
      </c>
      <c r="G34" s="42"/>
      <c r="H34" s="42">
        <v>1628232</v>
      </c>
      <c r="I34" s="42"/>
      <c r="J34" s="131">
        <v>1042978</v>
      </c>
      <c r="K34" s="42"/>
      <c r="L34" s="42">
        <v>926631</v>
      </c>
    </row>
    <row r="35" spans="1:16" ht="16.5" customHeight="1" x14ac:dyDescent="0.6">
      <c r="D35" s="41"/>
      <c r="E35" s="41"/>
      <c r="F35" s="131"/>
      <c r="G35" s="42"/>
      <c r="H35" s="42"/>
      <c r="I35" s="42"/>
      <c r="J35" s="131"/>
      <c r="K35" s="42"/>
      <c r="L35" s="42"/>
    </row>
    <row r="36" spans="1:16" ht="16.5" customHeight="1" x14ac:dyDescent="0.6">
      <c r="A36" s="205" t="s">
        <v>25</v>
      </c>
      <c r="B36" s="205"/>
      <c r="C36" s="205"/>
      <c r="D36" s="41"/>
      <c r="E36" s="41"/>
      <c r="F36" s="131"/>
      <c r="G36" s="42"/>
      <c r="H36" s="42"/>
      <c r="I36" s="42"/>
      <c r="J36" s="131"/>
      <c r="K36" s="42"/>
      <c r="L36" s="42"/>
    </row>
    <row r="37" spans="1:16" ht="16.5" customHeight="1" x14ac:dyDescent="0.6">
      <c r="B37" s="43" t="s">
        <v>43</v>
      </c>
      <c r="D37" s="167"/>
      <c r="E37" s="41"/>
      <c r="F37" s="131">
        <v>-22189315</v>
      </c>
      <c r="G37" s="42"/>
      <c r="H37" s="42">
        <v>-14333043</v>
      </c>
      <c r="I37" s="42"/>
      <c r="J37" s="131">
        <v>-15962518</v>
      </c>
      <c r="K37" s="42"/>
      <c r="L37" s="42">
        <v>-22193576</v>
      </c>
    </row>
    <row r="38" spans="1:16" ht="16.5" customHeight="1" x14ac:dyDescent="0.6">
      <c r="B38" s="43" t="s">
        <v>44</v>
      </c>
      <c r="D38" s="167"/>
      <c r="E38" s="41"/>
      <c r="F38" s="131">
        <v>-16363475</v>
      </c>
      <c r="G38" s="42"/>
      <c r="H38" s="42">
        <v>-29013787</v>
      </c>
      <c r="I38" s="42"/>
      <c r="J38" s="131">
        <v>-2211083</v>
      </c>
      <c r="K38" s="42"/>
      <c r="L38" s="42">
        <v>-35998477</v>
      </c>
    </row>
    <row r="39" spans="1:16" ht="16.5" customHeight="1" x14ac:dyDescent="0.6">
      <c r="B39" s="43" t="s">
        <v>45</v>
      </c>
      <c r="D39" s="167"/>
      <c r="E39" s="41"/>
      <c r="F39" s="131">
        <v>-142800</v>
      </c>
      <c r="G39" s="42"/>
      <c r="H39" s="42">
        <v>-1085371</v>
      </c>
      <c r="I39" s="42"/>
      <c r="J39" s="131">
        <v>22693</v>
      </c>
      <c r="K39" s="42"/>
      <c r="L39" s="42">
        <v>-19442</v>
      </c>
    </row>
    <row r="40" spans="1:16" ht="16.5" customHeight="1" x14ac:dyDescent="0.6">
      <c r="B40" s="43" t="s">
        <v>58</v>
      </c>
      <c r="D40" s="167"/>
      <c r="E40" s="41"/>
      <c r="F40" s="131">
        <v>24304477</v>
      </c>
      <c r="G40" s="42"/>
      <c r="H40" s="42">
        <v>12148218</v>
      </c>
      <c r="I40" s="42"/>
      <c r="J40" s="131">
        <v>13686498</v>
      </c>
      <c r="K40" s="42"/>
      <c r="L40" s="42">
        <v>8142339</v>
      </c>
    </row>
    <row r="41" spans="1:16" ht="16.5" customHeight="1" x14ac:dyDescent="0.6">
      <c r="B41" s="43" t="s">
        <v>59</v>
      </c>
      <c r="D41" s="41"/>
      <c r="E41" s="41"/>
      <c r="F41" s="131">
        <v>1160084</v>
      </c>
      <c r="G41" s="42"/>
      <c r="H41" s="42">
        <v>-12757543</v>
      </c>
      <c r="I41" s="42"/>
      <c r="J41" s="131">
        <v>1129161</v>
      </c>
      <c r="K41" s="42"/>
      <c r="L41" s="42">
        <v>-6956989</v>
      </c>
    </row>
    <row r="42" spans="1:16" ht="16.5" customHeight="1" x14ac:dyDescent="0.6">
      <c r="B42" s="43" t="s">
        <v>91</v>
      </c>
      <c r="D42" s="41"/>
      <c r="E42" s="41"/>
      <c r="F42" s="131">
        <v>0</v>
      </c>
      <c r="G42" s="42"/>
      <c r="H42" s="42">
        <v>-33315</v>
      </c>
      <c r="I42" s="42"/>
      <c r="J42" s="131">
        <v>0</v>
      </c>
      <c r="K42" s="42"/>
      <c r="L42" s="42">
        <v>0</v>
      </c>
    </row>
    <row r="43" spans="1:16" ht="16.5" customHeight="1" x14ac:dyDescent="0.6">
      <c r="B43" s="44" t="s">
        <v>127</v>
      </c>
      <c r="D43" s="41"/>
      <c r="E43" s="41"/>
      <c r="F43" s="131">
        <v>-422668</v>
      </c>
      <c r="G43" s="42"/>
      <c r="H43" s="42">
        <v>-1343733</v>
      </c>
      <c r="I43" s="42"/>
      <c r="J43" s="131">
        <v>-422668</v>
      </c>
      <c r="K43" s="42"/>
      <c r="L43" s="42">
        <v>-630400</v>
      </c>
    </row>
    <row r="44" spans="1:16" ht="16.5" customHeight="1" x14ac:dyDescent="0.6">
      <c r="B44" s="109" t="s">
        <v>158</v>
      </c>
      <c r="D44" s="167"/>
      <c r="E44" s="41"/>
      <c r="F44" s="131"/>
      <c r="G44" s="42"/>
      <c r="H44" s="42"/>
      <c r="I44" s="42"/>
      <c r="J44" s="131"/>
      <c r="K44" s="42"/>
      <c r="L44" s="42"/>
    </row>
    <row r="45" spans="1:16" ht="16.5" customHeight="1" x14ac:dyDescent="0.6">
      <c r="B45" s="44"/>
      <c r="C45" s="109" t="s">
        <v>159</v>
      </c>
      <c r="D45" s="41"/>
      <c r="E45" s="41"/>
      <c r="F45" s="132">
        <v>0</v>
      </c>
      <c r="G45" s="41"/>
      <c r="H45" s="45">
        <v>0</v>
      </c>
      <c r="I45" s="42"/>
      <c r="J45" s="132">
        <v>2405007</v>
      </c>
      <c r="K45" s="42"/>
      <c r="L45" s="45">
        <v>0</v>
      </c>
    </row>
    <row r="46" spans="1:16" ht="16.5" customHeight="1" x14ac:dyDescent="0.6">
      <c r="A46" s="167"/>
      <c r="B46" s="167"/>
      <c r="C46" s="167"/>
      <c r="D46" s="41"/>
      <c r="E46" s="41"/>
      <c r="F46" s="131"/>
      <c r="G46" s="41"/>
      <c r="H46" s="42"/>
      <c r="I46" s="42"/>
      <c r="J46" s="131"/>
      <c r="K46" s="42"/>
      <c r="L46" s="42"/>
    </row>
    <row r="47" spans="1:16" ht="16.5" customHeight="1" x14ac:dyDescent="0.6">
      <c r="A47" s="205" t="s">
        <v>26</v>
      </c>
      <c r="B47" s="205"/>
      <c r="C47" s="205"/>
      <c r="D47" s="41"/>
      <c r="E47" s="41"/>
      <c r="F47" s="131">
        <f>SUM(F12:F45)</f>
        <v>127074585</v>
      </c>
      <c r="G47" s="41"/>
      <c r="H47" s="42">
        <f>SUM(H12:H45)</f>
        <v>82104319</v>
      </c>
      <c r="I47" s="42"/>
      <c r="J47" s="131">
        <f>SUM(J12:J45)</f>
        <v>130606742</v>
      </c>
      <c r="K47" s="42"/>
      <c r="L47" s="42">
        <f>SUM(L12:L45)</f>
        <v>49568018</v>
      </c>
    </row>
    <row r="48" spans="1:16" ht="16.5" customHeight="1" x14ac:dyDescent="0.6">
      <c r="B48" s="46" t="s">
        <v>29</v>
      </c>
      <c r="D48" s="47"/>
      <c r="E48" s="21"/>
      <c r="F48" s="131">
        <v>-1899892</v>
      </c>
      <c r="G48" s="21"/>
      <c r="H48" s="42">
        <v>-1628232</v>
      </c>
      <c r="I48" s="42"/>
      <c r="J48" s="131">
        <v>-1042978</v>
      </c>
      <c r="K48" s="42"/>
      <c r="L48" s="42">
        <v>-926631</v>
      </c>
      <c r="O48" s="110"/>
      <c r="P48" s="110"/>
    </row>
    <row r="49" spans="1:16" ht="16.5" customHeight="1" x14ac:dyDescent="0.6">
      <c r="B49" s="46" t="s">
        <v>27</v>
      </c>
      <c r="C49" s="47"/>
      <c r="D49" s="47"/>
      <c r="E49" s="21"/>
      <c r="F49" s="132">
        <v>-21648663</v>
      </c>
      <c r="G49" s="21"/>
      <c r="H49" s="45">
        <v>-24785637</v>
      </c>
      <c r="I49" s="42"/>
      <c r="J49" s="132">
        <v>-19688385</v>
      </c>
      <c r="K49" s="42"/>
      <c r="L49" s="45">
        <v>-24102253</v>
      </c>
      <c r="O49" s="110"/>
      <c r="P49" s="110"/>
    </row>
    <row r="50" spans="1:16" ht="16.5" customHeight="1" x14ac:dyDescent="0.6">
      <c r="A50" s="46"/>
      <c r="B50" s="46"/>
      <c r="C50" s="47"/>
      <c r="D50" s="47"/>
      <c r="E50" s="21"/>
      <c r="F50" s="125"/>
      <c r="G50" s="21"/>
      <c r="H50" s="47"/>
      <c r="I50" s="21"/>
      <c r="J50" s="125"/>
      <c r="K50" s="21"/>
      <c r="L50" s="109"/>
      <c r="O50" s="110"/>
      <c r="P50" s="110"/>
    </row>
    <row r="51" spans="1:16" ht="16.5" customHeight="1" x14ac:dyDescent="0.6">
      <c r="A51" s="46" t="s">
        <v>111</v>
      </c>
      <c r="B51" s="46"/>
      <c r="C51" s="47"/>
      <c r="D51" s="47"/>
      <c r="E51" s="21"/>
      <c r="F51" s="132">
        <f>SUM(F47:F49)</f>
        <v>103526030</v>
      </c>
      <c r="G51" s="21"/>
      <c r="H51" s="45">
        <f>SUM(H47:H49)</f>
        <v>55690450</v>
      </c>
      <c r="I51" s="42"/>
      <c r="J51" s="132">
        <f>SUM(J47:J49)</f>
        <v>109875379</v>
      </c>
      <c r="K51" s="42"/>
      <c r="L51" s="45">
        <f>SUM(L47:L49)</f>
        <v>24539134</v>
      </c>
      <c r="O51" s="110"/>
      <c r="P51" s="110"/>
    </row>
    <row r="52" spans="1:16" ht="16.5" customHeight="1" x14ac:dyDescent="0.6">
      <c r="A52" s="46"/>
      <c r="B52" s="46"/>
      <c r="C52" s="47"/>
      <c r="D52" s="47"/>
      <c r="E52" s="21"/>
      <c r="F52" s="135"/>
      <c r="G52" s="21"/>
      <c r="H52" s="135"/>
      <c r="I52" s="61"/>
      <c r="J52" s="135"/>
      <c r="K52" s="42"/>
      <c r="L52" s="160"/>
      <c r="O52" s="110"/>
      <c r="P52" s="110"/>
    </row>
    <row r="53" spans="1:16" s="63" customFormat="1" ht="16.5" customHeight="1" x14ac:dyDescent="0.6">
      <c r="A53" s="134"/>
      <c r="B53" s="134"/>
      <c r="C53" s="62"/>
      <c r="D53" s="62"/>
      <c r="E53" s="21"/>
      <c r="F53" s="135"/>
      <c r="G53" s="21"/>
      <c r="H53" s="135"/>
      <c r="I53" s="61"/>
      <c r="J53" s="135"/>
      <c r="K53" s="61"/>
      <c r="L53" s="135"/>
      <c r="O53" s="136"/>
      <c r="P53" s="136"/>
    </row>
    <row r="54" spans="1:16" ht="21.9" customHeight="1" x14ac:dyDescent="0.6">
      <c r="A54" s="80" t="str">
        <f>+'4-6'!A183</f>
        <v>The notes to the financial statements are an integral part of these financial statements.</v>
      </c>
      <c r="B54" s="80"/>
      <c r="C54" s="80"/>
      <c r="D54" s="80"/>
      <c r="E54" s="80"/>
      <c r="F54" s="80"/>
      <c r="G54" s="80"/>
      <c r="H54" s="31"/>
      <c r="I54" s="31"/>
      <c r="J54" s="59"/>
      <c r="K54" s="31"/>
      <c r="L54" s="31"/>
    </row>
  </sheetData>
  <mergeCells count="7">
    <mergeCell ref="J6:L6"/>
    <mergeCell ref="J7:L7"/>
    <mergeCell ref="A13:C13"/>
    <mergeCell ref="A36:C36"/>
    <mergeCell ref="A47:C47"/>
    <mergeCell ref="F6:H6"/>
    <mergeCell ref="F7:H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B0F97-1455-4A61-BB57-AE9D7DFBE8E2}">
  <dimension ref="A1:P54"/>
  <sheetViews>
    <sheetView zoomScale="85" zoomScaleNormal="85" zoomScaleSheetLayoutView="90" workbookViewId="0">
      <selection activeCell="G11" sqref="G11"/>
    </sheetView>
  </sheetViews>
  <sheetFormatPr defaultColWidth="9.125" defaultRowHeight="16.5" customHeight="1" x14ac:dyDescent="0.6"/>
  <cols>
    <col min="1" max="1" width="1.375" style="109" customWidth="1"/>
    <col min="2" max="2" width="38.75" style="109" customWidth="1"/>
    <col min="3" max="3" width="7.125" style="109" customWidth="1"/>
    <col min="4" max="4" width="0.625" style="109" customWidth="1"/>
    <col min="5" max="5" width="14.625" style="109" customWidth="1"/>
    <col min="6" max="6" width="0.625" style="109" customWidth="1"/>
    <col min="7" max="7" width="14.75" style="136" customWidth="1"/>
    <col min="8" max="8" width="0.625" style="109" customWidth="1"/>
    <col min="9" max="9" width="14.75" style="136" customWidth="1"/>
    <col min="10" max="10" width="0.625" style="136" customWidth="1"/>
    <col min="11" max="11" width="14.75" style="136" customWidth="1"/>
    <col min="12" max="16384" width="9.125" style="109"/>
  </cols>
  <sheetData>
    <row r="1" spans="1:16" ht="16.5" customHeight="1" x14ac:dyDescent="0.6">
      <c r="A1" s="111" t="s">
        <v>34</v>
      </c>
    </row>
    <row r="2" spans="1:16" ht="16.5" customHeight="1" x14ac:dyDescent="0.6">
      <c r="A2" s="111" t="s">
        <v>30</v>
      </c>
      <c r="B2" s="48"/>
      <c r="C2" s="47"/>
      <c r="D2" s="47"/>
      <c r="E2" s="47"/>
      <c r="F2" s="47"/>
      <c r="G2" s="119"/>
      <c r="H2" s="47"/>
      <c r="I2" s="119"/>
      <c r="J2" s="119"/>
      <c r="K2" s="119"/>
    </row>
    <row r="3" spans="1:16" ht="16.5" customHeight="1" x14ac:dyDescent="0.6">
      <c r="A3" s="49" t="s">
        <v>166</v>
      </c>
      <c r="B3" s="49"/>
      <c r="C3" s="50"/>
      <c r="D3" s="50"/>
      <c r="E3" s="50"/>
      <c r="F3" s="50"/>
      <c r="G3" s="51"/>
      <c r="H3" s="50"/>
      <c r="I3" s="51"/>
      <c r="J3" s="51"/>
      <c r="K3" s="51"/>
    </row>
    <row r="4" spans="1:16" ht="16.5" customHeight="1" x14ac:dyDescent="0.6">
      <c r="A4" s="46"/>
      <c r="B4" s="46"/>
      <c r="C4" s="47"/>
      <c r="D4" s="47"/>
      <c r="E4" s="47"/>
      <c r="F4" s="47"/>
      <c r="G4" s="21"/>
      <c r="H4" s="47"/>
      <c r="I4" s="21"/>
      <c r="J4" s="21"/>
      <c r="K4" s="21"/>
    </row>
    <row r="5" spans="1:16" ht="16.5" customHeight="1" x14ac:dyDescent="0.6">
      <c r="A5" s="46"/>
      <c r="B5" s="46"/>
      <c r="C5" s="47"/>
      <c r="D5" s="47"/>
      <c r="E5" s="47"/>
      <c r="F5" s="47"/>
      <c r="G5" s="21"/>
      <c r="H5" s="47"/>
      <c r="I5" s="21"/>
      <c r="J5" s="21"/>
      <c r="K5" s="21"/>
    </row>
    <row r="6" spans="1:16" ht="16.5" customHeight="1" x14ac:dyDescent="0.6">
      <c r="A6" s="46"/>
      <c r="B6" s="46"/>
      <c r="C6" s="47"/>
      <c r="D6" s="47"/>
      <c r="E6" s="203" t="s">
        <v>17</v>
      </c>
      <c r="F6" s="203"/>
      <c r="G6" s="203"/>
      <c r="H6" s="92"/>
      <c r="I6" s="201" t="s">
        <v>18</v>
      </c>
      <c r="J6" s="201"/>
      <c r="K6" s="201"/>
    </row>
    <row r="7" spans="1:16" ht="16.5" customHeight="1" x14ac:dyDescent="0.6">
      <c r="A7" s="107"/>
      <c r="B7" s="107"/>
      <c r="C7" s="164"/>
      <c r="D7" s="164"/>
      <c r="E7" s="202" t="s">
        <v>19</v>
      </c>
      <c r="F7" s="202"/>
      <c r="G7" s="202"/>
      <c r="H7" s="92"/>
      <c r="I7" s="202" t="s">
        <v>19</v>
      </c>
      <c r="J7" s="202"/>
      <c r="K7" s="202"/>
    </row>
    <row r="8" spans="1:16" ht="16.5" customHeight="1" x14ac:dyDescent="0.6">
      <c r="A8" s="107"/>
      <c r="B8" s="107"/>
      <c r="C8" s="164"/>
      <c r="D8" s="164"/>
      <c r="E8" s="60">
        <v>2021</v>
      </c>
      <c r="F8" s="33"/>
      <c r="G8" s="32">
        <v>2020</v>
      </c>
      <c r="H8" s="33"/>
      <c r="I8" s="60">
        <v>2021</v>
      </c>
      <c r="J8" s="33"/>
      <c r="K8" s="32">
        <v>2020</v>
      </c>
    </row>
    <row r="9" spans="1:16" ht="16.5" customHeight="1" x14ac:dyDescent="0.6">
      <c r="A9" s="46"/>
      <c r="B9" s="46"/>
      <c r="C9" s="103" t="s">
        <v>10</v>
      </c>
      <c r="D9" s="34"/>
      <c r="E9" s="35" t="s">
        <v>11</v>
      </c>
      <c r="F9" s="36"/>
      <c r="G9" s="35" t="s">
        <v>11</v>
      </c>
      <c r="H9" s="36"/>
      <c r="I9" s="35" t="s">
        <v>11</v>
      </c>
      <c r="J9" s="36"/>
      <c r="K9" s="35" t="s">
        <v>11</v>
      </c>
    </row>
    <row r="10" spans="1:16" ht="16.5" customHeight="1" x14ac:dyDescent="0.6">
      <c r="A10" s="46"/>
      <c r="B10" s="46"/>
      <c r="C10" s="124"/>
      <c r="D10" s="34"/>
      <c r="E10" s="126"/>
      <c r="F10" s="36"/>
      <c r="G10" s="100"/>
      <c r="H10" s="36"/>
      <c r="I10" s="126"/>
      <c r="J10" s="36"/>
      <c r="K10" s="100"/>
    </row>
    <row r="11" spans="1:16" ht="16.5" customHeight="1" x14ac:dyDescent="0.6">
      <c r="A11" s="52" t="s">
        <v>31</v>
      </c>
      <c r="B11" s="52"/>
      <c r="C11" s="47"/>
      <c r="D11" s="47"/>
      <c r="E11" s="125"/>
      <c r="F11" s="47"/>
      <c r="G11" s="21"/>
      <c r="H11" s="47"/>
      <c r="I11" s="125"/>
      <c r="J11" s="47"/>
      <c r="K11" s="21"/>
      <c r="O11" s="110"/>
      <c r="P11" s="110"/>
    </row>
    <row r="12" spans="1:16" ht="16.5" customHeight="1" x14ac:dyDescent="0.6">
      <c r="A12" s="134" t="s">
        <v>160</v>
      </c>
      <c r="B12" s="161"/>
      <c r="C12" s="162"/>
      <c r="D12" s="41"/>
      <c r="E12" s="131">
        <v>5750000</v>
      </c>
      <c r="F12" s="42"/>
      <c r="G12" s="42">
        <v>0</v>
      </c>
      <c r="H12" s="42"/>
      <c r="I12" s="131">
        <v>0</v>
      </c>
      <c r="J12" s="42"/>
      <c r="K12" s="42">
        <v>0</v>
      </c>
      <c r="O12" s="110"/>
      <c r="P12" s="110"/>
    </row>
    <row r="13" spans="1:16" ht="16.5" customHeight="1" x14ac:dyDescent="0.6">
      <c r="A13" s="63" t="s">
        <v>113</v>
      </c>
      <c r="B13" s="63"/>
      <c r="C13" s="162"/>
      <c r="D13" s="41"/>
      <c r="E13" s="131"/>
      <c r="F13" s="42"/>
      <c r="G13" s="42"/>
      <c r="H13" s="42"/>
      <c r="I13" s="131"/>
      <c r="J13" s="42"/>
      <c r="K13" s="42"/>
      <c r="O13" s="110"/>
      <c r="P13" s="110"/>
    </row>
    <row r="14" spans="1:16" ht="16.5" customHeight="1" x14ac:dyDescent="0.6">
      <c r="A14" s="63"/>
      <c r="B14" s="63" t="s">
        <v>112</v>
      </c>
      <c r="C14" s="162"/>
      <c r="D14" s="41"/>
      <c r="E14" s="131">
        <v>-24043132</v>
      </c>
      <c r="F14" s="42"/>
      <c r="G14" s="42">
        <v>-2522894</v>
      </c>
      <c r="H14" s="42"/>
      <c r="I14" s="131">
        <v>-5306518</v>
      </c>
      <c r="J14" s="42"/>
      <c r="K14" s="42">
        <v>-2419025</v>
      </c>
      <c r="O14" s="110"/>
      <c r="P14" s="110"/>
    </row>
    <row r="15" spans="1:16" ht="16.5" customHeight="1" x14ac:dyDescent="0.6">
      <c r="A15" s="109" t="s">
        <v>134</v>
      </c>
      <c r="C15" s="41"/>
      <c r="D15" s="41"/>
      <c r="E15" s="131">
        <v>21047</v>
      </c>
      <c r="F15" s="42"/>
      <c r="G15" s="42">
        <v>43535</v>
      </c>
      <c r="H15" s="42"/>
      <c r="I15" s="131">
        <v>39507</v>
      </c>
      <c r="J15" s="42"/>
      <c r="K15" s="42">
        <v>36173</v>
      </c>
      <c r="O15" s="110"/>
      <c r="P15" s="110"/>
    </row>
    <row r="16" spans="1:16" ht="16.5" customHeight="1" x14ac:dyDescent="0.6">
      <c r="A16" s="109" t="s">
        <v>161</v>
      </c>
      <c r="C16" s="41">
        <v>19</v>
      </c>
      <c r="D16" s="41"/>
      <c r="E16" s="131">
        <v>-62500</v>
      </c>
      <c r="F16" s="42"/>
      <c r="G16" s="42">
        <v>0</v>
      </c>
      <c r="H16" s="42"/>
      <c r="I16" s="131">
        <v>-62500</v>
      </c>
      <c r="J16" s="42"/>
      <c r="K16" s="42">
        <v>0</v>
      </c>
      <c r="P16" s="110"/>
    </row>
    <row r="17" spans="1:16" ht="16.5" customHeight="1" x14ac:dyDescent="0.6">
      <c r="A17" s="109" t="s">
        <v>135</v>
      </c>
      <c r="C17" s="41"/>
      <c r="D17" s="41"/>
      <c r="E17" s="131"/>
      <c r="F17" s="42"/>
      <c r="G17" s="42"/>
      <c r="H17" s="42"/>
      <c r="I17" s="131"/>
      <c r="J17" s="42"/>
      <c r="K17" s="42"/>
      <c r="P17" s="110"/>
    </row>
    <row r="18" spans="1:16" ht="16.5" customHeight="1" x14ac:dyDescent="0.6">
      <c r="B18" s="109" t="s">
        <v>129</v>
      </c>
      <c r="C18" s="41"/>
      <c r="D18" s="41"/>
      <c r="E18" s="131">
        <v>2625435</v>
      </c>
      <c r="F18" s="42"/>
      <c r="G18" s="42">
        <v>0</v>
      </c>
      <c r="H18" s="42"/>
      <c r="I18" s="131">
        <v>4996107</v>
      </c>
      <c r="J18" s="42"/>
      <c r="K18" s="42">
        <v>0</v>
      </c>
      <c r="P18" s="110"/>
    </row>
    <row r="19" spans="1:16" ht="16.5" customHeight="1" x14ac:dyDescent="0.6">
      <c r="A19" s="109" t="s">
        <v>136</v>
      </c>
      <c r="C19" s="41"/>
      <c r="D19" s="41"/>
      <c r="E19" s="131"/>
      <c r="F19" s="42"/>
      <c r="G19" s="42"/>
      <c r="H19" s="42"/>
      <c r="I19" s="131"/>
      <c r="J19" s="42"/>
      <c r="K19" s="42"/>
      <c r="P19" s="110"/>
    </row>
    <row r="20" spans="1:16" ht="16.5" customHeight="1" x14ac:dyDescent="0.6">
      <c r="B20" s="109" t="s">
        <v>169</v>
      </c>
      <c r="C20" s="41"/>
      <c r="D20" s="41"/>
      <c r="E20" s="131">
        <v>23163857</v>
      </c>
      <c r="F20" s="42"/>
      <c r="G20" s="42">
        <v>0</v>
      </c>
      <c r="H20" s="42"/>
      <c r="I20" s="131">
        <v>11879929</v>
      </c>
      <c r="J20" s="42"/>
      <c r="K20" s="42">
        <v>0</v>
      </c>
      <c r="P20" s="110"/>
    </row>
    <row r="21" spans="1:16" ht="16.5" customHeight="1" x14ac:dyDescent="0.6">
      <c r="A21" s="63" t="s">
        <v>28</v>
      </c>
      <c r="B21" s="63"/>
      <c r="C21" s="41"/>
      <c r="D21" s="41"/>
      <c r="E21" s="131">
        <v>780904</v>
      </c>
      <c r="F21" s="42"/>
      <c r="G21" s="42">
        <v>1671156</v>
      </c>
      <c r="H21" s="42"/>
      <c r="I21" s="131">
        <v>361817</v>
      </c>
      <c r="J21" s="42"/>
      <c r="K21" s="42">
        <v>667512</v>
      </c>
      <c r="O21" s="110"/>
      <c r="P21" s="110"/>
    </row>
    <row r="22" spans="1:16" ht="16.5" customHeight="1" x14ac:dyDescent="0.6">
      <c r="A22" s="63" t="s">
        <v>128</v>
      </c>
      <c r="B22" s="63"/>
      <c r="C22" s="164"/>
      <c r="D22" s="164"/>
      <c r="E22" s="132">
        <v>0</v>
      </c>
      <c r="F22" s="41"/>
      <c r="G22" s="45">
        <v>0</v>
      </c>
      <c r="H22" s="42"/>
      <c r="I22" s="132">
        <v>8999100</v>
      </c>
      <c r="J22" s="42"/>
      <c r="K22" s="45">
        <v>0</v>
      </c>
      <c r="O22" s="110"/>
      <c r="P22" s="110"/>
    </row>
    <row r="23" spans="1:16" ht="16.5" customHeight="1" x14ac:dyDescent="0.6">
      <c r="A23" s="46"/>
      <c r="B23" s="46"/>
      <c r="C23" s="47"/>
      <c r="D23" s="47"/>
      <c r="E23" s="127"/>
      <c r="F23" s="47"/>
      <c r="G23" s="21"/>
      <c r="H23" s="47"/>
      <c r="I23" s="127"/>
      <c r="J23" s="47"/>
      <c r="K23" s="21"/>
      <c r="O23" s="110"/>
      <c r="P23" s="110"/>
    </row>
    <row r="24" spans="1:16" ht="16.5" customHeight="1" x14ac:dyDescent="0.6">
      <c r="A24" s="46" t="s">
        <v>144</v>
      </c>
      <c r="B24" s="46"/>
      <c r="C24" s="47"/>
      <c r="D24" s="47"/>
      <c r="E24" s="127"/>
      <c r="F24" s="47"/>
      <c r="G24" s="21"/>
      <c r="H24" s="47"/>
      <c r="I24" s="127"/>
      <c r="J24" s="47"/>
      <c r="K24" s="21"/>
      <c r="O24" s="110"/>
      <c r="P24" s="110"/>
    </row>
    <row r="25" spans="1:16" ht="16.5" customHeight="1" x14ac:dyDescent="0.6">
      <c r="A25" s="52"/>
      <c r="B25" s="46" t="s">
        <v>145</v>
      </c>
      <c r="C25" s="47"/>
      <c r="D25" s="47"/>
      <c r="E25" s="152">
        <f>SUM(E12:E23)</f>
        <v>8235611</v>
      </c>
      <c r="F25" s="47"/>
      <c r="G25" s="53">
        <f>SUM(G12:G23)</f>
        <v>-808203</v>
      </c>
      <c r="H25" s="47"/>
      <c r="I25" s="152">
        <f>SUM(I12:I23)</f>
        <v>20907442</v>
      </c>
      <c r="J25" s="47"/>
      <c r="K25" s="53">
        <f>SUM(K12:K23)</f>
        <v>-1715340</v>
      </c>
      <c r="O25" s="110"/>
      <c r="P25" s="110"/>
    </row>
    <row r="26" spans="1:16" ht="16.5" customHeight="1" x14ac:dyDescent="0.6">
      <c r="A26" s="52"/>
      <c r="B26" s="46"/>
      <c r="C26" s="47"/>
      <c r="D26" s="47"/>
      <c r="E26" s="127"/>
      <c r="F26" s="47"/>
      <c r="G26" s="21"/>
      <c r="H26" s="47"/>
      <c r="I26" s="127"/>
      <c r="J26" s="47"/>
      <c r="K26" s="21"/>
      <c r="O26" s="110"/>
      <c r="P26" s="110"/>
    </row>
    <row r="27" spans="1:16" ht="16.5" customHeight="1" x14ac:dyDescent="0.6">
      <c r="A27" s="52" t="s">
        <v>32</v>
      </c>
      <c r="B27" s="46"/>
      <c r="C27" s="47"/>
      <c r="D27" s="47"/>
      <c r="E27" s="127"/>
      <c r="F27" s="47"/>
      <c r="G27" s="21"/>
      <c r="H27" s="47"/>
      <c r="I27" s="127"/>
      <c r="J27" s="47"/>
      <c r="K27" s="21"/>
      <c r="O27" s="110"/>
      <c r="P27" s="110"/>
    </row>
    <row r="28" spans="1:16" ht="16.5" customHeight="1" x14ac:dyDescent="0.6">
      <c r="A28" s="134" t="s">
        <v>170</v>
      </c>
      <c r="B28" s="63"/>
      <c r="C28" s="47"/>
      <c r="D28" s="47"/>
      <c r="E28" s="127">
        <v>7545450</v>
      </c>
      <c r="F28" s="47"/>
      <c r="G28" s="21">
        <v>-48805614</v>
      </c>
      <c r="H28" s="47"/>
      <c r="I28" s="127">
        <v>0</v>
      </c>
      <c r="J28" s="47"/>
      <c r="K28" s="21">
        <v>-19245007</v>
      </c>
      <c r="O28" s="110"/>
      <c r="P28" s="110"/>
    </row>
    <row r="29" spans="1:16" ht="16.5" customHeight="1" x14ac:dyDescent="0.6">
      <c r="A29" s="134" t="s">
        <v>162</v>
      </c>
      <c r="B29" s="63"/>
      <c r="C29" s="47"/>
      <c r="D29" s="47"/>
      <c r="E29" s="127"/>
      <c r="F29" s="47"/>
      <c r="G29" s="21"/>
      <c r="H29" s="47"/>
      <c r="I29" s="127"/>
      <c r="J29" s="47"/>
      <c r="K29" s="21"/>
      <c r="O29" s="110"/>
      <c r="P29" s="110"/>
    </row>
    <row r="30" spans="1:16" ht="16.5" customHeight="1" x14ac:dyDescent="0.6">
      <c r="B30" s="46" t="s">
        <v>163</v>
      </c>
      <c r="C30" s="47">
        <v>28</v>
      </c>
      <c r="D30" s="47"/>
      <c r="E30" s="152">
        <v>-2441221</v>
      </c>
      <c r="F30" s="47"/>
      <c r="G30" s="53">
        <v>-455278</v>
      </c>
      <c r="H30" s="47"/>
      <c r="I30" s="152">
        <v>-6674033</v>
      </c>
      <c r="J30" s="47"/>
      <c r="K30" s="53">
        <v>-1057861</v>
      </c>
      <c r="O30" s="110"/>
      <c r="P30" s="110"/>
    </row>
    <row r="31" spans="1:16" ht="16.5" customHeight="1" x14ac:dyDescent="0.6">
      <c r="A31" s="46"/>
      <c r="B31" s="46"/>
      <c r="C31" s="47"/>
      <c r="D31" s="47"/>
      <c r="E31" s="127"/>
      <c r="F31" s="47"/>
      <c r="G31" s="21"/>
      <c r="H31" s="47"/>
      <c r="I31" s="127"/>
      <c r="J31" s="47"/>
      <c r="K31" s="21"/>
      <c r="O31" s="110"/>
      <c r="P31" s="110"/>
    </row>
    <row r="32" spans="1:16" ht="16.5" customHeight="1" x14ac:dyDescent="0.6">
      <c r="A32" s="46" t="s">
        <v>144</v>
      </c>
      <c r="B32" s="46"/>
      <c r="C32" s="47"/>
      <c r="D32" s="47"/>
      <c r="E32" s="127"/>
      <c r="F32" s="47"/>
      <c r="G32" s="21"/>
      <c r="H32" s="47"/>
      <c r="I32" s="127"/>
      <c r="J32" s="47"/>
      <c r="K32" s="21"/>
      <c r="O32" s="110"/>
      <c r="P32" s="110"/>
    </row>
    <row r="33" spans="1:16" ht="16.5" customHeight="1" x14ac:dyDescent="0.6">
      <c r="A33" s="46"/>
      <c r="B33" s="46" t="s">
        <v>146</v>
      </c>
      <c r="C33" s="47"/>
      <c r="D33" s="47"/>
      <c r="E33" s="152">
        <f>SUM(E28:E31)</f>
        <v>5104229</v>
      </c>
      <c r="F33" s="47"/>
      <c r="G33" s="53">
        <f>SUM(G28:G31)</f>
        <v>-49260892</v>
      </c>
      <c r="H33" s="47"/>
      <c r="I33" s="152">
        <f>SUM(I28:I31)</f>
        <v>-6674033</v>
      </c>
      <c r="J33" s="47"/>
      <c r="K33" s="53">
        <f>SUM(K28:K31)</f>
        <v>-20302868</v>
      </c>
      <c r="O33" s="110"/>
      <c r="P33" s="110"/>
    </row>
    <row r="34" spans="1:16" ht="16.5" customHeight="1" x14ac:dyDescent="0.6">
      <c r="A34" s="46"/>
      <c r="B34" s="46"/>
      <c r="C34" s="47"/>
      <c r="D34" s="47"/>
      <c r="E34" s="127"/>
      <c r="F34" s="47"/>
      <c r="G34" s="21"/>
      <c r="H34" s="47"/>
      <c r="I34" s="127"/>
      <c r="J34" s="47"/>
      <c r="K34" s="21"/>
      <c r="O34" s="110"/>
      <c r="P34" s="110"/>
    </row>
    <row r="35" spans="1:16" ht="16.5" customHeight="1" x14ac:dyDescent="0.6">
      <c r="A35" s="52" t="s">
        <v>114</v>
      </c>
      <c r="B35" s="52"/>
      <c r="C35" s="47"/>
      <c r="D35" s="47"/>
      <c r="E35" s="127">
        <v>116865870</v>
      </c>
      <c r="F35" s="47"/>
      <c r="G35" s="21">
        <v>5621355</v>
      </c>
      <c r="H35" s="47"/>
      <c r="I35" s="127">
        <v>124108788</v>
      </c>
      <c r="J35" s="47"/>
      <c r="K35" s="21">
        <v>2520926</v>
      </c>
      <c r="O35" s="110"/>
      <c r="P35" s="110"/>
    </row>
    <row r="36" spans="1:16" ht="16.5" customHeight="1" x14ac:dyDescent="0.6">
      <c r="A36" s="46" t="s">
        <v>147</v>
      </c>
      <c r="B36" s="46"/>
      <c r="C36" s="47"/>
      <c r="D36" s="47"/>
      <c r="E36" s="127"/>
      <c r="F36" s="47"/>
      <c r="G36" s="21"/>
      <c r="H36" s="47"/>
      <c r="I36" s="127"/>
      <c r="J36" s="47"/>
      <c r="K36" s="21"/>
      <c r="O36" s="110"/>
      <c r="P36" s="110"/>
    </row>
    <row r="37" spans="1:16" ht="16.5" customHeight="1" x14ac:dyDescent="0.6">
      <c r="A37" s="46"/>
      <c r="B37" s="46" t="s">
        <v>148</v>
      </c>
      <c r="C37" s="47"/>
      <c r="D37" s="47"/>
      <c r="E37" s="127">
        <v>19881372</v>
      </c>
      <c r="F37" s="47"/>
      <c r="G37" s="21">
        <v>14116833</v>
      </c>
      <c r="H37" s="47"/>
      <c r="I37" s="127">
        <v>7157769</v>
      </c>
      <c r="J37" s="47"/>
      <c r="K37" s="21">
        <v>4639251</v>
      </c>
      <c r="O37" s="110"/>
      <c r="P37" s="110"/>
    </row>
    <row r="38" spans="1:16" ht="16.5" customHeight="1" x14ac:dyDescent="0.6">
      <c r="A38" s="46" t="s">
        <v>164</v>
      </c>
      <c r="B38" s="46"/>
      <c r="C38" s="47"/>
      <c r="D38" s="47"/>
      <c r="E38" s="127"/>
      <c r="F38" s="47"/>
      <c r="G38" s="21"/>
      <c r="H38" s="47"/>
      <c r="I38" s="127"/>
      <c r="J38" s="47"/>
      <c r="K38" s="21"/>
      <c r="O38" s="110"/>
      <c r="P38" s="110"/>
    </row>
    <row r="39" spans="1:16" ht="16.5" customHeight="1" x14ac:dyDescent="0.6">
      <c r="B39" s="46" t="s">
        <v>137</v>
      </c>
      <c r="C39" s="47"/>
      <c r="D39" s="47"/>
      <c r="E39" s="152">
        <v>200580</v>
      </c>
      <c r="F39" s="47"/>
      <c r="G39" s="53">
        <v>143184</v>
      </c>
      <c r="H39" s="47"/>
      <c r="I39" s="152">
        <v>-24651</v>
      </c>
      <c r="J39" s="47"/>
      <c r="K39" s="53">
        <v>-2408</v>
      </c>
      <c r="O39" s="110"/>
      <c r="P39" s="110"/>
    </row>
    <row r="40" spans="1:16" ht="16.5" customHeight="1" x14ac:dyDescent="0.6">
      <c r="A40" s="46"/>
      <c r="B40" s="46"/>
      <c r="C40" s="47"/>
      <c r="D40" s="47"/>
      <c r="E40" s="127"/>
      <c r="F40" s="47"/>
      <c r="G40" s="21"/>
      <c r="H40" s="47"/>
      <c r="I40" s="127"/>
      <c r="J40" s="47"/>
      <c r="K40" s="21"/>
      <c r="O40" s="110"/>
      <c r="P40" s="110"/>
    </row>
    <row r="41" spans="1:16" ht="16.5" customHeight="1" x14ac:dyDescent="0.6">
      <c r="A41" s="48" t="s">
        <v>149</v>
      </c>
      <c r="B41" s="46"/>
      <c r="C41" s="47"/>
      <c r="D41" s="47"/>
      <c r="E41" s="127"/>
      <c r="F41" s="47"/>
      <c r="G41" s="21"/>
      <c r="H41" s="47"/>
      <c r="I41" s="127"/>
      <c r="J41" s="47"/>
      <c r="K41" s="21"/>
      <c r="O41" s="110"/>
      <c r="P41" s="110"/>
    </row>
    <row r="42" spans="1:16" ht="16.5" customHeight="1" thickBot="1" x14ac:dyDescent="0.65">
      <c r="A42" s="46"/>
      <c r="B42" s="52" t="s">
        <v>150</v>
      </c>
      <c r="E42" s="128">
        <f>SUM(E35:E40)</f>
        <v>136947822</v>
      </c>
      <c r="F42" s="47"/>
      <c r="G42" s="27">
        <f>SUM(G35:G40)</f>
        <v>19881372</v>
      </c>
      <c r="H42" s="47"/>
      <c r="I42" s="128">
        <f>SUM(I35:I40)</f>
        <v>131241906</v>
      </c>
      <c r="J42" s="47"/>
      <c r="K42" s="27">
        <f>SUM(K35:K40)</f>
        <v>7157769</v>
      </c>
    </row>
    <row r="43" spans="1:16" ht="16.5" customHeight="1" thickTop="1" x14ac:dyDescent="0.6">
      <c r="A43" s="46"/>
      <c r="B43" s="46"/>
      <c r="E43" s="129"/>
      <c r="G43" s="109"/>
      <c r="I43" s="129"/>
      <c r="J43" s="109"/>
      <c r="K43" s="109"/>
    </row>
    <row r="44" spans="1:16" ht="16.5" customHeight="1" x14ac:dyDescent="0.6">
      <c r="A44" s="111" t="s">
        <v>115</v>
      </c>
      <c r="B44" s="46"/>
      <c r="C44" s="47"/>
      <c r="D44" s="47"/>
      <c r="E44" s="125"/>
      <c r="F44" s="47"/>
      <c r="G44" s="47"/>
      <c r="H44" s="47"/>
      <c r="I44" s="125"/>
      <c r="J44" s="47"/>
      <c r="K44" s="47"/>
    </row>
    <row r="45" spans="1:16" ht="16.5" customHeight="1" x14ac:dyDescent="0.6">
      <c r="A45" s="48"/>
      <c r="B45" s="46"/>
      <c r="C45" s="47"/>
      <c r="D45" s="47"/>
      <c r="E45" s="127"/>
      <c r="F45" s="47"/>
      <c r="G45" s="21"/>
      <c r="H45" s="21"/>
      <c r="I45" s="127"/>
      <c r="J45" s="21"/>
      <c r="K45" s="21"/>
    </row>
    <row r="46" spans="1:16" ht="16.5" customHeight="1" x14ac:dyDescent="0.6">
      <c r="A46" s="109" t="s">
        <v>33</v>
      </c>
      <c r="B46" s="54"/>
      <c r="C46" s="54"/>
      <c r="E46" s="127"/>
      <c r="G46" s="21"/>
      <c r="H46" s="21"/>
      <c r="I46" s="127"/>
      <c r="J46" s="21"/>
      <c r="K46" s="21"/>
    </row>
    <row r="47" spans="1:16" ht="16.5" customHeight="1" x14ac:dyDescent="0.6">
      <c r="B47" s="54" t="s">
        <v>130</v>
      </c>
      <c r="C47" s="54"/>
      <c r="E47" s="127">
        <v>4162291</v>
      </c>
      <c r="F47" s="47"/>
      <c r="G47" s="21">
        <v>0</v>
      </c>
      <c r="H47" s="47"/>
      <c r="I47" s="127">
        <v>0</v>
      </c>
      <c r="J47" s="47"/>
      <c r="K47" s="21">
        <v>0</v>
      </c>
    </row>
    <row r="48" spans="1:16" ht="16.5" customHeight="1" x14ac:dyDescent="0.6">
      <c r="B48" s="163" t="s">
        <v>131</v>
      </c>
      <c r="C48" s="56">
        <v>28</v>
      </c>
      <c r="E48" s="127">
        <v>103265569</v>
      </c>
      <c r="F48" s="47"/>
      <c r="G48" s="21">
        <v>0</v>
      </c>
      <c r="H48" s="47"/>
      <c r="I48" s="127">
        <v>49767963</v>
      </c>
      <c r="J48" s="47"/>
      <c r="K48" s="21">
        <v>0</v>
      </c>
    </row>
    <row r="49" spans="1:11" ht="16.5" customHeight="1" x14ac:dyDescent="0.6">
      <c r="B49" s="55"/>
      <c r="C49" s="56"/>
      <c r="G49" s="21"/>
      <c r="H49" s="21"/>
      <c r="I49" s="21"/>
      <c r="J49" s="21"/>
      <c r="K49" s="21"/>
    </row>
    <row r="50" spans="1:11" ht="16.5" customHeight="1" x14ac:dyDescent="0.6">
      <c r="B50" s="55"/>
      <c r="C50" s="56"/>
      <c r="G50" s="21"/>
      <c r="H50" s="21"/>
      <c r="I50" s="21"/>
      <c r="J50" s="21"/>
      <c r="K50" s="21"/>
    </row>
    <row r="51" spans="1:11" ht="16.5" customHeight="1" x14ac:dyDescent="0.6">
      <c r="B51" s="55"/>
      <c r="C51" s="56"/>
      <c r="G51" s="21"/>
      <c r="H51" s="21"/>
      <c r="I51" s="21"/>
      <c r="J51" s="21"/>
      <c r="K51" s="21"/>
    </row>
    <row r="52" spans="1:11" ht="16.5" customHeight="1" x14ac:dyDescent="0.6">
      <c r="B52" s="55"/>
      <c r="C52" s="56"/>
      <c r="G52" s="21"/>
      <c r="H52" s="21"/>
      <c r="I52" s="21"/>
      <c r="J52" s="21"/>
      <c r="K52" s="21"/>
    </row>
    <row r="53" spans="1:11" ht="16.5" customHeight="1" x14ac:dyDescent="0.6">
      <c r="B53" s="55"/>
      <c r="C53" s="56"/>
      <c r="G53" s="21"/>
      <c r="H53" s="21"/>
      <c r="I53" s="21"/>
      <c r="J53" s="21"/>
      <c r="K53" s="21"/>
    </row>
    <row r="54" spans="1:11" ht="21.9" customHeight="1" x14ac:dyDescent="0.6">
      <c r="A54" s="206" t="str">
        <f>+_xlfn.SINGLE('10'!A54)</f>
        <v>The notes to the financial statements are an integral part of these financial statements.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</row>
  </sheetData>
  <mergeCells count="5">
    <mergeCell ref="I6:K6"/>
    <mergeCell ref="I7:K7"/>
    <mergeCell ref="A54:K54"/>
    <mergeCell ref="E6:G6"/>
    <mergeCell ref="E7:G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</vt:lpstr>
      <vt:lpstr>7.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 Chettapirom</dc:creator>
  <cp:lastModifiedBy>Phraiporn Arunsopha</cp:lastModifiedBy>
  <cp:lastPrinted>2022-04-08T03:33:59Z</cp:lastPrinted>
  <dcterms:created xsi:type="dcterms:W3CDTF">2021-05-25T03:57:57Z</dcterms:created>
  <dcterms:modified xsi:type="dcterms:W3CDTF">2022-04-19T03:38:49Z</dcterms:modified>
</cp:coreProperties>
</file>