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Impact Growth Real Estate Investment Trust\2022\Q3'2023\Convert_Q3'23\"/>
    </mc:Choice>
  </mc:AlternateContent>
  <xr:revisionPtr revIDLastSave="0" documentId="13_ncr:1_{4E401260-E676-4247-89E9-80CBC0659A42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BS&amp;CF" sheetId="4" r:id="rId1"/>
    <sheet name="investment" sheetId="6" r:id="rId2"/>
  </sheets>
  <externalReferences>
    <externalReference r:id="rId3"/>
    <externalReference r:id="rId4"/>
  </externalReferences>
  <definedNames>
    <definedName name="_std3">'[1]Standing Data'!$C$4</definedName>
    <definedName name="CDC" localSheetId="0">'[1]Standing Data'!$C$4</definedName>
    <definedName name="Detail1">[2]Newspaper!#REF!</definedName>
    <definedName name="LastFridayDateAdj">'[1]Standing Data'!$C$36</definedName>
    <definedName name="LastFriDayNAVAdj">'[1]Standing Data'!$C$35</definedName>
    <definedName name="mail">#REF!</definedName>
    <definedName name="navarea">#REF!</definedName>
    <definedName name="NetAssetsValueperunit">'[1]Asset &amp; Liability'!$E$50+'[1]Asset &amp; Liability'!$E$50</definedName>
    <definedName name="NewsPaperEng">[2]Newspaper!#REF!</definedName>
    <definedName name="NewsTitle">[2]Newspaper!#REF!</definedName>
    <definedName name="NewsTitle2">[2]Newspaper!#REF!</definedName>
    <definedName name="NoofUnit">[2]Newspaper!#REF!</definedName>
    <definedName name="NoOfUnits">#REF!</definedName>
    <definedName name="Period">#REF!</definedName>
    <definedName name="PL">[2]Newspaper!#REF!</definedName>
    <definedName name="PortDate">#REF!</definedName>
    <definedName name="PortName">#REF!</definedName>
    <definedName name="_xlnm.Print_Area" localSheetId="0">'BS&amp;CF'!$A$1:$J$174</definedName>
    <definedName name="_xlnm.Print_Area" localSheetId="1">investment!$A$1:$T$28</definedName>
    <definedName name="RemarkNAV2">'[1]Standing Data'!$C$29</definedName>
    <definedName name="ReportName">#REF!</definedName>
    <definedName name="show11">'[1]Net asset value'!$G$56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2" i="4" l="1"/>
  <c r="H112" i="4"/>
  <c r="H111" i="4" l="1"/>
  <c r="H87" i="4" l="1"/>
  <c r="J87" i="4"/>
  <c r="J169" i="4"/>
  <c r="H169" i="4"/>
  <c r="T24" i="6"/>
  <c r="R24" i="6"/>
  <c r="P24" i="6"/>
  <c r="L24" i="6"/>
  <c r="J24" i="6"/>
  <c r="H101" i="4"/>
  <c r="H49" i="4"/>
  <c r="H51" i="4" s="1"/>
  <c r="J116" i="4"/>
  <c r="J111" i="4"/>
  <c r="J101" i="4"/>
  <c r="J112" i="4"/>
  <c r="J117" i="4"/>
  <c r="R15" i="6"/>
  <c r="P15" i="6"/>
  <c r="P25" i="6" s="1"/>
  <c r="L15" i="6"/>
  <c r="J15" i="6"/>
  <c r="J25" i="6" s="1"/>
  <c r="J82" i="4"/>
  <c r="J72" i="4"/>
  <c r="J83" i="4" s="1"/>
  <c r="J88" i="4" s="1"/>
  <c r="J49" i="4"/>
  <c r="J50" i="4" s="1"/>
  <c r="J41" i="4"/>
  <c r="J21" i="4"/>
  <c r="J42" i="4" s="1"/>
  <c r="T15" i="6"/>
  <c r="J131" i="4"/>
  <c r="J145" i="4"/>
  <c r="J163" i="4" s="1"/>
  <c r="J170" i="4" s="1"/>
  <c r="J172" i="4" s="1"/>
  <c r="H41" i="4"/>
  <c r="H21" i="4"/>
  <c r="H72" i="4"/>
  <c r="H116" i="4"/>
  <c r="T25" i="6"/>
  <c r="J133" i="4"/>
  <c r="J135" i="4"/>
  <c r="L25" i="6" l="1"/>
  <c r="J51" i="4"/>
  <c r="R25" i="6"/>
  <c r="H42" i="4"/>
  <c r="H50" i="4" s="1"/>
  <c r="H117" i="4"/>
  <c r="H128" i="4"/>
  <c r="H131" i="4" s="1"/>
  <c r="H145" i="4" s="1"/>
  <c r="H83" i="4"/>
  <c r="H88" i="4" s="1"/>
  <c r="N23" i="6"/>
  <c r="N14" i="6"/>
  <c r="N15" i="6" s="1"/>
  <c r="N22" i="6"/>
  <c r="N19" i="6"/>
  <c r="N24" i="6" l="1"/>
  <c r="N25" i="6" s="1"/>
  <c r="H133" i="4"/>
  <c r="H135" i="4" s="1"/>
  <c r="H163" i="4"/>
  <c r="H170" i="4" s="1"/>
  <c r="H172" i="4" s="1"/>
  <c r="H173" i="4" s="1"/>
</calcChain>
</file>

<file path=xl/sharedStrings.xml><?xml version="1.0" encoding="utf-8"?>
<sst xmlns="http://schemas.openxmlformats.org/spreadsheetml/2006/main" count="228" uniqueCount="143">
  <si>
    <t>Note</t>
  </si>
  <si>
    <t>Assets</t>
  </si>
  <si>
    <t>Total assets</t>
  </si>
  <si>
    <t>The accompanying notes are an integral part of the financial statements.</t>
  </si>
  <si>
    <t>Liabilities</t>
  </si>
  <si>
    <t>Accrued expenses</t>
  </si>
  <si>
    <t>Unearned income</t>
  </si>
  <si>
    <t>Total liabilities</t>
  </si>
  <si>
    <t xml:space="preserve">Retained earnings </t>
  </si>
  <si>
    <t>Investment income</t>
  </si>
  <si>
    <t>Interest income</t>
  </si>
  <si>
    <t>Total income</t>
  </si>
  <si>
    <t>Expenses</t>
  </si>
  <si>
    <t>Property management fee</t>
  </si>
  <si>
    <t>Professional fees</t>
  </si>
  <si>
    <t>Total expenses</t>
  </si>
  <si>
    <t>Statement of cash flows</t>
  </si>
  <si>
    <t>Cash flows from operating activities</t>
  </si>
  <si>
    <t>Cash flows from financing activities</t>
  </si>
  <si>
    <t>Detail of investments</t>
  </si>
  <si>
    <t>Fair value</t>
  </si>
  <si>
    <t>Percentage of</t>
  </si>
  <si>
    <t>investment</t>
  </si>
  <si>
    <t>Location:</t>
  </si>
  <si>
    <t>Total investments</t>
  </si>
  <si>
    <t>Other income</t>
  </si>
  <si>
    <t>Cost</t>
  </si>
  <si>
    <t>Net asset value per unit (Baht)</t>
  </si>
  <si>
    <t>Type of investments</t>
  </si>
  <si>
    <t>Prepaid expenses</t>
  </si>
  <si>
    <t>Impact Growth Real Estate Investment Trust</t>
  </si>
  <si>
    <t>Trust registered</t>
  </si>
  <si>
    <t>by the Trust</t>
  </si>
  <si>
    <t>Other assets</t>
  </si>
  <si>
    <t>Service income</t>
  </si>
  <si>
    <t>Cost of service</t>
  </si>
  <si>
    <t>Finance cost</t>
  </si>
  <si>
    <t>Trustee's fee</t>
  </si>
  <si>
    <t xml:space="preserve">Investments in properties at fair value </t>
  </si>
  <si>
    <t>Total investments in properties</t>
  </si>
  <si>
    <t>Areas held</t>
  </si>
  <si>
    <t xml:space="preserve">   1,482,500,000 units of Baht 10.6 each</t>
  </si>
  <si>
    <t>Registrar's fee</t>
  </si>
  <si>
    <t>192-2-88.6 rai /</t>
  </si>
  <si>
    <t>Nonthaburi 11120</t>
  </si>
  <si>
    <t>Security deposits</t>
  </si>
  <si>
    <t>Other payables</t>
  </si>
  <si>
    <t>Director</t>
  </si>
  <si>
    <t>Colonel Phichai Namsirikul</t>
  </si>
  <si>
    <t>Mr. Naputt Assakul</t>
  </si>
  <si>
    <t>Net assets</t>
  </si>
  <si>
    <t>Net assets:</t>
  </si>
  <si>
    <t>Capital from unitholders</t>
  </si>
  <si>
    <t>REIT management fee</t>
  </si>
  <si>
    <t>Interest paid</t>
  </si>
  <si>
    <t>Banmai sub-district, Pakkred district,</t>
  </si>
  <si>
    <t xml:space="preserve">Investments in securities at fair value </t>
  </si>
  <si>
    <t>Total investments in securities</t>
  </si>
  <si>
    <t>Trade payables</t>
  </si>
  <si>
    <t>Unit trust</t>
  </si>
  <si>
    <t>Cash and cash at banks</t>
  </si>
  <si>
    <t>Statement of changes in net assets</t>
  </si>
  <si>
    <t>Distribution to unitholders</t>
  </si>
  <si>
    <t>Receivables</t>
  </si>
  <si>
    <t xml:space="preserve">   From service</t>
  </si>
  <si>
    <t xml:space="preserve">   From interest</t>
  </si>
  <si>
    <t>Other liabilities</t>
  </si>
  <si>
    <t xml:space="preserve">   operations to net cash provided by (used in) operating activities:</t>
  </si>
  <si>
    <t xml:space="preserve">   Purchases of investments in securities</t>
  </si>
  <si>
    <t xml:space="preserve">   Finance cost</t>
  </si>
  <si>
    <t xml:space="preserve">IMPACT Muang Thong Thani </t>
  </si>
  <si>
    <t xml:space="preserve">   Sales of investments in securities</t>
  </si>
  <si>
    <t>Current portion of long-term loans</t>
  </si>
  <si>
    <t>Long-term loans - net of current portion</t>
  </si>
  <si>
    <t>Administrative expenses</t>
  </si>
  <si>
    <t>Repayment of long-term loans</t>
  </si>
  <si>
    <t xml:space="preserve">   TMB Ultra - Short Bond Fund</t>
  </si>
  <si>
    <t>167,162 sq.m.</t>
  </si>
  <si>
    <t>(Unaudited but reviewed)</t>
  </si>
  <si>
    <t>(Unit: Thousand Baht)</t>
  </si>
  <si>
    <t>(Audited)</t>
  </si>
  <si>
    <t>(Unaudited but</t>
  </si>
  <si>
    <t>reviewed)</t>
  </si>
  <si>
    <t>Net assets at end of the period</t>
  </si>
  <si>
    <t>(Thousand Baht)</t>
  </si>
  <si>
    <t xml:space="preserve">   K Foreign Fixed Income 3 months BJ Fund</t>
  </si>
  <si>
    <t xml:space="preserve">   K Short Term Fixed Income Fund</t>
  </si>
  <si>
    <t>Net assets at beginning of the period</t>
  </si>
  <si>
    <t>Adjustments to reconcile increase (decrease) in net assets from</t>
  </si>
  <si>
    <t>Cash and cash at banks at beginning of the period</t>
  </si>
  <si>
    <t>Detail of investments classified by type of investments</t>
  </si>
  <si>
    <t>Number of units issued at the end of period/year (Thousand units)</t>
  </si>
  <si>
    <t>Net cash flows used in financing activities</t>
  </si>
  <si>
    <t>2021</t>
  </si>
  <si>
    <t>7, 13</t>
  </si>
  <si>
    <t>8, 13</t>
  </si>
  <si>
    <t>9, 13</t>
  </si>
  <si>
    <t>12.1, 13</t>
  </si>
  <si>
    <t>12.2, 13</t>
  </si>
  <si>
    <t>12.4, 13</t>
  </si>
  <si>
    <t>Net profit (loss) on investments</t>
  </si>
  <si>
    <t xml:space="preserve">Increase (decrease) in net assets from operations during </t>
  </si>
  <si>
    <t xml:space="preserve">   the period </t>
  </si>
  <si>
    <t>Increase (decrease) in net assets from operations</t>
  </si>
  <si>
    <t xml:space="preserve">Increase (decrease) in net assets during the period </t>
  </si>
  <si>
    <t>Cash and cash at banks at end of the period (Note 7)</t>
  </si>
  <si>
    <t>Investments in properties (Note 6)</t>
  </si>
  <si>
    <r>
      <rPr>
        <b/>
        <sz val="11"/>
        <rFont val="Arial"/>
        <family val="2"/>
      </rPr>
      <t>Investments in securities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(Note 5)</t>
    </r>
  </si>
  <si>
    <t xml:space="preserve">   K SF Plus Fund</t>
  </si>
  <si>
    <t>Statement of comprehensive income</t>
  </si>
  <si>
    <t>31 March 2022</t>
  </si>
  <si>
    <t xml:space="preserve">    31 March 2022: Baht 19,601 million)</t>
  </si>
  <si>
    <t>2022</t>
  </si>
  <si>
    <t>Statement of financial position</t>
  </si>
  <si>
    <t xml:space="preserve">    31 March 2022: Baht 370 million)</t>
  </si>
  <si>
    <t>Statement of financial position (continued)</t>
  </si>
  <si>
    <t>Net unrealised gain on investments</t>
  </si>
  <si>
    <t>Total realised and unrealised gain on investments</t>
  </si>
  <si>
    <t xml:space="preserve">   Net unrealised gain on investments</t>
  </si>
  <si>
    <t xml:space="preserve">   KKP Plus</t>
  </si>
  <si>
    <t>Receive of long-term loans</t>
  </si>
  <si>
    <t>Net realised gain (loss) on investments</t>
  </si>
  <si>
    <t xml:space="preserve">   Increase (decrease) in other liabilities</t>
  </si>
  <si>
    <t xml:space="preserve">   Net realised (gain) loss on investments</t>
  </si>
  <si>
    <t>Net gain on investments</t>
  </si>
  <si>
    <t>As at 31 December 2022</t>
  </si>
  <si>
    <t>For the three-month period ended 31 December 2022</t>
  </si>
  <si>
    <t>For the nine-month period ended 31 December 2022</t>
  </si>
  <si>
    <t>31 December 2022</t>
  </si>
  <si>
    <t xml:space="preserve">   Increase (decrease) in other payables</t>
  </si>
  <si>
    <t xml:space="preserve">   Increase (decrease) in accrued expenses</t>
  </si>
  <si>
    <t>-</t>
  </si>
  <si>
    <t xml:space="preserve">   (At cost: 31 December 2022: Baht 19,601 million, </t>
  </si>
  <si>
    <t xml:space="preserve">   (At cost: 31 December 2022: Baht 500 million, </t>
  </si>
  <si>
    <t xml:space="preserve">   Decrease in receivables from interest</t>
  </si>
  <si>
    <t xml:space="preserve">   Decrease in prepaid expenses</t>
  </si>
  <si>
    <t xml:space="preserve">   Increase in trade payables</t>
  </si>
  <si>
    <t xml:space="preserve">   Decrease in unearned income</t>
  </si>
  <si>
    <t xml:space="preserve">   Increase in other assets</t>
  </si>
  <si>
    <t xml:space="preserve">   Increase in receivables from service</t>
  </si>
  <si>
    <t xml:space="preserve">   Increase in security deposits</t>
  </si>
  <si>
    <t>Net cash flows from operating activities</t>
  </si>
  <si>
    <t>Net increase (decrease) in cash and cash at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</si>
</sst>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000_);\(#,##0.000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\ ;\(#,##0\);_(* &quot;-&quot;_);_(@_)"/>
    <numFmt numFmtId="170" formatCode="_(* #,##0.00_);_(* \(#,##0.00\);_(* &quot;-&quot;_);_(@_)"/>
    <numFmt numFmtId="171" formatCode="#,##0.0_);\(#,##0.0\)"/>
    <numFmt numFmtId="172" formatCode="_(* #,##0_);_(* \(#,##0\);_(* &quot;-&quot;??_);_(@_)"/>
  </numFmts>
  <fonts count="17">
    <font>
      <sz val="10"/>
      <color theme="1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20">
    <xf numFmtId="0" fontId="0" fillId="0" borderId="0"/>
    <xf numFmtId="43" fontId="14" fillId="0" borderId="0" applyFont="0" applyFill="0" applyBorder="0" applyAlignment="0" applyProtection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" fillId="0" borderId="0"/>
    <xf numFmtId="166" fontId="2" fillId="0" borderId="0"/>
    <xf numFmtId="167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8" fontId="5" fillId="0" borderId="0"/>
    <xf numFmtId="0" fontId="14" fillId="0" borderId="0"/>
    <xf numFmtId="0" fontId="1" fillId="0" borderId="0"/>
    <xf numFmtId="0" fontId="13" fillId="0" borderId="0">
      <alignment vertical="top"/>
    </xf>
    <xf numFmtId="0" fontId="6" fillId="0" borderId="0"/>
    <xf numFmtId="0" fontId="8" fillId="0" borderId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149">
    <xf numFmtId="0" fontId="0" fillId="0" borderId="0" xfId="0"/>
    <xf numFmtId="37" fontId="9" fillId="0" borderId="0" xfId="13" applyNumberFormat="1" applyFont="1" applyAlignment="1">
      <alignment vertical="center"/>
    </xf>
    <xf numFmtId="0" fontId="9" fillId="0" borderId="0" xfId="16" applyFont="1" applyAlignment="1">
      <alignment vertical="center"/>
    </xf>
    <xf numFmtId="0" fontId="9" fillId="0" borderId="0" xfId="16" applyFont="1" applyBorder="1" applyAlignment="1">
      <alignment vertical="center"/>
    </xf>
    <xf numFmtId="37" fontId="10" fillId="0" borderId="0" xfId="13" applyNumberFormat="1" applyFont="1" applyAlignment="1">
      <alignment horizontal="left" vertical="center"/>
    </xf>
    <xf numFmtId="0" fontId="10" fillId="0" borderId="0" xfId="16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0" fontId="10" fillId="0" borderId="0" xfId="16" applyFont="1" applyBorder="1" applyAlignment="1">
      <alignment vertical="center"/>
    </xf>
    <xf numFmtId="10" fontId="9" fillId="0" borderId="0" xfId="17" applyFont="1" applyAlignment="1">
      <alignment vertical="center"/>
    </xf>
    <xf numFmtId="37" fontId="10" fillId="0" borderId="0" xfId="13" applyNumberFormat="1" applyFont="1" applyBorder="1" applyAlignment="1">
      <alignment horizontal="left" vertical="center"/>
    </xf>
    <xf numFmtId="0" fontId="9" fillId="0" borderId="0" xfId="16" applyFont="1" applyBorder="1" applyAlignment="1">
      <alignment horizontal="center" vertical="center"/>
    </xf>
    <xf numFmtId="169" fontId="9" fillId="0" borderId="0" xfId="16" applyNumberFormat="1" applyFont="1" applyBorder="1" applyAlignment="1">
      <alignment horizontal="center" vertical="center"/>
    </xf>
    <xf numFmtId="0" fontId="9" fillId="0" borderId="3" xfId="16" applyFont="1" applyBorder="1" applyAlignment="1">
      <alignment horizontal="center" vertical="center"/>
    </xf>
    <xf numFmtId="169" fontId="9" fillId="0" borderId="3" xfId="16" applyNumberFormat="1" applyFont="1" applyBorder="1" applyAlignment="1">
      <alignment horizontal="center" vertical="center"/>
    </xf>
    <xf numFmtId="169" fontId="9" fillId="0" borderId="0" xfId="16" applyNumberFormat="1" applyFont="1" applyBorder="1" applyAlignment="1">
      <alignment horizontal="right" vertical="center"/>
    </xf>
    <xf numFmtId="169" fontId="9" fillId="0" borderId="0" xfId="16" applyNumberFormat="1" applyFont="1" applyBorder="1" applyAlignment="1">
      <alignment vertical="center"/>
    </xf>
    <xf numFmtId="169" fontId="9" fillId="0" borderId="0" xfId="16" applyNumberFormat="1" applyFont="1" applyAlignment="1">
      <alignment vertical="center"/>
    </xf>
    <xf numFmtId="0" fontId="11" fillId="0" borderId="0" xfId="16" applyFont="1" applyBorder="1" applyAlignment="1">
      <alignment horizontal="left" vertical="center"/>
    </xf>
    <xf numFmtId="0" fontId="9" fillId="0" borderId="0" xfId="16" applyFont="1" applyAlignment="1">
      <alignment horizontal="center" vertical="center"/>
    </xf>
    <xf numFmtId="172" fontId="9" fillId="0" borderId="0" xfId="1" applyNumberFormat="1" applyFont="1" applyBorder="1" applyAlignment="1">
      <alignment vertical="center"/>
    </xf>
    <xf numFmtId="43" fontId="9" fillId="0" borderId="0" xfId="1" applyFont="1" applyAlignment="1">
      <alignment vertical="center"/>
    </xf>
    <xf numFmtId="172" fontId="10" fillId="0" borderId="0" xfId="1" applyNumberFormat="1" applyFont="1" applyBorder="1" applyAlignment="1">
      <alignment vertical="center"/>
    </xf>
    <xf numFmtId="172" fontId="10" fillId="0" borderId="0" xfId="1" applyNumberFormat="1" applyFont="1" applyBorder="1" applyAlignment="1">
      <alignment horizontal="right" vertical="center"/>
    </xf>
    <xf numFmtId="43" fontId="10" fillId="0" borderId="0" xfId="1" applyFont="1" applyBorder="1" applyAlignment="1">
      <alignment horizontal="right" vertical="center"/>
    </xf>
    <xf numFmtId="0" fontId="10" fillId="0" borderId="0" xfId="15" applyFont="1" applyAlignment="1">
      <alignment vertical="center"/>
    </xf>
    <xf numFmtId="37" fontId="9" fillId="0" borderId="0" xfId="15" applyNumberFormat="1" applyFont="1" applyAlignment="1">
      <alignment horizontal="centerContinuous" vertical="center"/>
    </xf>
    <xf numFmtId="0" fontId="9" fillId="0" borderId="0" xfId="15" applyFont="1" applyAlignment="1">
      <alignment horizontal="centerContinuous" vertical="center"/>
    </xf>
    <xf numFmtId="37" fontId="9" fillId="0" borderId="0" xfId="15" applyNumberFormat="1" applyFont="1" applyAlignment="1">
      <alignment horizontal="center" vertical="center"/>
    </xf>
    <xf numFmtId="0" fontId="9" fillId="0" borderId="0" xfId="15" applyFont="1" applyAlignment="1">
      <alignment horizontal="center" vertical="center"/>
    </xf>
    <xf numFmtId="37" fontId="9" fillId="0" borderId="0" xfId="15" applyNumberFormat="1" applyFont="1" applyAlignment="1">
      <alignment horizontal="left" vertical="center"/>
    </xf>
    <xf numFmtId="0" fontId="9" fillId="0" borderId="0" xfId="13" applyFont="1" applyAlignment="1">
      <alignment vertical="center"/>
    </xf>
    <xf numFmtId="0" fontId="9" fillId="0" borderId="0" xfId="13" applyFont="1" applyBorder="1" applyAlignment="1">
      <alignment vertical="center"/>
    </xf>
    <xf numFmtId="37" fontId="9" fillId="0" borderId="0" xfId="13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41" fontId="9" fillId="0" borderId="0" xfId="1" applyNumberFormat="1" applyFont="1" applyBorder="1" applyAlignment="1">
      <alignment vertical="center"/>
    </xf>
    <xf numFmtId="37" fontId="9" fillId="0" borderId="0" xfId="13" applyNumberFormat="1" applyFont="1" applyAlignment="1">
      <alignment horizontal="left" vertical="center"/>
    </xf>
    <xf numFmtId="37" fontId="10" fillId="0" borderId="0" xfId="13" applyNumberFormat="1" applyFont="1" applyAlignment="1">
      <alignment vertical="center"/>
    </xf>
    <xf numFmtId="39" fontId="9" fillId="0" borderId="0" xfId="13" applyNumberFormat="1" applyFont="1" applyAlignment="1">
      <alignment vertical="center"/>
    </xf>
    <xf numFmtId="37" fontId="9" fillId="0" borderId="0" xfId="0" applyNumberFormat="1" applyFont="1" applyBorder="1" applyAlignment="1">
      <alignment vertical="center"/>
    </xf>
    <xf numFmtId="37" fontId="9" fillId="0" borderId="0" xfId="13" applyNumberFormat="1" applyFont="1" applyFill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3" xfId="13" quotePrefix="1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/>
    </xf>
    <xf numFmtId="171" fontId="12" fillId="0" borderId="0" xfId="0" applyNumberFormat="1" applyFont="1" applyAlignment="1">
      <alignment horizontal="center" vertical="center"/>
    </xf>
    <xf numFmtId="37" fontId="12" fillId="0" borderId="0" xfId="0" quotePrefix="1" applyNumberFormat="1" applyFont="1" applyAlignment="1">
      <alignment horizontal="center" vertical="center"/>
    </xf>
    <xf numFmtId="37" fontId="11" fillId="0" borderId="0" xfId="13" applyNumberFormat="1" applyFont="1" applyAlignment="1">
      <alignment horizontal="center" vertical="center"/>
    </xf>
    <xf numFmtId="37" fontId="12" fillId="0" borderId="0" xfId="13" applyNumberFormat="1" applyFont="1" applyAlignment="1">
      <alignment horizontal="center" vertical="center"/>
    </xf>
    <xf numFmtId="37" fontId="9" fillId="0" borderId="0" xfId="13" quotePrefix="1" applyNumberFormat="1" applyFont="1" applyAlignment="1">
      <alignment horizontal="left" vertical="center"/>
    </xf>
    <xf numFmtId="37" fontId="9" fillId="0" borderId="0" xfId="13" applyNumberFormat="1" applyFont="1" applyBorder="1" applyAlignment="1">
      <alignment horizontal="left" vertical="center"/>
    </xf>
    <xf numFmtId="41" fontId="9" fillId="0" borderId="0" xfId="13" applyNumberFormat="1" applyFont="1" applyBorder="1" applyAlignment="1">
      <alignment horizontal="right" vertical="center"/>
    </xf>
    <xf numFmtId="37" fontId="12" fillId="0" borderId="0" xfId="13" applyNumberFormat="1" applyFont="1" applyFill="1" applyAlignment="1">
      <alignment horizontal="center" vertical="center"/>
    </xf>
    <xf numFmtId="37" fontId="10" fillId="0" borderId="0" xfId="13" quotePrefix="1" applyNumberFormat="1" applyFont="1" applyAlignment="1">
      <alignment horizontal="left" vertical="center"/>
    </xf>
    <xf numFmtId="37" fontId="9" fillId="0" borderId="0" xfId="13" applyNumberFormat="1" applyFont="1" applyAlignment="1">
      <alignment horizontal="right" vertical="center"/>
    </xf>
    <xf numFmtId="37" fontId="9" fillId="0" borderId="0" xfId="13" quotePrefix="1" applyNumberFormat="1" applyFont="1" applyBorder="1" applyAlignment="1">
      <alignment horizontal="center" vertical="center"/>
    </xf>
    <xf numFmtId="37" fontId="9" fillId="0" borderId="4" xfId="0" applyNumberFormat="1" applyFont="1" applyBorder="1" applyAlignment="1">
      <alignment vertical="center"/>
    </xf>
    <xf numFmtId="41" fontId="9" fillId="0" borderId="0" xfId="1" applyNumberFormat="1" applyFont="1" applyBorder="1" applyAlignment="1">
      <alignment horizontal="right" vertical="center"/>
    </xf>
    <xf numFmtId="41" fontId="9" fillId="0" borderId="0" xfId="0" applyNumberFormat="1" applyFont="1" applyBorder="1" applyAlignment="1">
      <alignment vertical="center"/>
    </xf>
    <xf numFmtId="41" fontId="9" fillId="0" borderId="5" xfId="1" applyNumberFormat="1" applyFont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41" fontId="9" fillId="0" borderId="0" xfId="1" applyNumberFormat="1" applyFont="1" applyAlignment="1">
      <alignment horizontal="right" vertical="center"/>
    </xf>
    <xf numFmtId="37" fontId="9" fillId="0" borderId="0" xfId="0" applyNumberFormat="1" applyFont="1" applyBorder="1" applyAlignment="1">
      <alignment horizontal="right" vertical="center"/>
    </xf>
    <xf numFmtId="41" fontId="9" fillId="0" borderId="6" xfId="1" applyNumberFormat="1" applyFont="1" applyFill="1" applyBorder="1" applyAlignment="1">
      <alignment horizontal="right" vertical="center"/>
    </xf>
    <xf numFmtId="41" fontId="9" fillId="0" borderId="6" xfId="1" applyNumberFormat="1" applyFont="1" applyBorder="1" applyAlignment="1">
      <alignment horizontal="right" vertical="center"/>
    </xf>
    <xf numFmtId="41" fontId="9" fillId="0" borderId="3" xfId="1" applyNumberFormat="1" applyFont="1" applyBorder="1" applyAlignment="1">
      <alignment horizontal="right" vertical="center"/>
    </xf>
    <xf numFmtId="41" fontId="9" fillId="0" borderId="5" xfId="1" applyNumberFormat="1" applyFont="1" applyBorder="1" applyAlignment="1">
      <alignment horizontal="right" vertical="center"/>
    </xf>
    <xf numFmtId="41" fontId="9" fillId="0" borderId="6" xfId="1" applyNumberFormat="1" applyFont="1" applyBorder="1" applyAlignment="1">
      <alignment vertical="center"/>
    </xf>
    <xf numFmtId="43" fontId="9" fillId="0" borderId="0" xfId="15" applyNumberFormat="1" applyFont="1" applyAlignment="1">
      <alignment horizontal="center" vertical="center"/>
    </xf>
    <xf numFmtId="43" fontId="9" fillId="0" borderId="0" xfId="1" applyFont="1" applyBorder="1" applyAlignment="1">
      <alignment vertical="center"/>
    </xf>
    <xf numFmtId="0" fontId="9" fillId="0" borderId="0" xfId="15" applyFont="1" applyBorder="1" applyAlignment="1">
      <alignment horizontal="center" vertical="center"/>
    </xf>
    <xf numFmtId="0" fontId="9" fillId="0" borderId="3" xfId="13" quotePrefix="1" applyNumberFormat="1" applyFont="1" applyBorder="1" applyAlignment="1">
      <alignment horizontal="center" vertical="center"/>
    </xf>
    <xf numFmtId="41" fontId="9" fillId="0" borderId="0" xfId="13" applyNumberFormat="1" applyFont="1" applyAlignment="1">
      <alignment horizontal="center" vertical="center"/>
    </xf>
    <xf numFmtId="41" fontId="9" fillId="0" borderId="0" xfId="13" applyNumberFormat="1" applyFont="1" applyAlignment="1">
      <alignment vertical="center"/>
    </xf>
    <xf numFmtId="41" fontId="9" fillId="0" borderId="5" xfId="1" applyNumberFormat="1" applyFont="1" applyFill="1" applyBorder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6" xfId="1" applyNumberFormat="1" applyFont="1" applyFill="1" applyBorder="1" applyAlignment="1">
      <alignment vertical="center"/>
    </xf>
    <xf numFmtId="41" fontId="9" fillId="0" borderId="0" xfId="15" applyNumberFormat="1" applyFont="1" applyAlignment="1">
      <alignment horizontal="right" vertical="center"/>
    </xf>
    <xf numFmtId="41" fontId="9" fillId="0" borderId="0" xfId="15" applyNumberFormat="1" applyFont="1" applyAlignment="1">
      <alignment horizontal="centerContinuous" vertical="center"/>
    </xf>
    <xf numFmtId="41" fontId="9" fillId="0" borderId="0" xfId="15" applyNumberFormat="1" applyFont="1" applyAlignment="1">
      <alignment vertical="center"/>
    </xf>
    <xf numFmtId="41" fontId="12" fillId="0" borderId="0" xfId="13" applyNumberFormat="1" applyFont="1" applyAlignment="1">
      <alignment horizontal="center" vertical="center"/>
    </xf>
    <xf numFmtId="41" fontId="9" fillId="0" borderId="3" xfId="13" applyNumberFormat="1" applyFont="1" applyBorder="1" applyAlignment="1">
      <alignment horizontal="right" vertical="center"/>
    </xf>
    <xf numFmtId="41" fontId="9" fillId="0" borderId="5" xfId="13" applyNumberFormat="1" applyFont="1" applyBorder="1" applyAlignment="1">
      <alignment horizontal="right" vertical="center"/>
    </xf>
    <xf numFmtId="41" fontId="9" fillId="0" borderId="0" xfId="13" applyNumberFormat="1" applyFont="1" applyAlignment="1">
      <alignment horizontal="right" vertical="center"/>
    </xf>
    <xf numFmtId="41" fontId="9" fillId="0" borderId="0" xfId="15" applyNumberFormat="1" applyFont="1" applyAlignment="1">
      <alignment horizontal="center" vertical="center"/>
    </xf>
    <xf numFmtId="41" fontId="9" fillId="0" borderId="0" xfId="15" applyNumberFormat="1" applyFont="1" applyBorder="1" applyAlignment="1">
      <alignment horizontal="center" vertical="center"/>
    </xf>
    <xf numFmtId="37" fontId="9" fillId="0" borderId="0" xfId="13" quotePrefix="1" applyNumberFormat="1" applyFont="1" applyBorder="1" applyAlignment="1">
      <alignment horizontal="right" vertical="center"/>
    </xf>
    <xf numFmtId="41" fontId="9" fillId="0" borderId="7" xfId="1" applyNumberFormat="1" applyFont="1" applyBorder="1" applyAlignment="1">
      <alignment vertical="center"/>
    </xf>
    <xf numFmtId="15" fontId="9" fillId="0" borderId="0" xfId="16" quotePrefix="1" applyNumberFormat="1" applyFont="1" applyBorder="1" applyAlignment="1">
      <alignment horizontal="center" vertical="center"/>
    </xf>
    <xf numFmtId="164" fontId="9" fillId="0" borderId="0" xfId="13" applyNumberFormat="1" applyFont="1" applyFill="1" applyAlignment="1">
      <alignment vertical="center"/>
    </xf>
    <xf numFmtId="37" fontId="9" fillId="0" borderId="0" xfId="13" applyNumberFormat="1" applyFont="1" applyFill="1" applyAlignment="1">
      <alignment horizontal="right" vertical="center"/>
    </xf>
    <xf numFmtId="41" fontId="9" fillId="4" borderId="0" xfId="13" applyNumberFormat="1" applyFont="1" applyFill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41" fontId="9" fillId="0" borderId="3" xfId="0" applyNumberFormat="1" applyFont="1" applyBorder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0" fontId="9" fillId="0" borderId="0" xfId="15" applyFont="1" applyAlignment="1">
      <alignment vertical="center"/>
    </xf>
    <xf numFmtId="171" fontId="12" fillId="0" borderId="0" xfId="0" quotePrefix="1" applyNumberFormat="1" applyFont="1" applyAlignment="1">
      <alignment horizontal="center" vertical="center"/>
    </xf>
    <xf numFmtId="172" fontId="9" fillId="0" borderId="6" xfId="1" applyNumberFormat="1" applyFont="1" applyBorder="1" applyAlignment="1">
      <alignment horizontal="right" vertical="center"/>
    </xf>
    <xf numFmtId="43" fontId="9" fillId="0" borderId="6" xfId="1" applyFont="1" applyBorder="1" applyAlignment="1">
      <alignment horizontal="right" vertical="center"/>
    </xf>
    <xf numFmtId="43" fontId="9" fillId="0" borderId="0" xfId="1" applyFont="1" applyBorder="1" applyAlignment="1">
      <alignment horizontal="right" vertical="center"/>
    </xf>
    <xf numFmtId="172" fontId="9" fillId="0" borderId="0" xfId="1" applyNumberFormat="1" applyFont="1" applyBorder="1" applyAlignment="1">
      <alignment horizontal="right" vertical="center"/>
    </xf>
    <xf numFmtId="41" fontId="9" fillId="0" borderId="6" xfId="15" applyNumberFormat="1" applyFont="1" applyBorder="1" applyAlignment="1">
      <alignment vertical="center"/>
    </xf>
    <xf numFmtId="37" fontId="9" fillId="0" borderId="0" xfId="15" applyNumberFormat="1" applyFont="1" applyBorder="1" applyAlignment="1">
      <alignment vertical="center"/>
    </xf>
    <xf numFmtId="170" fontId="9" fillId="0" borderId="6" xfId="15" applyNumberFormat="1" applyFont="1" applyBorder="1" applyAlignment="1">
      <alignment vertical="center"/>
    </xf>
    <xf numFmtId="41" fontId="9" fillId="0" borderId="0" xfId="15" applyNumberFormat="1" applyFont="1" applyBorder="1" applyAlignment="1">
      <alignment vertical="center"/>
    </xf>
    <xf numFmtId="41" fontId="9" fillId="0" borderId="8" xfId="15" applyNumberFormat="1" applyFont="1" applyBorder="1" applyAlignment="1">
      <alignment vertical="center"/>
    </xf>
    <xf numFmtId="37" fontId="9" fillId="0" borderId="0" xfId="15" applyNumberFormat="1" applyFont="1" applyAlignment="1">
      <alignment vertical="center"/>
    </xf>
    <xf numFmtId="2" fontId="9" fillId="0" borderId="8" xfId="1" applyNumberFormat="1" applyFont="1" applyBorder="1" applyAlignment="1">
      <alignment vertical="center"/>
    </xf>
    <xf numFmtId="170" fontId="9" fillId="0" borderId="8" xfId="15" applyNumberFormat="1" applyFont="1" applyBorder="1" applyAlignment="1">
      <alignment vertical="center"/>
    </xf>
    <xf numFmtId="170" fontId="9" fillId="0" borderId="0" xfId="15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1" fontId="9" fillId="0" borderId="0" xfId="14" applyNumberFormat="1" applyFont="1" applyAlignment="1">
      <alignment vertical="center"/>
    </xf>
    <xf numFmtId="172" fontId="9" fillId="0" borderId="0" xfId="1" applyNumberFormat="1" applyFont="1" applyFill="1" applyBorder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0" xfId="12" applyNumberFormat="1" applyFont="1" applyAlignment="1">
      <alignment horizontal="right" vertical="center"/>
    </xf>
    <xf numFmtId="41" fontId="9" fillId="0" borderId="3" xfId="12" applyNumberFormat="1" applyFont="1" applyBorder="1" applyAlignment="1">
      <alignment horizontal="right" vertical="center"/>
    </xf>
    <xf numFmtId="41" fontId="9" fillId="0" borderId="0" xfId="12" applyNumberFormat="1" applyFont="1" applyAlignment="1">
      <alignment vertical="center"/>
    </xf>
    <xf numFmtId="41" fontId="9" fillId="0" borderId="3" xfId="12" applyNumberFormat="1" applyFont="1" applyBorder="1" applyAlignment="1">
      <alignment vertical="center"/>
    </xf>
    <xf numFmtId="41" fontId="9" fillId="0" borderId="0" xfId="1" applyNumberFormat="1" applyFont="1" applyFill="1" applyAlignment="1">
      <alignment vertical="center"/>
    </xf>
    <xf numFmtId="172" fontId="9" fillId="0" borderId="0" xfId="1" applyNumberFormat="1" applyFont="1" applyAlignment="1">
      <alignment horizontal="right" vertical="center"/>
    </xf>
    <xf numFmtId="41" fontId="0" fillId="0" borderId="0" xfId="15" applyNumberFormat="1" applyFont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3" xfId="0" applyNumberFormat="1" applyFont="1" applyFill="1" applyBorder="1" applyAlignment="1">
      <alignment horizontal="right" vertical="center"/>
    </xf>
    <xf numFmtId="41" fontId="9" fillId="0" borderId="0" xfId="13" applyNumberFormat="1" applyFont="1" applyFill="1" applyAlignment="1">
      <alignment vertical="center"/>
    </xf>
    <xf numFmtId="41" fontId="12" fillId="0" borderId="0" xfId="13" applyNumberFormat="1" applyFont="1" applyFill="1" applyAlignment="1">
      <alignment horizontal="center" vertical="center"/>
    </xf>
    <xf numFmtId="41" fontId="9" fillId="0" borderId="3" xfId="13" applyNumberFormat="1" applyFont="1" applyFill="1" applyBorder="1" applyAlignment="1">
      <alignment horizontal="right" vertical="center"/>
    </xf>
    <xf numFmtId="41" fontId="9" fillId="0" borderId="3" xfId="0" applyNumberFormat="1" applyFont="1" applyFill="1" applyBorder="1" applyAlignment="1">
      <alignment vertical="center"/>
    </xf>
    <xf numFmtId="172" fontId="9" fillId="0" borderId="0" xfId="1" applyNumberFormat="1" applyFont="1" applyFill="1" applyAlignment="1">
      <alignment horizontal="right" vertical="center"/>
    </xf>
    <xf numFmtId="172" fontId="9" fillId="0" borderId="0" xfId="1" applyNumberFormat="1" applyFont="1" applyFill="1" applyBorder="1" applyAlignment="1">
      <alignment vertical="center"/>
    </xf>
    <xf numFmtId="172" fontId="9" fillId="0" borderId="6" xfId="1" applyNumberFormat="1" applyFont="1" applyFill="1" applyBorder="1" applyAlignment="1">
      <alignment horizontal="right" vertical="center"/>
    </xf>
    <xf numFmtId="172" fontId="9" fillId="0" borderId="0" xfId="1" applyNumberFormat="1" applyFont="1" applyAlignment="1">
      <alignment vertical="center"/>
    </xf>
    <xf numFmtId="172" fontId="9" fillId="0" borderId="3" xfId="1" applyNumberFormat="1" applyFont="1" applyBorder="1" applyAlignment="1">
      <alignment horizontal="right" vertical="center"/>
    </xf>
    <xf numFmtId="172" fontId="9" fillId="0" borderId="5" xfId="1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37" fontId="10" fillId="0" borderId="0" xfId="13" applyNumberFormat="1" applyFont="1" applyAlignment="1">
      <alignment horizontal="left" vertical="center"/>
    </xf>
    <xf numFmtId="37" fontId="10" fillId="0" borderId="0" xfId="13" applyNumberFormat="1" applyFont="1" applyBorder="1" applyAlignment="1">
      <alignment horizontal="left" vertical="center"/>
    </xf>
    <xf numFmtId="37" fontId="9" fillId="0" borderId="9" xfId="0" applyNumberFormat="1" applyFont="1" applyBorder="1" applyAlignment="1">
      <alignment horizontal="center" vertical="center"/>
    </xf>
    <xf numFmtId="0" fontId="9" fillId="0" borderId="3" xfId="16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5" fontId="9" fillId="0" borderId="3" xfId="16" quotePrefix="1" applyNumberFormat="1" applyFont="1" applyBorder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2 7" xfId="3" xr:uid="{00000000-0005-0000-0000-000002000000}"/>
    <cellStyle name="Comma 20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3 10 2" xfId="12" xr:uid="{00000000-0005-0000-0000-00000C000000}"/>
    <cellStyle name="Normal 2" xfId="13" xr:uid="{00000000-0005-0000-0000-00000D000000}"/>
    <cellStyle name="Normal 2 2" xfId="14" xr:uid="{00000000-0005-0000-0000-00000E000000}"/>
    <cellStyle name="Normal_detail of investment (t) - Qtr3'07 2" xfId="15" xr:uid="{00000000-0005-0000-0000-00000F000000}"/>
    <cellStyle name="Normal_MJLFT2" xfId="16" xr:uid="{00000000-0005-0000-0000-000010000000}"/>
    <cellStyle name="Percent [2]" xfId="17" xr:uid="{00000000-0005-0000-0000-000011000000}"/>
    <cellStyle name="Percent 2" xfId="18" xr:uid="{00000000-0005-0000-0000-000012000000}"/>
    <cellStyle name="Quantity" xfId="19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9-Fund%20Admin\06%20Data%20-%20Annual%20Report\01-INGTBF\2000\Data%20for%20annual%20report%20INGTBF-Eng%20%203101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C5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Net_asset_value1"/>
      <sheetName val="Asset_&amp;_Liability1"/>
      <sheetName val="Standing_Data1"/>
      <sheetName val="NAV_to_bank1"/>
      <sheetName val="Expense_Transaction1"/>
      <sheetName val="Deferred_Charge1"/>
      <sheetName val="Last_Port1"/>
      <sheetName val="Unit_Management1"/>
      <sheetName val="Fee_Accu1"/>
      <sheetName val="Main_Menu1"/>
      <sheetName val="NAV_for_FundPower1"/>
      <sheetName val="NAV_Announcement1"/>
      <sheetName val="Newspaper_-_Test1"/>
      <sheetName val="NAV_Mail1"/>
      <sheetName val="Newspaper99(Don't_Print_Me)1"/>
      <sheetName val="DefCharge_Test(Don't_Print_me)1"/>
      <sheetName val="SUMMARY"/>
      <sheetName val="SCB 1 - Current"/>
      <sheetName val="SCB 2 - Current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6">
          <cell r="G56">
            <v>28829831.346000001</v>
          </cell>
        </row>
      </sheetData>
      <sheetData sheetId="55">
        <row r="50">
          <cell r="E50">
            <v>8.3933499999999999</v>
          </cell>
        </row>
      </sheetData>
      <sheetData sheetId="56">
        <row r="4">
          <cell r="C4" t="str">
            <v>ING Mutual Funds Management (Thailand) Co.,Ltd.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K-5"/>
      <sheetName val="ตั๋วเงินรับ"/>
      <sheetName val="Net Asset valu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6"/>
  <sheetViews>
    <sheetView showGridLines="0" topLeftCell="A136" zoomScale="70" zoomScaleNormal="70" zoomScaleSheetLayoutView="80" workbookViewId="0">
      <selection activeCell="N153" sqref="N153"/>
    </sheetView>
  </sheetViews>
  <sheetFormatPr defaultColWidth="5" defaultRowHeight="24" customHeight="1"/>
  <cols>
    <col min="1" max="1" width="5" style="1" customWidth="1"/>
    <col min="2" max="2" width="24.44140625" style="1" customWidth="1"/>
    <col min="3" max="3" width="16.44140625" style="1" customWidth="1"/>
    <col min="4" max="4" width="3.109375" style="1" customWidth="1"/>
    <col min="5" max="5" width="13.5546875" style="1" customWidth="1"/>
    <col min="6" max="6" width="9.44140625" style="1" bestFit="1" customWidth="1"/>
    <col min="7" max="7" width="1.44140625" style="1" customWidth="1"/>
    <col min="8" max="8" width="17" style="1" customWidth="1"/>
    <col min="9" max="9" width="1.44140625" style="1" customWidth="1"/>
    <col min="10" max="10" width="17" style="1" customWidth="1"/>
    <col min="11" max="11" width="1" style="1" customWidth="1"/>
    <col min="12" max="16" width="10.5546875" style="1" customWidth="1"/>
    <col min="17" max="17" width="16.5546875" style="1" bestFit="1" customWidth="1"/>
    <col min="18" max="25" width="16.44140625" style="117" customWidth="1"/>
    <col min="26" max="255" width="10.5546875" style="1" customWidth="1"/>
    <col min="256" max="16384" width="5" style="1"/>
  </cols>
  <sheetData>
    <row r="1" spans="1:10" ht="24" customHeight="1">
      <c r="A1" s="143" t="s">
        <v>30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ht="24" customHeight="1">
      <c r="A2" s="143" t="s">
        <v>113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0" ht="24" customHeight="1">
      <c r="A3" s="144" t="s">
        <v>125</v>
      </c>
      <c r="B3" s="144"/>
      <c r="C3" s="144"/>
      <c r="D3" s="144"/>
      <c r="E3" s="144"/>
      <c r="F3" s="144"/>
      <c r="G3" s="144"/>
      <c r="H3" s="144"/>
      <c r="I3" s="144"/>
      <c r="J3" s="144"/>
    </row>
    <row r="4" spans="1:10" ht="24" customHeight="1">
      <c r="J4" s="32" t="s">
        <v>79</v>
      </c>
    </row>
    <row r="5" spans="1:10" ht="24" customHeight="1">
      <c r="F5" s="42" t="s">
        <v>0</v>
      </c>
      <c r="G5" s="59"/>
      <c r="H5" s="42" t="s">
        <v>128</v>
      </c>
      <c r="I5" s="51"/>
      <c r="J5" s="42" t="s">
        <v>110</v>
      </c>
    </row>
    <row r="6" spans="1:10" ht="24" customHeight="1">
      <c r="F6" s="59"/>
      <c r="G6" s="59"/>
      <c r="H6" s="59" t="s">
        <v>81</v>
      </c>
      <c r="I6" s="51"/>
      <c r="J6" s="59" t="s">
        <v>80</v>
      </c>
    </row>
    <row r="7" spans="1:10" ht="24" customHeight="1">
      <c r="F7" s="59"/>
      <c r="G7" s="59"/>
      <c r="H7" s="59" t="s">
        <v>82</v>
      </c>
      <c r="I7" s="51"/>
      <c r="J7" s="59"/>
    </row>
    <row r="8" spans="1:10" ht="24" customHeight="1">
      <c r="A8" s="37" t="s">
        <v>1</v>
      </c>
    </row>
    <row r="9" spans="1:10" ht="24" customHeight="1">
      <c r="A9" s="1" t="s">
        <v>38</v>
      </c>
      <c r="F9" s="52">
        <v>6</v>
      </c>
      <c r="G9" s="52"/>
      <c r="H9" s="131">
        <v>19664000</v>
      </c>
      <c r="I9" s="77"/>
      <c r="J9" s="118">
        <v>19664000</v>
      </c>
    </row>
    <row r="10" spans="1:10" ht="24" customHeight="1">
      <c r="A10" s="1" t="s">
        <v>132</v>
      </c>
      <c r="F10" s="52"/>
      <c r="G10" s="52"/>
      <c r="H10" s="131"/>
      <c r="I10" s="77"/>
      <c r="J10" s="86"/>
    </row>
    <row r="11" spans="1:10" ht="24" customHeight="1">
      <c r="A11" s="1" t="s">
        <v>111</v>
      </c>
      <c r="F11" s="52"/>
      <c r="G11" s="52"/>
      <c r="H11" s="132"/>
      <c r="I11" s="86"/>
      <c r="J11" s="86"/>
    </row>
    <row r="12" spans="1:10" ht="24" customHeight="1">
      <c r="A12" s="1" t="s">
        <v>56</v>
      </c>
      <c r="F12" s="52">
        <v>5</v>
      </c>
      <c r="G12" s="52"/>
      <c r="H12" s="131">
        <v>502670</v>
      </c>
      <c r="I12" s="77"/>
      <c r="J12" s="77">
        <v>371153</v>
      </c>
    </row>
    <row r="13" spans="1:10" ht="24" customHeight="1">
      <c r="A13" s="1" t="s">
        <v>133</v>
      </c>
      <c r="F13" s="52"/>
      <c r="G13" s="52"/>
      <c r="H13" s="131"/>
      <c r="I13" s="77"/>
      <c r="J13" s="77"/>
    </row>
    <row r="14" spans="1:10" ht="24" customHeight="1">
      <c r="A14" s="1" t="s">
        <v>114</v>
      </c>
      <c r="F14" s="52"/>
      <c r="G14" s="52"/>
      <c r="H14" s="131"/>
      <c r="I14" s="77"/>
      <c r="J14" s="77"/>
    </row>
    <row r="15" spans="1:10" ht="24" customHeight="1">
      <c r="A15" s="53" t="s">
        <v>60</v>
      </c>
      <c r="E15" s="52"/>
      <c r="F15" s="52" t="s">
        <v>94</v>
      </c>
      <c r="G15" s="52"/>
      <c r="H15" s="131">
        <v>358781</v>
      </c>
      <c r="I15" s="86"/>
      <c r="J15" s="77">
        <v>290349</v>
      </c>
    </row>
    <row r="16" spans="1:10" ht="24" customHeight="1">
      <c r="A16" s="1" t="s">
        <v>63</v>
      </c>
      <c r="H16" s="131"/>
      <c r="I16" s="86"/>
      <c r="J16" s="86"/>
    </row>
    <row r="17" spans="1:10" ht="24" customHeight="1">
      <c r="A17" s="36" t="s">
        <v>64</v>
      </c>
      <c r="E17" s="52"/>
      <c r="F17" s="52" t="s">
        <v>95</v>
      </c>
      <c r="G17" s="52"/>
      <c r="H17" s="131">
        <v>97701</v>
      </c>
      <c r="I17" s="86"/>
      <c r="J17" s="77">
        <v>34758</v>
      </c>
    </row>
    <row r="18" spans="1:10" ht="24" customHeight="1">
      <c r="A18" s="36" t="s">
        <v>65</v>
      </c>
      <c r="E18" s="52"/>
      <c r="F18" s="52">
        <v>13</v>
      </c>
      <c r="G18" s="52"/>
      <c r="H18" s="131">
        <v>66</v>
      </c>
      <c r="I18" s="86"/>
      <c r="J18" s="77">
        <v>129</v>
      </c>
    </row>
    <row r="19" spans="1:10" ht="24" customHeight="1">
      <c r="A19" s="54" t="s">
        <v>29</v>
      </c>
      <c r="E19" s="52"/>
      <c r="F19" s="52">
        <v>13</v>
      </c>
      <c r="G19" s="52"/>
      <c r="H19" s="131">
        <v>1886</v>
      </c>
      <c r="I19" s="86"/>
      <c r="J19" s="77">
        <v>3092</v>
      </c>
    </row>
    <row r="20" spans="1:10" ht="24" customHeight="1">
      <c r="A20" s="54" t="s">
        <v>33</v>
      </c>
      <c r="E20" s="52"/>
      <c r="F20" s="52"/>
      <c r="G20" s="52"/>
      <c r="H20" s="133">
        <v>9978</v>
      </c>
      <c r="I20" s="86"/>
      <c r="J20" s="87">
        <v>8373</v>
      </c>
    </row>
    <row r="21" spans="1:10" ht="24" customHeight="1">
      <c r="A21" s="37" t="s">
        <v>2</v>
      </c>
      <c r="H21" s="69">
        <f>SUM(H9:H20)</f>
        <v>20635082</v>
      </c>
      <c r="I21" s="77"/>
      <c r="J21" s="69">
        <f>SUM(J9:J20)</f>
        <v>20371854</v>
      </c>
    </row>
    <row r="22" spans="1:10" ht="24" customHeight="1">
      <c r="A22" s="37"/>
      <c r="J22" s="55"/>
    </row>
    <row r="23" spans="1:10" ht="24" customHeight="1">
      <c r="A23" s="1" t="s">
        <v>3</v>
      </c>
    </row>
    <row r="25" spans="1:10" ht="24" customHeight="1">
      <c r="A25" s="143" t="s">
        <v>30</v>
      </c>
      <c r="B25" s="143"/>
      <c r="C25" s="143"/>
      <c r="D25" s="143"/>
      <c r="E25" s="143"/>
      <c r="F25" s="143"/>
      <c r="G25" s="143"/>
      <c r="H25" s="143"/>
      <c r="I25" s="143"/>
      <c r="J25" s="143"/>
    </row>
    <row r="26" spans="1:10" ht="24" customHeight="1">
      <c r="A26" s="143" t="s">
        <v>115</v>
      </c>
      <c r="B26" s="143"/>
      <c r="C26" s="143"/>
      <c r="D26" s="143"/>
      <c r="E26" s="143"/>
      <c r="F26" s="143"/>
      <c r="G26" s="143"/>
      <c r="H26" s="143"/>
      <c r="I26" s="143"/>
      <c r="J26" s="143"/>
    </row>
    <row r="27" spans="1:10" ht="24" customHeight="1">
      <c r="A27" s="144" t="s">
        <v>125</v>
      </c>
      <c r="B27" s="144"/>
      <c r="C27" s="144"/>
      <c r="D27" s="144"/>
      <c r="E27" s="144"/>
      <c r="F27" s="144"/>
      <c r="G27" s="144"/>
      <c r="H27" s="144"/>
      <c r="I27" s="144"/>
      <c r="J27" s="144"/>
    </row>
    <row r="28" spans="1:10" ht="24" customHeight="1">
      <c r="J28" s="32" t="s">
        <v>79</v>
      </c>
    </row>
    <row r="29" spans="1:10" ht="24" customHeight="1">
      <c r="F29" s="42" t="s">
        <v>0</v>
      </c>
      <c r="G29" s="59"/>
      <c r="H29" s="42" t="s">
        <v>128</v>
      </c>
      <c r="I29" s="51"/>
      <c r="J29" s="42" t="s">
        <v>110</v>
      </c>
    </row>
    <row r="30" spans="1:10" ht="24" customHeight="1">
      <c r="F30" s="59"/>
      <c r="G30" s="59"/>
      <c r="H30" s="59" t="s">
        <v>81</v>
      </c>
      <c r="I30" s="51"/>
      <c r="J30" s="59" t="s">
        <v>80</v>
      </c>
    </row>
    <row r="31" spans="1:10" ht="24" customHeight="1">
      <c r="F31" s="59"/>
      <c r="G31" s="59"/>
      <c r="H31" s="59" t="s">
        <v>82</v>
      </c>
      <c r="I31" s="51"/>
      <c r="J31" s="59"/>
    </row>
    <row r="32" spans="1:10" ht="24" customHeight="1">
      <c r="A32" s="37" t="s">
        <v>4</v>
      </c>
    </row>
    <row r="33" spans="1:10" ht="24" customHeight="1">
      <c r="A33" s="1" t="s">
        <v>58</v>
      </c>
      <c r="F33" s="52">
        <v>13</v>
      </c>
      <c r="G33" s="52"/>
      <c r="H33" s="89">
        <v>42712</v>
      </c>
      <c r="I33" s="86"/>
      <c r="J33" s="119">
        <v>21557</v>
      </c>
    </row>
    <row r="34" spans="1:10" ht="24" customHeight="1">
      <c r="A34" s="1" t="s">
        <v>46</v>
      </c>
      <c r="E34" s="52"/>
      <c r="F34" s="52"/>
      <c r="G34" s="52"/>
      <c r="H34" s="89">
        <v>167</v>
      </c>
      <c r="I34" s="86"/>
      <c r="J34" s="119">
        <v>5431</v>
      </c>
    </row>
    <row r="35" spans="1:10" ht="24" customHeight="1">
      <c r="A35" s="1" t="s">
        <v>5</v>
      </c>
      <c r="E35" s="52"/>
      <c r="F35" s="52">
        <v>13</v>
      </c>
      <c r="G35" s="52"/>
      <c r="H35" s="89">
        <v>163538</v>
      </c>
      <c r="I35" s="86"/>
      <c r="J35" s="119">
        <v>169443</v>
      </c>
    </row>
    <row r="36" spans="1:10" ht="24" customHeight="1">
      <c r="A36" s="1" t="s">
        <v>6</v>
      </c>
      <c r="E36" s="52"/>
      <c r="F36" s="52">
        <v>13</v>
      </c>
      <c r="G36" s="52"/>
      <c r="H36" s="89">
        <v>121383</v>
      </c>
      <c r="I36" s="86"/>
      <c r="J36" s="119">
        <v>179765</v>
      </c>
    </row>
    <row r="37" spans="1:10" ht="24" customHeight="1">
      <c r="A37" s="1" t="s">
        <v>45</v>
      </c>
      <c r="D37" s="40"/>
      <c r="E37" s="56"/>
      <c r="F37" s="52">
        <v>13</v>
      </c>
      <c r="G37" s="52"/>
      <c r="H37" s="89">
        <v>13528</v>
      </c>
      <c r="I37" s="86"/>
      <c r="J37" s="119">
        <v>11969</v>
      </c>
    </row>
    <row r="38" spans="1:10" ht="24" customHeight="1">
      <c r="A38" s="1" t="s">
        <v>66</v>
      </c>
      <c r="F38" s="52">
        <v>13</v>
      </c>
      <c r="H38" s="89">
        <v>33489</v>
      </c>
      <c r="I38" s="86"/>
      <c r="J38" s="119">
        <v>20315</v>
      </c>
    </row>
    <row r="39" spans="1:10" ht="24" customHeight="1">
      <c r="A39" s="1" t="s">
        <v>72</v>
      </c>
      <c r="F39" s="52" t="s">
        <v>96</v>
      </c>
      <c r="H39" s="89">
        <v>0</v>
      </c>
      <c r="I39" s="86"/>
      <c r="J39" s="119">
        <v>1872000</v>
      </c>
    </row>
    <row r="40" spans="1:10" ht="24" customHeight="1">
      <c r="A40" s="1" t="s">
        <v>73</v>
      </c>
      <c r="D40" s="40"/>
      <c r="E40" s="56"/>
      <c r="F40" s="52" t="s">
        <v>96</v>
      </c>
      <c r="G40" s="52"/>
      <c r="H40" s="89">
        <v>3857944</v>
      </c>
      <c r="I40" s="86"/>
      <c r="J40" s="119">
        <v>1998974</v>
      </c>
    </row>
    <row r="41" spans="1:10" ht="24" customHeight="1">
      <c r="A41" s="57" t="s">
        <v>7</v>
      </c>
      <c r="E41" s="52"/>
      <c r="H41" s="68">
        <f>SUM(H33:H40)</f>
        <v>4232761</v>
      </c>
      <c r="I41" s="77"/>
      <c r="J41" s="68">
        <f>SUM(J33:J40)</f>
        <v>4279454</v>
      </c>
    </row>
    <row r="42" spans="1:10" ht="24" customHeight="1" thickBot="1">
      <c r="A42" s="4" t="s">
        <v>50</v>
      </c>
      <c r="E42" s="52"/>
      <c r="H42" s="78">
        <f>SUM(H21-H41)</f>
        <v>16402321</v>
      </c>
      <c r="I42" s="77"/>
      <c r="J42" s="78">
        <f>SUM(J21-J41)</f>
        <v>16092400</v>
      </c>
    </row>
    <row r="43" spans="1:10" ht="24" customHeight="1" thickTop="1">
      <c r="A43" s="4" t="s">
        <v>51</v>
      </c>
      <c r="H43" s="77"/>
      <c r="I43" s="77"/>
      <c r="J43" s="65"/>
    </row>
    <row r="44" spans="1:10" ht="24" customHeight="1">
      <c r="A44" s="1" t="s">
        <v>31</v>
      </c>
      <c r="F44" s="52"/>
      <c r="G44" s="52"/>
      <c r="H44" s="76"/>
      <c r="I44" s="76"/>
      <c r="J44" s="65"/>
    </row>
    <row r="45" spans="1:10" ht="24" customHeight="1" thickBot="1">
      <c r="A45" s="36" t="s">
        <v>41</v>
      </c>
      <c r="F45" s="52"/>
      <c r="G45" s="52"/>
      <c r="H45" s="88">
        <v>15714500</v>
      </c>
      <c r="I45" s="86"/>
      <c r="J45" s="88">
        <v>15714500</v>
      </c>
    </row>
    <row r="46" spans="1:10" ht="24" customHeight="1" thickTop="1">
      <c r="A46" s="1" t="s">
        <v>52</v>
      </c>
      <c r="F46" s="52"/>
      <c r="G46" s="52"/>
      <c r="H46" s="86"/>
      <c r="I46" s="86"/>
      <c r="J46" s="86"/>
    </row>
    <row r="47" spans="1:10" ht="24" customHeight="1">
      <c r="A47" s="36" t="s">
        <v>41</v>
      </c>
      <c r="F47" s="52"/>
      <c r="G47" s="52"/>
      <c r="H47" s="89">
        <v>15714500</v>
      </c>
      <c r="I47" s="86"/>
      <c r="J47" s="89">
        <v>15714500</v>
      </c>
    </row>
    <row r="48" spans="1:10" ht="24" customHeight="1">
      <c r="A48" s="1" t="s">
        <v>8</v>
      </c>
      <c r="F48" s="52">
        <v>10</v>
      </c>
      <c r="G48" s="52"/>
      <c r="H48" s="87">
        <v>687821</v>
      </c>
      <c r="I48" s="86"/>
      <c r="J48" s="87">
        <v>377900</v>
      </c>
    </row>
    <row r="49" spans="1:17" ht="24" customHeight="1" thickBot="1">
      <c r="A49" s="37" t="s">
        <v>50</v>
      </c>
      <c r="H49" s="70">
        <f>SUM(H47:H48)</f>
        <v>16402321</v>
      </c>
      <c r="I49" s="77"/>
      <c r="J49" s="70">
        <f>SUM(J47:J48)</f>
        <v>16092400</v>
      </c>
      <c r="Q49" s="20"/>
    </row>
    <row r="50" spans="1:17" ht="24" customHeight="1" thickTop="1">
      <c r="H50" s="127">
        <f>SUM(H49-H42)</f>
        <v>0</v>
      </c>
      <c r="J50" s="89">
        <f>SUM(J49-J42)</f>
        <v>0</v>
      </c>
    </row>
    <row r="51" spans="1:17" ht="24" customHeight="1">
      <c r="A51" s="1" t="s">
        <v>27</v>
      </c>
      <c r="H51" s="95">
        <f>TRUNC(ROUND(H49/H53,5),4)</f>
        <v>11.0639</v>
      </c>
      <c r="J51" s="95">
        <f>ROUNDDOWN(J49/J53,4)</f>
        <v>10.854900000000001</v>
      </c>
      <c r="Q51" s="38"/>
    </row>
    <row r="52" spans="1:17" ht="24" customHeight="1">
      <c r="F52" s="58"/>
      <c r="G52" s="58"/>
      <c r="H52" s="96"/>
      <c r="I52" s="58"/>
      <c r="J52" s="58"/>
    </row>
    <row r="53" spans="1:17" ht="24" customHeight="1">
      <c r="A53" s="1" t="s">
        <v>91</v>
      </c>
      <c r="F53" s="58"/>
      <c r="G53" s="58"/>
      <c r="H53" s="58">
        <v>1482500</v>
      </c>
      <c r="I53" s="58"/>
      <c r="J53" s="58">
        <v>1482500</v>
      </c>
    </row>
    <row r="54" spans="1:17" ht="24" customHeight="1">
      <c r="F54" s="51"/>
      <c r="G54" s="51"/>
      <c r="H54" s="51"/>
      <c r="I54" s="51"/>
      <c r="J54" s="59"/>
    </row>
    <row r="55" spans="1:17" ht="24" customHeight="1">
      <c r="A55" s="1" t="s">
        <v>3</v>
      </c>
    </row>
    <row r="58" spans="1:17" s="34" customFormat="1" ht="24" customHeight="1">
      <c r="A58" s="39"/>
      <c r="B58" s="60"/>
      <c r="C58" s="60"/>
      <c r="D58" s="39"/>
      <c r="E58" s="39"/>
      <c r="F58" s="60"/>
      <c r="G58" s="60"/>
      <c r="H58" s="60"/>
      <c r="I58" s="60"/>
      <c r="J58" s="60"/>
    </row>
    <row r="59" spans="1:17" s="34" customFormat="1" ht="24" customHeight="1">
      <c r="A59" s="47"/>
      <c r="B59" s="142" t="s">
        <v>48</v>
      </c>
      <c r="C59" s="142"/>
      <c r="D59" s="41"/>
      <c r="F59" s="145" t="s">
        <v>49</v>
      </c>
      <c r="G59" s="145"/>
      <c r="H59" s="145"/>
      <c r="I59" s="145"/>
      <c r="J59" s="145"/>
    </row>
    <row r="60" spans="1:17" s="34" customFormat="1" ht="24" customHeight="1">
      <c r="A60" s="47"/>
      <c r="B60" s="142" t="s">
        <v>47</v>
      </c>
      <c r="C60" s="142"/>
      <c r="D60" s="41"/>
      <c r="F60" s="142" t="s">
        <v>47</v>
      </c>
      <c r="G60" s="142"/>
      <c r="H60" s="142"/>
      <c r="I60" s="142"/>
      <c r="J60" s="142"/>
    </row>
    <row r="61" spans="1:17" s="34" customFormat="1" ht="24" customHeight="1">
      <c r="A61" s="47"/>
      <c r="B61" s="43"/>
      <c r="C61" s="43"/>
      <c r="D61" s="41"/>
      <c r="F61" s="43"/>
      <c r="G61" s="43"/>
      <c r="H61" s="43"/>
      <c r="I61" s="43"/>
      <c r="J61" s="43"/>
    </row>
    <row r="62" spans="1:17" s="34" customFormat="1" ht="24" customHeight="1">
      <c r="A62" s="47"/>
      <c r="B62" s="43"/>
      <c r="C62" s="43"/>
      <c r="D62" s="41"/>
      <c r="F62" s="43"/>
      <c r="G62" s="43"/>
      <c r="H62" s="43"/>
      <c r="I62" s="43"/>
      <c r="J62" s="92" t="s">
        <v>78</v>
      </c>
    </row>
    <row r="63" spans="1:17" s="34" customFormat="1" ht="24" customHeight="1">
      <c r="A63" s="143" t="s">
        <v>30</v>
      </c>
      <c r="B63" s="143"/>
      <c r="C63" s="143"/>
      <c r="D63" s="143"/>
      <c r="J63" s="59"/>
    </row>
    <row r="64" spans="1:17" s="34" customFormat="1" ht="24" customHeight="1">
      <c r="A64" s="141" t="s">
        <v>109</v>
      </c>
      <c r="B64" s="141"/>
      <c r="C64" s="141"/>
      <c r="D64" s="141"/>
    </row>
    <row r="65" spans="1:10" s="34" customFormat="1" ht="24" customHeight="1">
      <c r="A65" s="33" t="s">
        <v>126</v>
      </c>
      <c r="B65" s="33"/>
      <c r="C65" s="33"/>
      <c r="D65" s="33"/>
      <c r="E65" s="33"/>
      <c r="F65" s="33"/>
      <c r="G65" s="33"/>
      <c r="H65" s="33"/>
      <c r="I65" s="33"/>
      <c r="J65" s="33"/>
    </row>
    <row r="66" spans="1:10" s="34" customFormat="1" ht="24" customHeight="1">
      <c r="A66" s="6"/>
      <c r="B66" s="6"/>
      <c r="F66" s="6"/>
      <c r="G66" s="6"/>
      <c r="H66" s="6"/>
      <c r="I66" s="6"/>
      <c r="J66" s="32" t="s">
        <v>79</v>
      </c>
    </row>
    <row r="67" spans="1:10" s="34" customFormat="1" ht="24" customHeight="1">
      <c r="A67" s="6"/>
      <c r="B67" s="6"/>
      <c r="F67" s="42" t="s">
        <v>0</v>
      </c>
      <c r="G67" s="59"/>
      <c r="H67" s="75" t="s">
        <v>112</v>
      </c>
      <c r="J67" s="75" t="s">
        <v>93</v>
      </c>
    </row>
    <row r="68" spans="1:10" s="34" customFormat="1" ht="24" customHeight="1">
      <c r="A68" s="33" t="s">
        <v>9</v>
      </c>
    </row>
    <row r="69" spans="1:10" s="34" customFormat="1" ht="24" customHeight="1">
      <c r="A69" s="44" t="s">
        <v>34</v>
      </c>
      <c r="B69" s="45"/>
      <c r="F69" s="46">
        <v>13</v>
      </c>
      <c r="G69" s="46"/>
      <c r="H69" s="98">
        <v>569939</v>
      </c>
      <c r="I69" s="120"/>
      <c r="J69" s="122">
        <v>302026</v>
      </c>
    </row>
    <row r="70" spans="1:10" s="34" customFormat="1" ht="24" customHeight="1">
      <c r="A70" s="47" t="s">
        <v>10</v>
      </c>
      <c r="B70" s="45"/>
      <c r="F70" s="46">
        <v>13</v>
      </c>
      <c r="G70" s="46"/>
      <c r="H70" s="98">
        <v>378</v>
      </c>
      <c r="I70" s="80"/>
      <c r="J70" s="122">
        <v>133</v>
      </c>
    </row>
    <row r="71" spans="1:10" s="34" customFormat="1" ht="24" customHeight="1">
      <c r="A71" s="47" t="s">
        <v>25</v>
      </c>
      <c r="H71" s="99">
        <v>3862</v>
      </c>
      <c r="I71" s="80"/>
      <c r="J71" s="123">
        <v>552</v>
      </c>
    </row>
    <row r="72" spans="1:10" s="34" customFormat="1" ht="24" customHeight="1">
      <c r="A72" s="33" t="s">
        <v>11</v>
      </c>
      <c r="H72" s="121">
        <f>SUM(H69:H71)</f>
        <v>574179</v>
      </c>
      <c r="I72" s="80"/>
      <c r="J72" s="69">
        <f>SUM(J69:J71)</f>
        <v>302711</v>
      </c>
    </row>
    <row r="73" spans="1:10" s="34" customFormat="1" ht="24" customHeight="1">
      <c r="A73" s="33" t="s">
        <v>12</v>
      </c>
      <c r="H73" s="80"/>
      <c r="I73" s="80"/>
      <c r="J73" s="65"/>
    </row>
    <row r="74" spans="1:10" s="34" customFormat="1" ht="24" customHeight="1">
      <c r="A74" s="45" t="s">
        <v>35</v>
      </c>
      <c r="B74" s="45"/>
      <c r="F74" s="46">
        <v>13</v>
      </c>
      <c r="G74" s="46"/>
      <c r="H74" s="98">
        <v>68493</v>
      </c>
      <c r="I74" s="80"/>
      <c r="J74" s="122">
        <v>35344</v>
      </c>
    </row>
    <row r="75" spans="1:10" s="34" customFormat="1" ht="24" customHeight="1">
      <c r="A75" s="48" t="s">
        <v>53</v>
      </c>
      <c r="F75" s="46" t="s">
        <v>97</v>
      </c>
      <c r="G75" s="46"/>
      <c r="H75" s="98">
        <v>26054</v>
      </c>
      <c r="I75" s="80"/>
      <c r="J75" s="122">
        <v>18082</v>
      </c>
    </row>
    <row r="76" spans="1:10" s="34" customFormat="1" ht="24" customHeight="1">
      <c r="A76" s="47" t="s">
        <v>37</v>
      </c>
      <c r="F76" s="46" t="s">
        <v>98</v>
      </c>
      <c r="G76" s="49"/>
      <c r="H76" s="98">
        <v>6774</v>
      </c>
      <c r="I76" s="80"/>
      <c r="J76" s="122">
        <v>7109</v>
      </c>
    </row>
    <row r="77" spans="1:10" s="34" customFormat="1" ht="24" customHeight="1">
      <c r="A77" s="47" t="s">
        <v>42</v>
      </c>
      <c r="F77" s="103">
        <v>12.3</v>
      </c>
      <c r="G77" s="50"/>
      <c r="H77" s="98">
        <v>723</v>
      </c>
      <c r="I77" s="80"/>
      <c r="J77" s="122">
        <v>542</v>
      </c>
    </row>
    <row r="78" spans="1:10" s="34" customFormat="1" ht="24" customHeight="1">
      <c r="A78" s="47" t="s">
        <v>13</v>
      </c>
      <c r="F78" s="46" t="s">
        <v>99</v>
      </c>
      <c r="G78" s="46"/>
      <c r="H78" s="98">
        <v>61182</v>
      </c>
      <c r="I78" s="80"/>
      <c r="J78" s="122">
        <v>31258</v>
      </c>
    </row>
    <row r="79" spans="1:10" s="34" customFormat="1" ht="24" customHeight="1">
      <c r="A79" s="47" t="s">
        <v>14</v>
      </c>
      <c r="F79" s="46"/>
      <c r="G79" s="46"/>
      <c r="H79" s="98">
        <v>665</v>
      </c>
      <c r="I79" s="80"/>
      <c r="J79" s="122">
        <v>663</v>
      </c>
    </row>
    <row r="80" spans="1:10" s="34" customFormat="1" ht="24" customHeight="1">
      <c r="A80" s="47" t="s">
        <v>74</v>
      </c>
      <c r="F80" s="46">
        <v>13</v>
      </c>
      <c r="G80" s="46"/>
      <c r="H80" s="98">
        <v>42953</v>
      </c>
      <c r="I80" s="80"/>
      <c r="J80" s="122">
        <v>36202</v>
      </c>
    </row>
    <row r="81" spans="1:10" s="34" customFormat="1" ht="24" customHeight="1">
      <c r="A81" s="47" t="s">
        <v>36</v>
      </c>
      <c r="F81" s="46">
        <v>13</v>
      </c>
      <c r="G81" s="46"/>
      <c r="H81" s="99">
        <v>25385</v>
      </c>
      <c r="I81" s="80"/>
      <c r="J81" s="123">
        <v>28275</v>
      </c>
    </row>
    <row r="82" spans="1:10" s="34" customFormat="1" ht="24" customHeight="1">
      <c r="A82" s="33" t="s">
        <v>15</v>
      </c>
      <c r="F82" s="46"/>
      <c r="G82" s="46"/>
      <c r="H82" s="69">
        <f>SUM(H74:H81)</f>
        <v>232229</v>
      </c>
      <c r="I82" s="79"/>
      <c r="J82" s="69">
        <f>SUM(J74:J81)</f>
        <v>157475</v>
      </c>
    </row>
    <row r="83" spans="1:10" s="34" customFormat="1" ht="24" customHeight="1">
      <c r="A83" s="6" t="s">
        <v>100</v>
      </c>
      <c r="H83" s="71">
        <f>SUM(H72-H82)</f>
        <v>341950</v>
      </c>
      <c r="I83" s="80"/>
      <c r="J83" s="71">
        <f>SUM(J72-J82)</f>
        <v>145236</v>
      </c>
    </row>
    <row r="84" spans="1:10" s="34" customFormat="1" ht="24" customHeight="1">
      <c r="A84" s="6" t="s">
        <v>124</v>
      </c>
      <c r="H84" s="80"/>
      <c r="I84" s="80"/>
      <c r="J84" s="81"/>
    </row>
    <row r="85" spans="1:10" s="34" customFormat="1" ht="24" customHeight="1">
      <c r="A85" s="47" t="s">
        <v>121</v>
      </c>
      <c r="H85" s="80">
        <v>0</v>
      </c>
      <c r="I85" s="80"/>
      <c r="J85" s="81">
        <v>0</v>
      </c>
    </row>
    <row r="86" spans="1:10" s="34" customFormat="1" ht="24" customHeight="1">
      <c r="A86" s="47" t="s">
        <v>116</v>
      </c>
      <c r="H86" s="100">
        <v>1567</v>
      </c>
      <c r="I86" s="80"/>
      <c r="J86" s="124">
        <v>231</v>
      </c>
    </row>
    <row r="87" spans="1:10" s="34" customFormat="1" ht="24" customHeight="1">
      <c r="A87" s="6" t="s">
        <v>117</v>
      </c>
      <c r="H87" s="82">
        <f>SUM(H85:H86)</f>
        <v>1567</v>
      </c>
      <c r="I87" s="80"/>
      <c r="J87" s="82">
        <f>SUM(J85:J86)</f>
        <v>231</v>
      </c>
    </row>
    <row r="88" spans="1:10" s="34" customFormat="1" ht="24" customHeight="1" thickBot="1">
      <c r="A88" s="6" t="s">
        <v>103</v>
      </c>
      <c r="H88" s="63">
        <f>SUM(H83+H87)</f>
        <v>343517</v>
      </c>
      <c r="I88" s="80"/>
      <c r="J88" s="63">
        <f>SUM(J83+J87)</f>
        <v>145467</v>
      </c>
    </row>
    <row r="89" spans="1:10" s="34" customFormat="1" ht="24" customHeight="1" thickTop="1">
      <c r="A89" s="6"/>
      <c r="E89" s="19"/>
    </row>
    <row r="90" spans="1:10" s="34" customFormat="1" ht="24" customHeight="1">
      <c r="A90" s="1" t="s">
        <v>3</v>
      </c>
    </row>
    <row r="91" spans="1:10" s="34" customFormat="1" ht="24" customHeight="1">
      <c r="A91" s="47"/>
      <c r="B91" s="43"/>
      <c r="C91" s="43"/>
      <c r="D91" s="41"/>
      <c r="F91" s="43"/>
      <c r="G91" s="43"/>
      <c r="H91" s="43"/>
      <c r="I91" s="43"/>
      <c r="J91" s="92" t="s">
        <v>78</v>
      </c>
    </row>
    <row r="92" spans="1:10" s="34" customFormat="1" ht="24" customHeight="1">
      <c r="A92" s="143" t="s">
        <v>30</v>
      </c>
      <c r="B92" s="143"/>
      <c r="C92" s="143"/>
      <c r="D92" s="143"/>
      <c r="J92" s="59"/>
    </row>
    <row r="93" spans="1:10" s="34" customFormat="1" ht="24" customHeight="1">
      <c r="A93" s="141" t="s">
        <v>109</v>
      </c>
      <c r="B93" s="141"/>
      <c r="C93" s="141"/>
      <c r="D93" s="141"/>
    </row>
    <row r="94" spans="1:10" s="34" customFormat="1" ht="24" customHeight="1">
      <c r="A94" s="33" t="s">
        <v>127</v>
      </c>
      <c r="B94" s="33"/>
      <c r="C94" s="33"/>
      <c r="D94" s="33"/>
      <c r="E94" s="33"/>
      <c r="F94" s="33"/>
      <c r="G94" s="33"/>
      <c r="H94" s="33"/>
      <c r="I94" s="33"/>
      <c r="J94" s="33"/>
    </row>
    <row r="95" spans="1:10" s="34" customFormat="1" ht="24" customHeight="1">
      <c r="A95" s="6"/>
      <c r="B95" s="6"/>
      <c r="F95" s="6"/>
      <c r="G95" s="6"/>
      <c r="H95" s="6"/>
      <c r="I95" s="6"/>
      <c r="J95" s="32" t="s">
        <v>79</v>
      </c>
    </row>
    <row r="96" spans="1:10" s="34" customFormat="1" ht="24" customHeight="1">
      <c r="A96" s="6"/>
      <c r="B96" s="6"/>
      <c r="F96" s="42" t="s">
        <v>0</v>
      </c>
      <c r="G96" s="59"/>
      <c r="H96" s="75" t="s">
        <v>112</v>
      </c>
      <c r="J96" s="75" t="s">
        <v>93</v>
      </c>
    </row>
    <row r="97" spans="1:10" s="34" customFormat="1" ht="24" customHeight="1">
      <c r="A97" s="33" t="s">
        <v>9</v>
      </c>
    </row>
    <row r="98" spans="1:10" s="34" customFormat="1" ht="24" customHeight="1">
      <c r="A98" s="44" t="s">
        <v>34</v>
      </c>
      <c r="B98" s="45"/>
      <c r="F98" s="46">
        <v>13</v>
      </c>
      <c r="G98" s="46"/>
      <c r="H98" s="98">
        <v>1352420</v>
      </c>
      <c r="I98" s="120"/>
      <c r="J98" s="122">
        <v>449269</v>
      </c>
    </row>
    <row r="99" spans="1:10" s="34" customFormat="1" ht="24" customHeight="1">
      <c r="A99" s="47" t="s">
        <v>10</v>
      </c>
      <c r="B99" s="45"/>
      <c r="F99" s="46">
        <v>13</v>
      </c>
      <c r="G99" s="46"/>
      <c r="H99" s="98">
        <v>753</v>
      </c>
      <c r="I99" s="80"/>
      <c r="J99" s="122">
        <v>324</v>
      </c>
    </row>
    <row r="100" spans="1:10" s="34" customFormat="1" ht="24" customHeight="1">
      <c r="A100" s="47" t="s">
        <v>25</v>
      </c>
      <c r="H100" s="99">
        <v>4912</v>
      </c>
      <c r="I100" s="80"/>
      <c r="J100" s="123">
        <v>1475</v>
      </c>
    </row>
    <row r="101" spans="1:10" s="34" customFormat="1" ht="24" customHeight="1">
      <c r="A101" s="33" t="s">
        <v>11</v>
      </c>
      <c r="H101" s="69">
        <f>SUM(H98:H100)</f>
        <v>1358085</v>
      </c>
      <c r="I101" s="80"/>
      <c r="J101" s="69">
        <f>SUM(J98:J100)</f>
        <v>451068</v>
      </c>
    </row>
    <row r="102" spans="1:10" s="34" customFormat="1" ht="24" customHeight="1">
      <c r="A102" s="33" t="s">
        <v>12</v>
      </c>
      <c r="H102" s="80"/>
      <c r="I102" s="80"/>
      <c r="J102" s="65"/>
    </row>
    <row r="103" spans="1:10" s="34" customFormat="1" ht="24" customHeight="1">
      <c r="A103" s="45" t="s">
        <v>35</v>
      </c>
      <c r="B103" s="45"/>
      <c r="F103" s="46">
        <v>13</v>
      </c>
      <c r="G103" s="46"/>
      <c r="H103" s="129">
        <v>173996</v>
      </c>
      <c r="I103" s="80"/>
      <c r="J103" s="122">
        <v>51594</v>
      </c>
    </row>
    <row r="104" spans="1:10" s="34" customFormat="1" ht="24" customHeight="1">
      <c r="A104" s="48" t="s">
        <v>53</v>
      </c>
      <c r="F104" s="46" t="s">
        <v>97</v>
      </c>
      <c r="G104" s="46"/>
      <c r="H104" s="129">
        <v>77463</v>
      </c>
      <c r="I104" s="80"/>
      <c r="J104" s="122">
        <v>56167</v>
      </c>
    </row>
    <row r="105" spans="1:10" s="34" customFormat="1" ht="24" customHeight="1">
      <c r="A105" s="47" t="s">
        <v>37</v>
      </c>
      <c r="F105" s="46" t="s">
        <v>98</v>
      </c>
      <c r="G105" s="49"/>
      <c r="H105" s="129">
        <v>20140</v>
      </c>
      <c r="I105" s="80"/>
      <c r="J105" s="122">
        <v>23184</v>
      </c>
    </row>
    <row r="106" spans="1:10" s="34" customFormat="1" ht="24" customHeight="1">
      <c r="A106" s="47" t="s">
        <v>42</v>
      </c>
      <c r="F106" s="103">
        <v>12.3</v>
      </c>
      <c r="G106" s="50"/>
      <c r="H106" s="129">
        <v>2169</v>
      </c>
      <c r="I106" s="80"/>
      <c r="J106" s="122">
        <v>2169</v>
      </c>
    </row>
    <row r="107" spans="1:10" s="34" customFormat="1" ht="24" customHeight="1">
      <c r="A107" s="47" t="s">
        <v>13</v>
      </c>
      <c r="F107" s="46" t="s">
        <v>99</v>
      </c>
      <c r="G107" s="46"/>
      <c r="H107" s="129">
        <v>143381</v>
      </c>
      <c r="I107" s="80"/>
      <c r="J107" s="122">
        <v>45293</v>
      </c>
    </row>
    <row r="108" spans="1:10" s="34" customFormat="1" ht="24" customHeight="1">
      <c r="A108" s="47" t="s">
        <v>14</v>
      </c>
      <c r="F108" s="46"/>
      <c r="G108" s="46"/>
      <c r="H108" s="129">
        <v>2110</v>
      </c>
      <c r="I108" s="80"/>
      <c r="J108" s="122">
        <v>2085</v>
      </c>
    </row>
    <row r="109" spans="1:10" s="34" customFormat="1" ht="24" customHeight="1">
      <c r="A109" s="47" t="s">
        <v>74</v>
      </c>
      <c r="F109" s="46">
        <v>13</v>
      </c>
      <c r="G109" s="46"/>
      <c r="H109" s="129">
        <v>114300</v>
      </c>
      <c r="I109" s="80"/>
      <c r="J109" s="122">
        <v>77740</v>
      </c>
    </row>
    <row r="110" spans="1:10" s="34" customFormat="1" ht="24" customHeight="1">
      <c r="A110" s="47" t="s">
        <v>36</v>
      </c>
      <c r="F110" s="46">
        <v>13</v>
      </c>
      <c r="G110" s="46"/>
      <c r="H110" s="130">
        <v>72015</v>
      </c>
      <c r="I110" s="80"/>
      <c r="J110" s="123">
        <v>84760</v>
      </c>
    </row>
    <row r="111" spans="1:10" s="34" customFormat="1" ht="24" customHeight="1">
      <c r="A111" s="33" t="s">
        <v>15</v>
      </c>
      <c r="F111" s="46"/>
      <c r="G111" s="46"/>
      <c r="H111" s="69">
        <f>SUM(H103:H110)</f>
        <v>605574</v>
      </c>
      <c r="I111" s="79"/>
      <c r="J111" s="69">
        <f>SUM(J103:J110)</f>
        <v>342992</v>
      </c>
    </row>
    <row r="112" spans="1:10" s="34" customFormat="1" ht="24" customHeight="1">
      <c r="A112" s="6" t="s">
        <v>100</v>
      </c>
      <c r="H112" s="134">
        <f>SUM(H101-H111)</f>
        <v>752511</v>
      </c>
      <c r="I112" s="80"/>
      <c r="J112" s="71">
        <f>SUM(J101-J111)</f>
        <v>108076</v>
      </c>
    </row>
    <row r="113" spans="1:10" s="34" customFormat="1" ht="24" customHeight="1">
      <c r="A113" s="6" t="s">
        <v>124</v>
      </c>
      <c r="H113" s="80"/>
      <c r="I113" s="80"/>
      <c r="J113" s="81"/>
    </row>
    <row r="114" spans="1:10" s="34" customFormat="1" ht="24" customHeight="1">
      <c r="A114" s="47" t="s">
        <v>121</v>
      </c>
      <c r="H114" s="80">
        <v>-515</v>
      </c>
      <c r="I114" s="80"/>
      <c r="J114" s="124">
        <v>257</v>
      </c>
    </row>
    <row r="115" spans="1:10" s="34" customFormat="1" ht="24" customHeight="1">
      <c r="A115" s="47" t="s">
        <v>116</v>
      </c>
      <c r="H115" s="100">
        <v>2479</v>
      </c>
      <c r="I115" s="80"/>
      <c r="J115" s="125">
        <v>634</v>
      </c>
    </row>
    <row r="116" spans="1:10" s="34" customFormat="1" ht="24" customHeight="1">
      <c r="A116" s="6" t="s">
        <v>117</v>
      </c>
      <c r="H116" s="82">
        <f>SUM(H114:H115)</f>
        <v>1964</v>
      </c>
      <c r="I116" s="80"/>
      <c r="J116" s="82">
        <f>SUM(J114:J115)</f>
        <v>891</v>
      </c>
    </row>
    <row r="117" spans="1:10" s="34" customFormat="1" ht="24" customHeight="1" thickBot="1">
      <c r="A117" s="6" t="s">
        <v>103</v>
      </c>
      <c r="H117" s="63">
        <f>SUM(H112+H116)</f>
        <v>754475</v>
      </c>
      <c r="I117" s="80"/>
      <c r="J117" s="63">
        <f>SUM(J112+J116)</f>
        <v>108967</v>
      </c>
    </row>
    <row r="118" spans="1:10" s="34" customFormat="1" ht="24" customHeight="1" thickTop="1">
      <c r="A118" s="6"/>
      <c r="E118" s="19"/>
    </row>
    <row r="119" spans="1:10" s="34" customFormat="1" ht="24" customHeight="1">
      <c r="A119" s="1" t="s">
        <v>3</v>
      </c>
    </row>
    <row r="120" spans="1:10" s="34" customFormat="1" ht="24" customHeight="1">
      <c r="A120" s="1"/>
      <c r="J120" s="92" t="s">
        <v>78</v>
      </c>
    </row>
    <row r="121" spans="1:10" s="34" customFormat="1" ht="24" customHeight="1">
      <c r="A121" s="143" t="s">
        <v>30</v>
      </c>
      <c r="B121" s="143"/>
      <c r="C121" s="143"/>
      <c r="D121" s="143"/>
      <c r="E121" s="143"/>
      <c r="F121" s="143"/>
      <c r="G121" s="143"/>
      <c r="H121" s="143"/>
      <c r="I121" s="143"/>
      <c r="J121" s="143"/>
    </row>
    <row r="122" spans="1:10" s="34" customFormat="1" ht="24" customHeight="1">
      <c r="A122" s="141" t="s">
        <v>61</v>
      </c>
      <c r="B122" s="141"/>
      <c r="C122" s="141"/>
      <c r="D122" s="141"/>
      <c r="E122" s="141"/>
      <c r="F122" s="141"/>
      <c r="G122" s="141"/>
      <c r="H122" s="141"/>
      <c r="I122" s="141"/>
      <c r="J122" s="141"/>
    </row>
    <row r="123" spans="1:10" s="34" customFormat="1" ht="24" customHeight="1">
      <c r="A123" s="141" t="s">
        <v>127</v>
      </c>
      <c r="B123" s="141"/>
      <c r="C123" s="141"/>
      <c r="D123" s="141"/>
      <c r="E123" s="141"/>
      <c r="F123" s="141"/>
      <c r="G123" s="141"/>
      <c r="H123" s="141"/>
      <c r="I123" s="141"/>
      <c r="J123" s="141"/>
    </row>
    <row r="124" spans="1:10" s="34" customFormat="1" ht="24" customHeight="1">
      <c r="A124" s="6"/>
      <c r="B124" s="6"/>
      <c r="C124" s="6"/>
      <c r="D124" s="6"/>
      <c r="E124" s="6"/>
      <c r="F124" s="6"/>
      <c r="G124" s="6"/>
      <c r="H124" s="6"/>
      <c r="I124" s="6"/>
      <c r="J124" s="32" t="s">
        <v>79</v>
      </c>
    </row>
    <row r="125" spans="1:10" s="34" customFormat="1" ht="24" customHeight="1">
      <c r="A125" s="6"/>
      <c r="B125" s="6"/>
      <c r="F125" s="42" t="s">
        <v>0</v>
      </c>
      <c r="G125" s="59"/>
      <c r="H125" s="75" t="s">
        <v>112</v>
      </c>
      <c r="J125" s="75" t="s">
        <v>93</v>
      </c>
    </row>
    <row r="126" spans="1:10" s="34" customFormat="1" ht="24" customHeight="1">
      <c r="A126" s="33" t="s">
        <v>101</v>
      </c>
      <c r="E126" s="33"/>
    </row>
    <row r="127" spans="1:10" s="34" customFormat="1" ht="24" customHeight="1">
      <c r="A127" s="33" t="s">
        <v>102</v>
      </c>
      <c r="E127" s="33"/>
    </row>
    <row r="128" spans="1:10" s="34" customFormat="1" ht="24" customHeight="1">
      <c r="A128" s="34" t="s">
        <v>100</v>
      </c>
      <c r="H128" s="80">
        <f>+H112</f>
        <v>752511</v>
      </c>
      <c r="I128" s="80"/>
      <c r="J128" s="80">
        <v>108076</v>
      </c>
    </row>
    <row r="129" spans="1:10" s="34" customFormat="1" ht="24" customHeight="1">
      <c r="A129" s="45" t="s">
        <v>121</v>
      </c>
      <c r="H129" s="80">
        <v>-515</v>
      </c>
      <c r="I129" s="80"/>
      <c r="J129" s="80">
        <v>256.98867781492396</v>
      </c>
    </row>
    <row r="130" spans="1:10" s="34" customFormat="1" ht="24" customHeight="1">
      <c r="A130" s="45" t="s">
        <v>116</v>
      </c>
      <c r="H130" s="100">
        <v>2479</v>
      </c>
      <c r="I130" s="80"/>
      <c r="J130" s="100">
        <v>634.37116218508311</v>
      </c>
    </row>
    <row r="131" spans="1:10" s="34" customFormat="1" ht="24" customHeight="1">
      <c r="A131" s="33" t="s">
        <v>103</v>
      </c>
      <c r="E131" s="33"/>
      <c r="H131" s="93">
        <f>SUM(H128:H130)</f>
        <v>754475</v>
      </c>
      <c r="I131" s="80"/>
      <c r="J131" s="93">
        <f>SUM(J128:J130)</f>
        <v>108967.35984</v>
      </c>
    </row>
    <row r="132" spans="1:10" s="34" customFormat="1" ht="24" customHeight="1">
      <c r="A132" s="47" t="s">
        <v>62</v>
      </c>
      <c r="F132" s="46">
        <v>11</v>
      </c>
      <c r="G132" s="46"/>
      <c r="H132" s="99">
        <v>-444554</v>
      </c>
      <c r="I132" s="101"/>
      <c r="J132" s="99">
        <v>0</v>
      </c>
    </row>
    <row r="133" spans="1:10" s="34" customFormat="1" ht="24" customHeight="1">
      <c r="A133" s="33" t="s">
        <v>104</v>
      </c>
      <c r="E133" s="33"/>
      <c r="H133" s="35">
        <f>SUM(H131,H132:H132)</f>
        <v>309921</v>
      </c>
      <c r="I133" s="80"/>
      <c r="J133" s="35">
        <f>SUM(J131,J132:J132)</f>
        <v>108967.35984</v>
      </c>
    </row>
    <row r="134" spans="1:10" s="34" customFormat="1" ht="24" customHeight="1">
      <c r="A134" s="34" t="s">
        <v>87</v>
      </c>
      <c r="H134" s="100">
        <v>16092400</v>
      </c>
      <c r="I134" s="80"/>
      <c r="J134" s="125">
        <v>16005590</v>
      </c>
    </row>
    <row r="135" spans="1:10" s="34" customFormat="1" ht="24" customHeight="1" thickBot="1">
      <c r="A135" s="33" t="s">
        <v>83</v>
      </c>
      <c r="H135" s="63">
        <f>SUM(H133:H134)</f>
        <v>16402321</v>
      </c>
      <c r="I135" s="80"/>
      <c r="J135" s="63">
        <f>SUM(J133:J134)</f>
        <v>16114557.35984</v>
      </c>
    </row>
    <row r="136" spans="1:10" s="34" customFormat="1" ht="24" customHeight="1" thickTop="1"/>
    <row r="137" spans="1:10" s="34" customFormat="1" ht="24" customHeight="1">
      <c r="A137" s="1" t="s">
        <v>3</v>
      </c>
    </row>
    <row r="138" spans="1:10" s="34" customFormat="1" ht="22.5" customHeight="1">
      <c r="A138" s="1"/>
      <c r="J138" s="92" t="s">
        <v>78</v>
      </c>
    </row>
    <row r="139" spans="1:10" s="34" customFormat="1" ht="22.5" customHeight="1">
      <c r="A139" s="143" t="s">
        <v>30</v>
      </c>
      <c r="B139" s="143"/>
      <c r="C139" s="143"/>
      <c r="D139" s="143"/>
      <c r="E139" s="143"/>
      <c r="F139" s="143"/>
      <c r="G139" s="143"/>
      <c r="H139" s="143"/>
      <c r="I139" s="143"/>
      <c r="J139" s="143"/>
    </row>
    <row r="140" spans="1:10" s="34" customFormat="1" ht="22.5" customHeight="1">
      <c r="A140" s="141" t="s">
        <v>16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s="34" customFormat="1" ht="22.5" customHeight="1">
      <c r="A141" s="141" t="s">
        <v>127</v>
      </c>
      <c r="B141" s="141"/>
      <c r="C141" s="141"/>
      <c r="D141" s="141"/>
      <c r="E141" s="141"/>
      <c r="F141" s="141"/>
      <c r="G141" s="141"/>
      <c r="H141" s="141"/>
      <c r="I141" s="141"/>
      <c r="J141" s="141"/>
    </row>
    <row r="142" spans="1:10" s="34" customFormat="1" ht="22.5" customHeight="1">
      <c r="A142" s="6"/>
      <c r="B142" s="6"/>
      <c r="C142" s="6"/>
      <c r="D142" s="6"/>
      <c r="E142" s="6"/>
      <c r="F142" s="6"/>
      <c r="G142" s="6"/>
      <c r="H142" s="6"/>
      <c r="I142" s="6"/>
      <c r="J142" s="32" t="s">
        <v>79</v>
      </c>
    </row>
    <row r="143" spans="1:10" s="34" customFormat="1" ht="22.5" customHeight="1">
      <c r="A143" s="6"/>
      <c r="B143" s="6"/>
      <c r="F143" s="59"/>
      <c r="G143" s="59"/>
      <c r="H143" s="75" t="s">
        <v>112</v>
      </c>
      <c r="J143" s="75" t="s">
        <v>93</v>
      </c>
    </row>
    <row r="144" spans="1:10" s="34" customFormat="1" ht="22.5" customHeight="1">
      <c r="A144" s="64" t="s">
        <v>17</v>
      </c>
      <c r="E144" s="33"/>
    </row>
    <row r="145" spans="1:10" s="34" customFormat="1" ht="22.5" customHeight="1">
      <c r="A145" s="45" t="s">
        <v>103</v>
      </c>
      <c r="F145" s="39"/>
      <c r="G145" s="39"/>
      <c r="H145" s="135">
        <f>+H131</f>
        <v>754475</v>
      </c>
      <c r="I145" s="62"/>
      <c r="J145" s="62">
        <f>SUM(J131)</f>
        <v>108967.35984</v>
      </c>
    </row>
    <row r="146" spans="1:10" s="34" customFormat="1" ht="22.5" customHeight="1">
      <c r="A146" s="34" t="s">
        <v>88</v>
      </c>
      <c r="F146" s="39"/>
      <c r="G146" s="39"/>
      <c r="H146" s="136"/>
      <c r="I146" s="62"/>
      <c r="J146" s="65"/>
    </row>
    <row r="147" spans="1:10" s="34" customFormat="1" ht="22.5" customHeight="1">
      <c r="A147" s="47" t="s">
        <v>67</v>
      </c>
      <c r="F147" s="39"/>
      <c r="G147" s="39"/>
      <c r="H147" s="136"/>
      <c r="I147" s="62"/>
      <c r="J147" s="65"/>
    </row>
    <row r="148" spans="1:10" s="34" customFormat="1" ht="22.5" customHeight="1">
      <c r="A148" s="47" t="s">
        <v>68</v>
      </c>
      <c r="F148" s="39"/>
      <c r="G148" s="39"/>
      <c r="H148" s="135">
        <v>-400000</v>
      </c>
      <c r="I148" s="126"/>
      <c r="J148" s="122">
        <v>-230000</v>
      </c>
    </row>
    <row r="149" spans="1:10" s="34" customFormat="1" ht="22.5" customHeight="1">
      <c r="A149" s="47" t="s">
        <v>71</v>
      </c>
      <c r="F149" s="39"/>
      <c r="G149" s="39"/>
      <c r="H149" s="135">
        <v>270447</v>
      </c>
      <c r="I149" s="126"/>
      <c r="J149" s="122">
        <v>130544</v>
      </c>
    </row>
    <row r="150" spans="1:10" s="34" customFormat="1" ht="22.5" customHeight="1">
      <c r="A150" s="44" t="s">
        <v>139</v>
      </c>
      <c r="B150" s="47"/>
      <c r="F150" s="66"/>
      <c r="G150" s="66"/>
      <c r="H150" s="135">
        <v>-62943</v>
      </c>
      <c r="I150" s="98"/>
      <c r="J150" s="122">
        <v>-47762</v>
      </c>
    </row>
    <row r="151" spans="1:10" s="34" customFormat="1" ht="22.2" customHeight="1">
      <c r="A151" s="44" t="s">
        <v>134</v>
      </c>
      <c r="B151" s="47"/>
      <c r="F151" s="66"/>
      <c r="G151" s="66"/>
      <c r="H151" s="135">
        <v>63</v>
      </c>
      <c r="I151" s="98"/>
      <c r="J151" s="122">
        <v>125</v>
      </c>
    </row>
    <row r="152" spans="1:10" s="34" customFormat="1" ht="22.5" customHeight="1">
      <c r="A152" s="44" t="s">
        <v>135</v>
      </c>
      <c r="B152" s="47"/>
      <c r="F152" s="66"/>
      <c r="G152" s="66"/>
      <c r="H152" s="135">
        <v>1206</v>
      </c>
      <c r="I152" s="98"/>
      <c r="J152" s="122">
        <v>709</v>
      </c>
    </row>
    <row r="153" spans="1:10" s="34" customFormat="1" ht="22.5" customHeight="1">
      <c r="A153" s="44" t="s">
        <v>138</v>
      </c>
      <c r="B153" s="47"/>
      <c r="F153" s="66"/>
      <c r="G153" s="66"/>
      <c r="H153" s="135">
        <v>-1605</v>
      </c>
      <c r="I153" s="98"/>
      <c r="J153" s="122">
        <v>-2288</v>
      </c>
    </row>
    <row r="154" spans="1:10" s="34" customFormat="1" ht="22.5" customHeight="1">
      <c r="A154" s="44" t="s">
        <v>136</v>
      </c>
      <c r="B154" s="47"/>
      <c r="F154" s="66"/>
      <c r="G154" s="66"/>
      <c r="H154" s="135">
        <v>21155</v>
      </c>
      <c r="I154" s="80"/>
      <c r="J154" s="122">
        <v>29239</v>
      </c>
    </row>
    <row r="155" spans="1:10" s="34" customFormat="1" ht="22.5" customHeight="1">
      <c r="A155" s="44" t="s">
        <v>129</v>
      </c>
      <c r="B155" s="47"/>
      <c r="F155" s="39"/>
      <c r="G155" s="39"/>
      <c r="H155" s="135">
        <v>-5264</v>
      </c>
      <c r="I155" s="80"/>
      <c r="J155" s="122">
        <v>1408</v>
      </c>
    </row>
    <row r="156" spans="1:10" s="34" customFormat="1" ht="22.5" customHeight="1">
      <c r="A156" s="44" t="s">
        <v>130</v>
      </c>
      <c r="B156" s="47"/>
      <c r="F156" s="39"/>
      <c r="G156" s="39"/>
      <c r="H156" s="135">
        <v>-5905</v>
      </c>
      <c r="I156" s="80"/>
      <c r="J156" s="122">
        <v>7205</v>
      </c>
    </row>
    <row r="157" spans="1:10" s="39" customFormat="1" ht="22.5" customHeight="1">
      <c r="A157" s="44" t="s">
        <v>137</v>
      </c>
      <c r="B157" s="47"/>
      <c r="E157" s="34"/>
      <c r="H157" s="135">
        <v>-58382</v>
      </c>
      <c r="I157" s="80"/>
      <c r="J157" s="122">
        <v>-23169</v>
      </c>
    </row>
    <row r="158" spans="1:10" s="39" customFormat="1" ht="22.5" customHeight="1">
      <c r="A158" s="47" t="s">
        <v>140</v>
      </c>
      <c r="B158" s="47"/>
      <c r="C158" s="34"/>
      <c r="D158" s="34"/>
      <c r="E158" s="34"/>
      <c r="H158" s="135">
        <v>1559</v>
      </c>
      <c r="I158" s="80"/>
      <c r="J158" s="122">
        <v>855</v>
      </c>
    </row>
    <row r="159" spans="1:10" s="34" customFormat="1" ht="22.5" customHeight="1">
      <c r="A159" s="47" t="s">
        <v>122</v>
      </c>
      <c r="B159" s="47"/>
      <c r="F159" s="66"/>
      <c r="G159" s="66"/>
      <c r="H159" s="135">
        <v>13003</v>
      </c>
      <c r="I159" s="80"/>
      <c r="J159" s="122">
        <v>-27989</v>
      </c>
    </row>
    <row r="160" spans="1:10" s="39" customFormat="1" ht="22.5" customHeight="1">
      <c r="A160" s="47" t="s">
        <v>69</v>
      </c>
      <c r="B160" s="47"/>
      <c r="C160" s="34"/>
      <c r="D160" s="34"/>
      <c r="E160" s="34"/>
      <c r="H160" s="135">
        <v>72015</v>
      </c>
      <c r="I160" s="98"/>
      <c r="J160" s="122">
        <v>84760</v>
      </c>
    </row>
    <row r="161" spans="1:10" s="39" customFormat="1" ht="22.5" customHeight="1">
      <c r="A161" s="47" t="s">
        <v>123</v>
      </c>
      <c r="B161" s="47"/>
      <c r="C161" s="34"/>
      <c r="D161" s="34"/>
      <c r="E161" s="34"/>
      <c r="H161" s="135">
        <v>515</v>
      </c>
      <c r="I161" s="98"/>
      <c r="J161" s="122">
        <v>-257</v>
      </c>
    </row>
    <row r="162" spans="1:10" s="39" customFormat="1" ht="22.5" customHeight="1">
      <c r="A162" s="47" t="s">
        <v>118</v>
      </c>
      <c r="B162" s="47"/>
      <c r="C162" s="34"/>
      <c r="D162" s="34"/>
      <c r="E162" s="34"/>
      <c r="H162" s="135">
        <v>-2479</v>
      </c>
      <c r="I162" s="98"/>
      <c r="J162" s="122">
        <v>-634</v>
      </c>
    </row>
    <row r="163" spans="1:10" s="34" customFormat="1" ht="22.5" customHeight="1">
      <c r="A163" s="33" t="s">
        <v>141</v>
      </c>
      <c r="D163" s="33"/>
      <c r="F163" s="39"/>
      <c r="G163" s="39"/>
      <c r="H163" s="137">
        <f>SUM(H145:H162)</f>
        <v>597860</v>
      </c>
      <c r="I163" s="62"/>
      <c r="J163" s="67">
        <f>SUM(J145:J162)</f>
        <v>31713.359840000005</v>
      </c>
    </row>
    <row r="164" spans="1:10" s="34" customFormat="1" ht="22.5" customHeight="1">
      <c r="A164" s="33" t="s">
        <v>18</v>
      </c>
      <c r="E164" s="33"/>
      <c r="F164" s="39"/>
      <c r="G164" s="39"/>
      <c r="H164" s="19"/>
      <c r="I164" s="62"/>
      <c r="J164" s="65"/>
    </row>
    <row r="165" spans="1:10" s="34" customFormat="1" ht="22.5" customHeight="1">
      <c r="A165" s="47" t="s">
        <v>75</v>
      </c>
      <c r="F165" s="39"/>
      <c r="G165" s="39"/>
      <c r="H165" s="138">
        <v>-1872000</v>
      </c>
      <c r="I165" s="80"/>
      <c r="J165" s="124">
        <v>-3563</v>
      </c>
    </row>
    <row r="166" spans="1:10" s="34" customFormat="1" ht="22.5" customHeight="1">
      <c r="A166" s="47" t="s">
        <v>120</v>
      </c>
      <c r="F166" s="39"/>
      <c r="G166" s="39"/>
      <c r="H166" s="138">
        <v>1860000</v>
      </c>
      <c r="I166" s="80"/>
      <c r="J166" s="80">
        <v>0</v>
      </c>
    </row>
    <row r="167" spans="1:10" s="34" customFormat="1" ht="22.5" customHeight="1">
      <c r="A167" s="47" t="s">
        <v>62</v>
      </c>
      <c r="F167" s="39"/>
      <c r="G167" s="39"/>
      <c r="H167" s="138">
        <v>-444554</v>
      </c>
      <c r="I167" s="80"/>
      <c r="J167" s="80">
        <v>0</v>
      </c>
    </row>
    <row r="168" spans="1:10" s="39" customFormat="1" ht="22.5" customHeight="1">
      <c r="A168" s="47" t="s">
        <v>54</v>
      </c>
      <c r="B168" s="47"/>
      <c r="C168" s="34"/>
      <c r="D168" s="34"/>
      <c r="E168" s="34"/>
      <c r="H168" s="138">
        <v>-72874</v>
      </c>
      <c r="I168" s="80"/>
      <c r="J168" s="124">
        <v>-87559</v>
      </c>
    </row>
    <row r="169" spans="1:10" s="34" customFormat="1" ht="22.5" customHeight="1">
      <c r="A169" s="33" t="s">
        <v>92</v>
      </c>
      <c r="E169" s="33"/>
      <c r="F169" s="39"/>
      <c r="G169" s="39"/>
      <c r="H169" s="104">
        <f>SUM(H165:H168)</f>
        <v>-529428</v>
      </c>
      <c r="I169" s="62"/>
      <c r="J169" s="68">
        <f>SUM(J165:J168)</f>
        <v>-91122</v>
      </c>
    </row>
    <row r="170" spans="1:10" s="34" customFormat="1" ht="22.5" customHeight="1">
      <c r="A170" s="64" t="s">
        <v>142</v>
      </c>
      <c r="E170" s="33"/>
      <c r="F170" s="39"/>
      <c r="G170" s="39"/>
      <c r="H170" s="127">
        <f>SUM(H163,H169)</f>
        <v>68432</v>
      </c>
      <c r="I170" s="62"/>
      <c r="J170" s="65">
        <f>SUM(J163,J169)</f>
        <v>-59408.640159999995</v>
      </c>
    </row>
    <row r="171" spans="1:10" s="34" customFormat="1" ht="22.5" customHeight="1">
      <c r="A171" s="34" t="s">
        <v>89</v>
      </c>
      <c r="F171" s="66"/>
      <c r="G171" s="66"/>
      <c r="H171" s="139">
        <v>290349</v>
      </c>
      <c r="I171" s="98"/>
      <c r="J171" s="123">
        <v>263222</v>
      </c>
    </row>
    <row r="172" spans="1:10" s="34" customFormat="1" ht="22.5" customHeight="1" thickBot="1">
      <c r="A172" s="33" t="s">
        <v>105</v>
      </c>
      <c r="E172" s="33"/>
      <c r="F172" s="39"/>
      <c r="G172" s="39"/>
      <c r="H172" s="140">
        <f>SUM(H170:H171)</f>
        <v>358781</v>
      </c>
      <c r="I172" s="62"/>
      <c r="J172" s="70">
        <f>SUM(J170:J171)</f>
        <v>203813.35983999999</v>
      </c>
    </row>
    <row r="173" spans="1:10" s="34" customFormat="1" ht="22.5" customHeight="1" thickTop="1">
      <c r="H173" s="127">
        <f>H15-H172</f>
        <v>0</v>
      </c>
      <c r="I173" s="80"/>
      <c r="J173" s="61"/>
    </row>
    <row r="174" spans="1:10" s="34" customFormat="1" ht="22.5" customHeight="1">
      <c r="A174" s="1" t="s">
        <v>3</v>
      </c>
      <c r="J174" s="39"/>
    </row>
    <row r="175" spans="1:10" s="34" customFormat="1" ht="24" customHeight="1"/>
    <row r="176" spans="1:10" s="34" customFormat="1" ht="24" customHeight="1"/>
  </sheetData>
  <mergeCells count="20">
    <mergeCell ref="A27:J27"/>
    <mergeCell ref="F59:J59"/>
    <mergeCell ref="F60:J60"/>
    <mergeCell ref="A121:J121"/>
    <mergeCell ref="A122:J122"/>
    <mergeCell ref="A1:J1"/>
    <mergeCell ref="A2:J2"/>
    <mergeCell ref="A3:J3"/>
    <mergeCell ref="A25:J25"/>
    <mergeCell ref="A26:J26"/>
    <mergeCell ref="A141:J141"/>
    <mergeCell ref="A140:J140"/>
    <mergeCell ref="B59:C59"/>
    <mergeCell ref="B60:C60"/>
    <mergeCell ref="A139:J139"/>
    <mergeCell ref="A123:J123"/>
    <mergeCell ref="A63:D63"/>
    <mergeCell ref="A64:D64"/>
    <mergeCell ref="A92:D92"/>
    <mergeCell ref="A93:D93"/>
  </mergeCells>
  <printOptions horizontalCentered="1" gridLinesSet="0"/>
  <pageMargins left="0.86614173228346503" right="0.55118110236220497" top="0.90551181102362199" bottom="0" header="0.196850393700787" footer="0.196850393700787"/>
  <pageSetup paperSize="9" scale="80" orientation="portrait" r:id="rId1"/>
  <headerFooter alignWithMargins="0"/>
  <rowBreaks count="5" manualBreakCount="5">
    <brk id="24" max="16383" man="1"/>
    <brk id="61" max="9" man="1"/>
    <brk id="90" max="16383" man="1"/>
    <brk id="119" max="9" man="1"/>
    <brk id="1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0"/>
  <sheetViews>
    <sheetView showGridLines="0" tabSelected="1" zoomScale="70" zoomScaleNormal="70" zoomScaleSheetLayoutView="85" workbookViewId="0">
      <selection activeCell="Y17" sqref="Y17"/>
    </sheetView>
  </sheetViews>
  <sheetFormatPr defaultColWidth="4.44140625" defaultRowHeight="22.35" customHeight="1"/>
  <cols>
    <col min="1" max="1" width="4.44140625" style="30" customWidth="1"/>
    <col min="2" max="2" width="11.44140625" style="30" customWidth="1"/>
    <col min="3" max="3" width="7.5546875" style="30" customWidth="1"/>
    <col min="4" max="4" width="1.5546875" style="30" customWidth="1"/>
    <col min="5" max="5" width="13.5546875" style="30" customWidth="1"/>
    <col min="6" max="6" width="11.44140625" style="30" customWidth="1"/>
    <col min="7" max="7" width="2.5546875" style="30" customWidth="1"/>
    <col min="8" max="8" width="13" style="30" customWidth="1"/>
    <col min="9" max="9" width="2.44140625" style="31" customWidth="1"/>
    <col min="10" max="10" width="16.77734375" style="30" customWidth="1"/>
    <col min="11" max="11" width="1.44140625" style="31" customWidth="1"/>
    <col min="12" max="12" width="16.77734375" style="30" customWidth="1"/>
    <col min="13" max="13" width="1.44140625" style="30" customWidth="1"/>
    <col min="14" max="14" width="16.77734375" style="30" customWidth="1"/>
    <col min="15" max="15" width="1.44140625" style="30" customWidth="1"/>
    <col min="16" max="16" width="16.77734375" style="30" customWidth="1"/>
    <col min="17" max="17" width="1.44140625" style="30" customWidth="1"/>
    <col min="18" max="18" width="16.77734375" style="30" customWidth="1"/>
    <col min="19" max="19" width="1.44140625" style="30" customWidth="1"/>
    <col min="20" max="20" width="16.77734375" style="30" customWidth="1"/>
    <col min="21" max="253" width="9.44140625" style="30" customWidth="1"/>
    <col min="254" max="16384" width="4.44140625" style="30"/>
  </cols>
  <sheetData>
    <row r="1" spans="1:20" s="5" customFormat="1" ht="22.35" customHeight="1">
      <c r="A1" s="143" t="s">
        <v>30</v>
      </c>
      <c r="B1" s="143"/>
      <c r="C1" s="143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</row>
    <row r="2" spans="1:20" s="5" customFormat="1" ht="22.35" customHeight="1">
      <c r="A2" s="6" t="s">
        <v>19</v>
      </c>
      <c r="D2" s="7"/>
      <c r="G2" s="8"/>
      <c r="I2" s="7"/>
      <c r="K2" s="7"/>
      <c r="O2" s="7"/>
      <c r="Q2" s="7"/>
    </row>
    <row r="3" spans="1:20" s="5" customFormat="1" ht="22.35" customHeight="1">
      <c r="A3" s="144" t="s">
        <v>125</v>
      </c>
      <c r="B3" s="144"/>
      <c r="C3" s="144"/>
      <c r="D3" s="144"/>
      <c r="E3" s="144"/>
      <c r="F3" s="144"/>
      <c r="G3" s="144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</row>
    <row r="4" spans="1:20" s="5" customFormat="1" ht="22.35" customHeight="1">
      <c r="A4" s="9"/>
      <c r="B4" s="9"/>
      <c r="C4" s="9"/>
      <c r="D4" s="9"/>
      <c r="E4" s="9"/>
      <c r="F4" s="9"/>
      <c r="G4" s="9"/>
      <c r="H4" s="7"/>
      <c r="I4" s="7"/>
      <c r="K4" s="7"/>
      <c r="O4" s="7"/>
      <c r="Q4" s="7"/>
    </row>
    <row r="5" spans="1:20" s="5" customFormat="1" ht="22.35" customHeight="1">
      <c r="A5" s="9" t="s">
        <v>90</v>
      </c>
      <c r="B5" s="9"/>
      <c r="C5" s="9"/>
      <c r="D5" s="9"/>
      <c r="E5" s="9"/>
      <c r="F5" s="9"/>
      <c r="G5" s="9"/>
      <c r="H5" s="7"/>
      <c r="I5" s="7"/>
      <c r="K5" s="7"/>
      <c r="O5" s="7"/>
      <c r="Q5" s="7"/>
    </row>
    <row r="6" spans="1:20" s="5" customFormat="1" ht="22.35" customHeight="1">
      <c r="A6" s="9"/>
      <c r="B6" s="9"/>
      <c r="C6" s="9"/>
      <c r="D6" s="9"/>
      <c r="E6" s="9"/>
      <c r="F6" s="9"/>
      <c r="G6" s="9"/>
      <c r="H6" s="7"/>
      <c r="I6" s="7"/>
      <c r="J6" s="148" t="s">
        <v>128</v>
      </c>
      <c r="K6" s="146"/>
      <c r="L6" s="146"/>
      <c r="M6" s="146"/>
      <c r="N6" s="146"/>
      <c r="O6" s="7"/>
      <c r="P6" s="148" t="s">
        <v>110</v>
      </c>
      <c r="Q6" s="146"/>
      <c r="R6" s="146"/>
      <c r="S6" s="146"/>
      <c r="T6" s="146"/>
    </row>
    <row r="7" spans="1:20" s="5" customFormat="1" ht="22.35" customHeight="1">
      <c r="A7" s="9"/>
      <c r="B7" s="9"/>
      <c r="C7" s="9"/>
      <c r="D7" s="9"/>
      <c r="E7" s="9"/>
      <c r="F7" s="9"/>
      <c r="G7" s="9"/>
      <c r="H7" s="7"/>
      <c r="I7" s="7"/>
      <c r="J7" s="94"/>
      <c r="K7" s="10"/>
      <c r="L7" s="10" t="s">
        <v>78</v>
      </c>
      <c r="M7" s="10"/>
      <c r="N7" s="10"/>
      <c r="O7" s="7"/>
      <c r="P7" s="94"/>
      <c r="Q7" s="10"/>
      <c r="R7" s="10" t="s">
        <v>80</v>
      </c>
      <c r="S7" s="10"/>
      <c r="T7" s="10"/>
    </row>
    <row r="8" spans="1:20" s="2" customFormat="1" ht="22.35" customHeight="1">
      <c r="D8" s="3"/>
      <c r="H8" s="10" t="s">
        <v>40</v>
      </c>
      <c r="I8" s="3"/>
      <c r="K8" s="3"/>
      <c r="N8" s="11" t="s">
        <v>21</v>
      </c>
      <c r="O8" s="11"/>
      <c r="Q8" s="3"/>
      <c r="T8" s="11" t="s">
        <v>21</v>
      </c>
    </row>
    <row r="9" spans="1:20" s="2" customFormat="1" ht="22.35" customHeight="1">
      <c r="A9" s="146" t="s">
        <v>28</v>
      </c>
      <c r="B9" s="146"/>
      <c r="C9" s="146"/>
      <c r="D9" s="146"/>
      <c r="E9" s="146"/>
      <c r="F9" s="146"/>
      <c r="G9" s="10"/>
      <c r="H9" s="12" t="s">
        <v>32</v>
      </c>
      <c r="I9" s="11"/>
      <c r="J9" s="13" t="s">
        <v>26</v>
      </c>
      <c r="K9" s="11"/>
      <c r="L9" s="13" t="s">
        <v>20</v>
      </c>
      <c r="N9" s="13" t="s">
        <v>22</v>
      </c>
      <c r="O9" s="11"/>
      <c r="P9" s="13" t="s">
        <v>26</v>
      </c>
      <c r="Q9" s="11"/>
      <c r="R9" s="13" t="s">
        <v>20</v>
      </c>
      <c r="T9" s="13" t="s">
        <v>22</v>
      </c>
    </row>
    <row r="10" spans="1:20" s="2" customFormat="1" ht="22.35" customHeight="1">
      <c r="A10" s="3"/>
      <c r="B10" s="3"/>
      <c r="C10" s="3"/>
      <c r="D10" s="3"/>
      <c r="E10" s="14"/>
      <c r="F10" s="14"/>
      <c r="G10" s="3"/>
      <c r="H10" s="3"/>
      <c r="I10" s="11"/>
      <c r="J10" s="11" t="s">
        <v>84</v>
      </c>
      <c r="K10" s="11"/>
      <c r="L10" s="11" t="s">
        <v>84</v>
      </c>
      <c r="N10" s="11"/>
      <c r="O10" s="11"/>
      <c r="P10" s="11" t="s">
        <v>84</v>
      </c>
      <c r="Q10" s="11"/>
      <c r="R10" s="11" t="s">
        <v>84</v>
      </c>
      <c r="T10" s="11"/>
    </row>
    <row r="11" spans="1:20" s="2" customFormat="1" ht="22.35" customHeight="1">
      <c r="A11" s="7" t="s">
        <v>106</v>
      </c>
      <c r="B11" s="3"/>
      <c r="C11" s="3"/>
      <c r="D11" s="3"/>
      <c r="I11" s="15"/>
      <c r="J11" s="16"/>
      <c r="K11" s="15"/>
      <c r="L11" s="16"/>
      <c r="N11" s="16"/>
      <c r="O11" s="15"/>
      <c r="P11" s="16"/>
      <c r="Q11" s="15"/>
      <c r="R11" s="16"/>
      <c r="T11" s="16"/>
    </row>
    <row r="12" spans="1:20" s="2" customFormat="1" ht="22.35" customHeight="1">
      <c r="A12" s="7"/>
      <c r="B12" s="3" t="s">
        <v>70</v>
      </c>
      <c r="C12" s="3"/>
      <c r="D12" s="3"/>
      <c r="I12" s="15"/>
      <c r="J12" s="16"/>
      <c r="K12" s="15"/>
      <c r="L12" s="16"/>
      <c r="N12" s="16"/>
      <c r="O12" s="15"/>
      <c r="P12" s="16"/>
      <c r="Q12" s="15"/>
      <c r="R12" s="16"/>
      <c r="T12" s="16"/>
    </row>
    <row r="13" spans="1:20" s="2" customFormat="1" ht="22.35" customHeight="1">
      <c r="A13" s="7"/>
      <c r="B13" s="17" t="s">
        <v>23</v>
      </c>
      <c r="C13" s="3" t="s">
        <v>55</v>
      </c>
      <c r="D13" s="3"/>
      <c r="H13" s="18" t="s">
        <v>43</v>
      </c>
      <c r="I13" s="15"/>
    </row>
    <row r="14" spans="1:20" s="2" customFormat="1" ht="22.35" customHeight="1">
      <c r="A14" s="7"/>
      <c r="B14" s="3"/>
      <c r="C14" s="3" t="s">
        <v>44</v>
      </c>
      <c r="D14" s="3"/>
      <c r="H14" s="18" t="s">
        <v>77</v>
      </c>
      <c r="I14" s="15"/>
      <c r="J14" s="16">
        <v>19601156</v>
      </c>
      <c r="K14" s="15"/>
      <c r="L14" s="16">
        <v>19664000</v>
      </c>
      <c r="N14" s="72">
        <f>L14/$L$25*100</f>
        <v>97.507421899599692</v>
      </c>
      <c r="O14" s="73"/>
      <c r="P14" s="16">
        <v>19601156</v>
      </c>
      <c r="Q14" s="16"/>
      <c r="R14" s="16">
        <v>19664000</v>
      </c>
      <c r="T14" s="72">
        <v>98.15</v>
      </c>
    </row>
    <row r="15" spans="1:20" s="2" customFormat="1" ht="22.35" customHeight="1">
      <c r="A15" s="7" t="s">
        <v>39</v>
      </c>
      <c r="B15" s="7"/>
      <c r="C15" s="5"/>
      <c r="D15" s="7"/>
      <c r="E15" s="5"/>
      <c r="F15" s="5"/>
      <c r="G15" s="5"/>
      <c r="H15" s="5"/>
      <c r="I15" s="7"/>
      <c r="J15" s="104">
        <f>SUM(J12:J14)</f>
        <v>19601156</v>
      </c>
      <c r="K15" s="19"/>
      <c r="L15" s="104">
        <f>SUM(L12:L14)</f>
        <v>19664000</v>
      </c>
      <c r="M15" s="3"/>
      <c r="N15" s="105">
        <f>SUM(N12:N14)</f>
        <v>97.507421899599692</v>
      </c>
      <c r="O15" s="106"/>
      <c r="P15" s="104">
        <f>SUM(P12:P14)</f>
        <v>19601156</v>
      </c>
      <c r="Q15" s="19"/>
      <c r="R15" s="104">
        <f>SUM(R12:R14)</f>
        <v>19664000</v>
      </c>
      <c r="S15" s="3"/>
      <c r="T15" s="105">
        <f>SUM(T12:T14)</f>
        <v>98.15</v>
      </c>
    </row>
    <row r="16" spans="1:20" s="2" customFormat="1" ht="22.35" customHeight="1">
      <c r="A16" s="7"/>
      <c r="B16" s="7"/>
      <c r="C16" s="5"/>
      <c r="D16" s="7"/>
      <c r="E16" s="5"/>
      <c r="F16" s="5"/>
      <c r="G16" s="5"/>
      <c r="H16" s="5"/>
      <c r="I16" s="7"/>
      <c r="J16" s="107"/>
      <c r="K16" s="19"/>
      <c r="L16" s="107"/>
      <c r="M16" s="3"/>
      <c r="N16" s="106"/>
      <c r="O16" s="106"/>
      <c r="P16" s="107"/>
      <c r="Q16" s="19"/>
      <c r="R16" s="107"/>
      <c r="S16" s="3"/>
      <c r="T16" s="106"/>
    </row>
    <row r="17" spans="1:20" s="2" customFormat="1" ht="22.35" customHeight="1">
      <c r="A17" s="102" t="s">
        <v>107</v>
      </c>
      <c r="B17" s="7"/>
      <c r="C17" s="5"/>
      <c r="D17" s="7"/>
      <c r="E17" s="5"/>
      <c r="F17" s="5"/>
      <c r="G17" s="5"/>
      <c r="H17" s="5"/>
      <c r="I17" s="7"/>
      <c r="J17" s="25"/>
      <c r="K17" s="26"/>
      <c r="L17" s="27"/>
      <c r="M17" s="27"/>
      <c r="N17" s="28"/>
      <c r="O17" s="74"/>
      <c r="P17" s="25"/>
      <c r="Q17" s="26"/>
      <c r="R17" s="27"/>
      <c r="S17" s="27"/>
      <c r="T17" s="28"/>
    </row>
    <row r="18" spans="1:20" s="2" customFormat="1" ht="22.35" customHeight="1">
      <c r="A18" s="24" t="s">
        <v>59</v>
      </c>
      <c r="B18" s="7"/>
      <c r="C18" s="5"/>
      <c r="D18" s="7"/>
      <c r="E18" s="5"/>
      <c r="F18" s="5"/>
      <c r="G18" s="5"/>
      <c r="H18" s="5"/>
      <c r="I18" s="7"/>
      <c r="J18" s="25"/>
      <c r="K18" s="26"/>
      <c r="L18" s="27"/>
      <c r="M18" s="27"/>
      <c r="N18" s="28"/>
      <c r="O18" s="74"/>
      <c r="P18" s="84"/>
      <c r="Q18" s="84"/>
      <c r="R18" s="90"/>
      <c r="S18" s="90"/>
      <c r="T18" s="90"/>
    </row>
    <row r="19" spans="1:20" s="2" customFormat="1" ht="22.35" hidden="1" customHeight="1">
      <c r="A19" s="29" t="s">
        <v>76</v>
      </c>
      <c r="B19" s="7"/>
      <c r="C19" s="5"/>
      <c r="D19" s="7"/>
      <c r="E19" s="5"/>
      <c r="F19" s="5"/>
      <c r="G19" s="5"/>
      <c r="H19" s="5"/>
      <c r="I19" s="7"/>
      <c r="J19" s="83"/>
      <c r="K19" s="90"/>
      <c r="L19" s="97"/>
      <c r="M19" s="27"/>
      <c r="N19" s="72">
        <f>L19/$L$25*100</f>
        <v>0</v>
      </c>
      <c r="O19" s="91"/>
      <c r="P19" s="83">
        <v>0</v>
      </c>
      <c r="Q19" s="84"/>
      <c r="R19" s="77">
        <v>0</v>
      </c>
      <c r="S19" s="90"/>
      <c r="T19" s="90">
        <v>0</v>
      </c>
    </row>
    <row r="20" spans="1:20" s="2" customFormat="1" ht="22.35" hidden="1" customHeight="1">
      <c r="A20" s="29" t="s">
        <v>85</v>
      </c>
      <c r="B20" s="7"/>
      <c r="C20" s="5"/>
      <c r="D20" s="7"/>
      <c r="E20" s="5"/>
      <c r="F20" s="5"/>
      <c r="G20" s="5"/>
      <c r="H20" s="5"/>
      <c r="I20" s="7"/>
      <c r="J20" s="83"/>
      <c r="K20" s="84"/>
      <c r="L20" s="97"/>
      <c r="M20" s="27"/>
      <c r="N20" s="90">
        <v>0</v>
      </c>
      <c r="O20" s="91"/>
      <c r="P20" s="83">
        <v>0</v>
      </c>
      <c r="Q20" s="84"/>
      <c r="R20" s="77">
        <v>0</v>
      </c>
      <c r="S20" s="90"/>
      <c r="T20" s="90">
        <v>0</v>
      </c>
    </row>
    <row r="21" spans="1:20" s="2" customFormat="1" ht="22.35" hidden="1" customHeight="1">
      <c r="A21" s="29" t="s">
        <v>86</v>
      </c>
      <c r="B21" s="7"/>
      <c r="C21" s="5"/>
      <c r="D21" s="7"/>
      <c r="E21" s="5"/>
      <c r="F21" s="5"/>
      <c r="G21" s="5"/>
      <c r="H21" s="5"/>
      <c r="I21" s="7"/>
      <c r="J21" s="83"/>
      <c r="K21" s="84"/>
      <c r="L21" s="97"/>
      <c r="M21" s="27"/>
      <c r="N21" s="90">
        <v>0</v>
      </c>
      <c r="O21" s="91"/>
      <c r="P21" s="83">
        <v>0</v>
      </c>
      <c r="Q21" s="84"/>
      <c r="R21" s="77">
        <v>0</v>
      </c>
      <c r="S21" s="90"/>
      <c r="T21" s="90">
        <v>0</v>
      </c>
    </row>
    <row r="22" spans="1:20" s="2" customFormat="1" ht="22.35" customHeight="1">
      <c r="A22" s="29" t="s">
        <v>108</v>
      </c>
      <c r="B22" s="7"/>
      <c r="C22" s="5"/>
      <c r="D22" s="7"/>
      <c r="E22" s="5"/>
      <c r="F22" s="5"/>
      <c r="G22" s="5"/>
      <c r="H22" s="5"/>
      <c r="I22" s="7"/>
      <c r="J22" s="128" t="s">
        <v>131</v>
      </c>
      <c r="K22" s="90"/>
      <c r="L22" s="97">
        <v>0</v>
      </c>
      <c r="M22" s="27"/>
      <c r="N22" s="72">
        <f>L22/$L$25*100</f>
        <v>0</v>
      </c>
      <c r="O22" s="91"/>
      <c r="P22" s="83">
        <v>270000</v>
      </c>
      <c r="Q22" s="84"/>
      <c r="R22" s="77">
        <v>270962</v>
      </c>
      <c r="S22" s="90"/>
      <c r="T22" s="116">
        <v>1.35</v>
      </c>
    </row>
    <row r="23" spans="1:20" s="2" customFormat="1" ht="22.35" customHeight="1">
      <c r="A23" s="29" t="s">
        <v>119</v>
      </c>
      <c r="B23" s="7"/>
      <c r="C23" s="5"/>
      <c r="D23" s="7"/>
      <c r="E23" s="5"/>
      <c r="F23" s="5"/>
      <c r="G23" s="5"/>
      <c r="H23" s="5"/>
      <c r="I23" s="7"/>
      <c r="J23" s="83">
        <v>500000</v>
      </c>
      <c r="K23" s="90"/>
      <c r="L23" s="97">
        <v>502670</v>
      </c>
      <c r="M23" s="27"/>
      <c r="N23" s="116">
        <f>L23/$L$25*100</f>
        <v>2.4925781004003138</v>
      </c>
      <c r="O23" s="91"/>
      <c r="P23" s="83">
        <v>100000</v>
      </c>
      <c r="Q23" s="84"/>
      <c r="R23" s="77">
        <v>100191</v>
      </c>
      <c r="S23" s="90"/>
      <c r="T23" s="116">
        <v>0.5</v>
      </c>
    </row>
    <row r="24" spans="1:20" s="2" customFormat="1" ht="22.35" customHeight="1">
      <c r="A24" s="24" t="s">
        <v>57</v>
      </c>
      <c r="B24" s="7"/>
      <c r="C24" s="5"/>
      <c r="D24" s="7"/>
      <c r="E24" s="5"/>
      <c r="F24" s="5"/>
      <c r="G24" s="5"/>
      <c r="H24" s="5"/>
      <c r="I24" s="7"/>
      <c r="J24" s="108">
        <f>SUM(J22:J23)</f>
        <v>500000</v>
      </c>
      <c r="K24" s="83"/>
      <c r="L24" s="108">
        <f>SUM(L22:L23)</f>
        <v>502670</v>
      </c>
      <c r="M24" s="109"/>
      <c r="N24" s="110">
        <f>SUM(N19:N23)</f>
        <v>2.4925781004003138</v>
      </c>
      <c r="O24" s="73"/>
      <c r="P24" s="108">
        <f>SUM(P19:P23)</f>
        <v>370000</v>
      </c>
      <c r="Q24" s="83"/>
      <c r="R24" s="108">
        <f>SUM(R19:R23)</f>
        <v>371153</v>
      </c>
      <c r="S24" s="111"/>
      <c r="T24" s="110">
        <f>SUM(T19:T23)</f>
        <v>1.85</v>
      </c>
    </row>
    <row r="25" spans="1:20" s="2" customFormat="1" ht="22.35" customHeight="1" thickBot="1">
      <c r="A25" s="24" t="s">
        <v>24</v>
      </c>
      <c r="B25" s="7"/>
      <c r="C25" s="5"/>
      <c r="D25" s="7"/>
      <c r="E25" s="5"/>
      <c r="F25" s="5"/>
      <c r="G25" s="5"/>
      <c r="H25" s="5"/>
      <c r="I25" s="7"/>
      <c r="J25" s="112">
        <f>SUM(J15,J24)</f>
        <v>20101156</v>
      </c>
      <c r="K25" s="85"/>
      <c r="L25" s="112">
        <f>SUM(L15,L24)</f>
        <v>20166670</v>
      </c>
      <c r="M25" s="113"/>
      <c r="N25" s="114">
        <f>N24+N15</f>
        <v>100</v>
      </c>
      <c r="O25" s="73"/>
      <c r="P25" s="112">
        <f>SUM(P15,P24)</f>
        <v>19971156</v>
      </c>
      <c r="Q25" s="85"/>
      <c r="R25" s="112">
        <f>SUM(R15,R24)</f>
        <v>20035153</v>
      </c>
      <c r="S25" s="113"/>
      <c r="T25" s="115">
        <f>SUM(T15,T24)</f>
        <v>100</v>
      </c>
    </row>
    <row r="26" spans="1:20" s="2" customFormat="1" ht="22.35" customHeight="1" thickTop="1">
      <c r="A26" s="7"/>
      <c r="B26" s="7"/>
      <c r="C26" s="5"/>
      <c r="D26" s="7"/>
      <c r="E26" s="5"/>
      <c r="F26" s="5"/>
      <c r="G26" s="5"/>
      <c r="H26" s="5"/>
      <c r="I26" s="7"/>
      <c r="J26" s="22"/>
      <c r="K26" s="21"/>
      <c r="L26" s="22"/>
      <c r="M26" s="7"/>
      <c r="N26" s="23"/>
      <c r="O26" s="23"/>
      <c r="P26" s="22"/>
      <c r="Q26" s="21"/>
      <c r="R26" s="22"/>
      <c r="S26" s="7"/>
      <c r="T26" s="23"/>
    </row>
    <row r="27" spans="1:20" s="2" customFormat="1" ht="22.35" customHeight="1">
      <c r="A27" s="1" t="s">
        <v>3</v>
      </c>
      <c r="D27" s="3"/>
      <c r="I27" s="3"/>
      <c r="K27" s="3"/>
      <c r="O27" s="3"/>
      <c r="Q27" s="3"/>
    </row>
    <row r="30" spans="1:20" ht="22.35" customHeight="1">
      <c r="C30" s="29"/>
    </row>
  </sheetData>
  <mergeCells count="5">
    <mergeCell ref="A9:F9"/>
    <mergeCell ref="A1:T1"/>
    <mergeCell ref="A3:T3"/>
    <mergeCell ref="J6:N6"/>
    <mergeCell ref="P6:T6"/>
  </mergeCells>
  <printOptions horizontalCentered="1"/>
  <pageMargins left="0.86614173228346503" right="0.55118110236220497" top="0.90551181102362199" bottom="0" header="0.31496062992126" footer="0.31496062992126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DFBD42FB544A744A487CD38AF455DB9" ma:contentTypeVersion="9" ma:contentTypeDescription="สร้างเอกสารใหม่" ma:contentTypeScope="" ma:versionID="37cfac9cc376ddf02bf5dfcbae93e533">
  <xsd:schema xmlns:xsd="http://www.w3.org/2001/XMLSchema" xmlns:xs="http://www.w3.org/2001/XMLSchema" xmlns:p="http://schemas.microsoft.com/office/2006/metadata/properties" xmlns:ns2="6555d536-1251-4d1d-b5c3-c2a4b5902db9" xmlns:ns3="50c908b1-f277-4340-90a9-4611d0b0f078" targetNamespace="http://schemas.microsoft.com/office/2006/metadata/properties" ma:root="true" ma:fieldsID="036792624e61fbaf27c8d84215bbd662" ns2:_="" ns3:_="">
    <xsd:import namespace="6555d536-1251-4d1d-b5c3-c2a4b5902db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55d536-1251-4d1d-b5c3-c2a4b5902d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bb7b3b5-d93e-472b-b2df-9a9183d88ca2}" ma:internalName="TaxCatchAll" ma:showField="CatchAllData" ma:web="497cf379-33a6-4bb9-8b66-c86332747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55d536-1251-4d1d-b5c3-c2a4b5902db9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B7F258-2CA0-4B89-BA53-4BADB02C68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55d536-1251-4d1d-b5c3-c2a4b5902db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1F3A25-9DEC-4BF7-BD02-DE2FA7CCF6AF}">
  <ds:schemaRefs>
    <ds:schemaRef ds:uri="http://schemas.microsoft.com/office/2006/metadata/properties"/>
    <ds:schemaRef ds:uri="http://schemas.microsoft.com/office/infopath/2007/PartnerControls"/>
    <ds:schemaRef ds:uri="6555d536-1251-4d1d-b5c3-c2a4b5902db9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BB125190-F791-4ECC-895D-DC510EBFCCF6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39725</vt:lpwstr>
  </property>
  <property fmtid="{D5CDD505-2E9C-101B-9397-08002B2CF9AE}" pid="4" name="OptimizationTime">
    <vt:lpwstr>20230207_1439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BS&amp;CF</vt:lpstr>
      <vt:lpstr>investment</vt:lpstr>
      <vt:lpstr>'BS&amp;CF'!Print_Area</vt:lpstr>
      <vt:lpstr>investment!Print_Area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Siranda Morosot</cp:lastModifiedBy>
  <cp:lastPrinted>2023-02-07T07:35:11Z</cp:lastPrinted>
  <dcterms:created xsi:type="dcterms:W3CDTF">2013-08-13T07:17:10Z</dcterms:created>
  <dcterms:modified xsi:type="dcterms:W3CDTF">2023-02-07T07:36:53Z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0x0101001DFBD42FB544A744A487CD38AF455DB9</vt:lpwstr>
  </property>
  <property fmtid="{D5CDD505-2E9C-101B-9397-08002B2CF9AE}" pid="4" name="MediaServiceImageTags">
    <vt:lpwstr/>
  </property>
</Properties>
</file>