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6\3. 66=KPMG\Q1 2023\4_FS\3_SET Files\"/>
    </mc:Choice>
  </mc:AlternateContent>
  <xr:revisionPtr revIDLastSave="0" documentId="13_ncr:1_{5C7F2601-1BC7-4CC7-A7A9-4A2EE94069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3-4" sheetId="1" r:id="rId1"/>
    <sheet name="PL5" sheetId="2" r:id="rId2"/>
    <sheet name="PL6" sheetId="11" state="hidden" r:id="rId3"/>
    <sheet name="SH6-7" sheetId="5" r:id="rId4"/>
    <sheet name="SH8-9" sheetId="7" r:id="rId5"/>
    <sheet name="CF-10-11" sheetId="10" r:id="rId6"/>
    <sheet name="CF-11-12 " sheetId="8" state="hidden" r:id="rId7"/>
  </sheets>
  <definedNames>
    <definedName name="_xlnm.Print_Area" localSheetId="0">'BS3-4'!$A$1:$L$81</definedName>
    <definedName name="_xlnm.Print_Area" localSheetId="5">'CF-10-11'!$A$1:$L$81</definedName>
    <definedName name="_xlnm.Print_Area" localSheetId="1">'PL5'!$A$1:$L$66</definedName>
    <definedName name="_xlnm.Print_Area" localSheetId="2">'PL6'!$A$1:$L$66</definedName>
    <definedName name="_xlnm.Print_Area" localSheetId="3">'SH6-7'!$A$1:$V$40</definedName>
    <definedName name="_xlnm.Print_Area" localSheetId="4">'SH8-9'!$A$1:$S$40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9" i="5" l="1"/>
  <c r="V37" i="5"/>
  <c r="L39" i="5"/>
  <c r="J39" i="5"/>
  <c r="F43" i="1"/>
  <c r="F73" i="10"/>
  <c r="J73" i="10" l="1"/>
  <c r="Q36" i="7" l="1"/>
  <c r="Q35" i="7"/>
  <c r="K36" i="7"/>
  <c r="S36" i="7" l="1"/>
  <c r="Q37" i="7"/>
  <c r="J69" i="1" l="1"/>
  <c r="F69" i="1"/>
  <c r="J62" i="1" l="1"/>
  <c r="J19" i="1" l="1"/>
  <c r="L77" i="1"/>
  <c r="H77" i="1"/>
  <c r="T32" i="5"/>
  <c r="H78" i="1" s="1"/>
  <c r="Q32" i="7"/>
  <c r="L78" i="1" s="1"/>
  <c r="V32" i="5" l="1"/>
  <c r="S32" i="7"/>
  <c r="L70" i="10"/>
  <c r="L63" i="10"/>
  <c r="L51" i="10"/>
  <c r="L53" i="10" s="1"/>
  <c r="L72" i="10" s="1"/>
  <c r="H70" i="10"/>
  <c r="H63" i="10"/>
  <c r="H51" i="10"/>
  <c r="H53" i="10" s="1"/>
  <c r="H72" i="10" s="1"/>
  <c r="H76" i="10" s="1"/>
  <c r="L76" i="10" l="1"/>
  <c r="L60" i="2"/>
  <c r="L62" i="2" s="1"/>
  <c r="L52" i="2"/>
  <c r="L50" i="2"/>
  <c r="L48" i="2"/>
  <c r="L46" i="2"/>
  <c r="L36" i="2"/>
  <c r="L19" i="2"/>
  <c r="L13" i="2"/>
  <c r="H60" i="2"/>
  <c r="H62" i="2" s="1"/>
  <c r="H52" i="2"/>
  <c r="H50" i="2"/>
  <c r="H53" i="2" s="1"/>
  <c r="H48" i="2"/>
  <c r="H46" i="2"/>
  <c r="H36" i="2"/>
  <c r="H19" i="2"/>
  <c r="H13" i="2"/>
  <c r="L62" i="1"/>
  <c r="L54" i="1"/>
  <c r="H62" i="1"/>
  <c r="H54" i="1"/>
  <c r="L32" i="1"/>
  <c r="L19" i="1"/>
  <c r="H32" i="1"/>
  <c r="H19" i="1"/>
  <c r="H21" i="2" l="1"/>
  <c r="L53" i="2"/>
  <c r="H25" i="2"/>
  <c r="H27" i="2" s="1"/>
  <c r="H66" i="2" s="1"/>
  <c r="L25" i="2"/>
  <c r="L27" i="2" s="1"/>
  <c r="L64" i="2" s="1"/>
  <c r="L64" i="1"/>
  <c r="L34" i="1"/>
  <c r="H34" i="1"/>
  <c r="H79" i="1"/>
  <c r="L79" i="1"/>
  <c r="L21" i="2"/>
  <c r="H64" i="2"/>
  <c r="H64" i="1"/>
  <c r="F62" i="1"/>
  <c r="J54" i="1"/>
  <c r="F54" i="1"/>
  <c r="J32" i="1"/>
  <c r="L66" i="2" l="1"/>
  <c r="L81" i="1"/>
  <c r="H81" i="1"/>
  <c r="J34" i="1"/>
  <c r="J64" i="1"/>
  <c r="F64" i="1"/>
  <c r="O13" i="2" l="1"/>
  <c r="Q13" i="2"/>
  <c r="O19" i="2"/>
  <c r="Q19" i="2"/>
  <c r="O60" i="2"/>
  <c r="Q60" i="2"/>
  <c r="Q21" i="2" l="1"/>
  <c r="O21" i="2"/>
  <c r="Q25" i="2"/>
  <c r="Q27" i="2" s="1"/>
  <c r="O25" i="2"/>
  <c r="O27" i="2" s="1"/>
  <c r="F60" i="2" l="1"/>
  <c r="F62" i="2" l="1"/>
  <c r="N36" i="5"/>
  <c r="F45" i="10"/>
  <c r="J45" i="10"/>
  <c r="J44" i="10"/>
  <c r="F44" i="10"/>
  <c r="L60" i="11" l="1"/>
  <c r="H60" i="11"/>
  <c r="F50" i="2" l="1"/>
  <c r="F52" i="2" l="1"/>
  <c r="J52" i="2"/>
  <c r="J50" i="2"/>
  <c r="O60" i="11"/>
  <c r="I21" i="11" l="1"/>
  <c r="G21" i="11"/>
  <c r="I21" i="2"/>
  <c r="G21" i="2"/>
  <c r="J60" i="11" l="1"/>
  <c r="F60" i="11"/>
  <c r="L53" i="11"/>
  <c r="J53" i="11"/>
  <c r="H53" i="11"/>
  <c r="H62" i="11" s="1"/>
  <c r="F53" i="11"/>
  <c r="L48" i="11"/>
  <c r="J48" i="11"/>
  <c r="H48" i="11"/>
  <c r="F48" i="11"/>
  <c r="L46" i="11"/>
  <c r="J46" i="11"/>
  <c r="H46" i="11"/>
  <c r="F46" i="11"/>
  <c r="J36" i="11"/>
  <c r="F36" i="11"/>
  <c r="K25" i="11"/>
  <c r="I25" i="11"/>
  <c r="G25" i="11"/>
  <c r="L19" i="11"/>
  <c r="J19" i="11"/>
  <c r="H19" i="11"/>
  <c r="L13" i="11"/>
  <c r="J13" i="11"/>
  <c r="H13" i="11"/>
  <c r="J25" i="11" l="1"/>
  <c r="H21" i="11"/>
  <c r="L62" i="11"/>
  <c r="F62" i="11"/>
  <c r="J62" i="11"/>
  <c r="J27" i="11"/>
  <c r="J21" i="11"/>
  <c r="L25" i="11"/>
  <c r="L27" i="11" s="1"/>
  <c r="L21" i="11"/>
  <c r="H25" i="11"/>
  <c r="H27" i="11" s="1"/>
  <c r="H64" i="11" s="1"/>
  <c r="L66" i="11" l="1"/>
  <c r="L64" i="11"/>
  <c r="J66" i="11"/>
  <c r="J64" i="11"/>
  <c r="H66" i="11"/>
  <c r="J60" i="2"/>
  <c r="J62" i="2" l="1"/>
  <c r="G25" i="2"/>
  <c r="I25" i="2"/>
  <c r="K25" i="2"/>
  <c r="F46" i="2" l="1"/>
  <c r="J46" i="2"/>
  <c r="F48" i="2"/>
  <c r="J48" i="2"/>
  <c r="J53" i="2" l="1"/>
  <c r="F53" i="2"/>
  <c r="T35" i="5" l="1"/>
  <c r="R37" i="5" l="1"/>
  <c r="R39" i="5" s="1"/>
  <c r="P37" i="5"/>
  <c r="P39" i="5" s="1"/>
  <c r="L37" i="5"/>
  <c r="H37" i="5"/>
  <c r="H39" i="5" s="1"/>
  <c r="F76" i="1" s="1"/>
  <c r="F37" i="5"/>
  <c r="F39" i="5" s="1"/>
  <c r="F75" i="1" s="1"/>
  <c r="D37" i="5"/>
  <c r="D39" i="5" s="1"/>
  <c r="F72" i="1" s="1"/>
  <c r="B37" i="5"/>
  <c r="B39" i="5" s="1"/>
  <c r="F71" i="1" s="1"/>
  <c r="Q37" i="5" l="1"/>
  <c r="I37" i="7"/>
  <c r="I39" i="7" s="1"/>
  <c r="J76" i="1" s="1"/>
  <c r="G37" i="7"/>
  <c r="G39" i="7" s="1"/>
  <c r="J75" i="1" s="1"/>
  <c r="E37" i="7"/>
  <c r="E39" i="7" s="1"/>
  <c r="J72" i="1" s="1"/>
  <c r="C37" i="7"/>
  <c r="C39" i="7" s="1"/>
  <c r="J71" i="1" s="1"/>
  <c r="O37" i="7"/>
  <c r="O39" i="7" s="1"/>
  <c r="J36" i="2"/>
  <c r="F36" i="2"/>
  <c r="J19" i="2"/>
  <c r="J13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21" i="2" l="1"/>
  <c r="J25" i="2"/>
  <c r="J27" i="2" s="1"/>
  <c r="K35" i="7" s="1"/>
  <c r="S35" i="7" s="1"/>
  <c r="J73" i="8"/>
  <c r="J77" i="8" s="1"/>
  <c r="H64" i="8"/>
  <c r="H27" i="8"/>
  <c r="H52" i="8" s="1"/>
  <c r="H54" i="8" s="1"/>
  <c r="H73" i="8" s="1"/>
  <c r="H77" i="8" s="1"/>
  <c r="L64" i="8"/>
  <c r="L27" i="8"/>
  <c r="L52" i="8" s="1"/>
  <c r="L54" i="8" s="1"/>
  <c r="L73" i="8" l="1"/>
  <c r="L77" i="8" s="1"/>
  <c r="M37" i="7" l="1"/>
  <c r="M39" i="7" s="1"/>
  <c r="J66" i="2"/>
  <c r="J64" i="2"/>
  <c r="K37" i="7"/>
  <c r="K39" i="7" s="1"/>
  <c r="J77" i="1" s="1"/>
  <c r="Q39" i="7" l="1"/>
  <c r="J78" i="1" s="1"/>
  <c r="S37" i="7"/>
  <c r="J79" i="1" l="1"/>
  <c r="S39" i="7"/>
  <c r="J81" i="1"/>
  <c r="F19" i="11" l="1"/>
  <c r="F13" i="11" l="1"/>
  <c r="F19" i="2"/>
  <c r="F21" i="11" l="1"/>
  <c r="F13" i="2"/>
  <c r="F21" i="2" l="1"/>
  <c r="F25" i="2"/>
  <c r="F27" i="2" s="1"/>
  <c r="J35" i="5" l="1"/>
  <c r="F25" i="11"/>
  <c r="F27" i="11" s="1"/>
  <c r="T36" i="5" l="1"/>
  <c r="N37" i="5"/>
  <c r="N39" i="5" s="1"/>
  <c r="F64" i="11"/>
  <c r="F66" i="11"/>
  <c r="T37" i="5" l="1"/>
  <c r="T39" i="5" s="1"/>
  <c r="F78" i="1" s="1"/>
  <c r="V36" i="5"/>
  <c r="V35" i="5"/>
  <c r="J37" i="5"/>
  <c r="F77" i="1" s="1"/>
  <c r="F66" i="2"/>
  <c r="F64" i="2"/>
  <c r="F79" i="1" l="1"/>
  <c r="F81" i="1" s="1"/>
  <c r="J63" i="10" l="1"/>
  <c r="J70" i="10" l="1"/>
  <c r="F26" i="10" l="1"/>
  <c r="F63" i="10" l="1"/>
  <c r="F19" i="1" l="1"/>
  <c r="F51" i="10" l="1"/>
  <c r="F53" i="10" s="1"/>
  <c r="F32" i="1"/>
  <c r="F34" i="1" s="1"/>
  <c r="F70" i="10" l="1"/>
  <c r="F72" i="10" s="1"/>
  <c r="F76" i="10" s="1"/>
  <c r="J26" i="10" l="1"/>
  <c r="J51" i="10" s="1"/>
  <c r="J53" i="10" s="1"/>
  <c r="J72" i="10" s="1"/>
  <c r="J76" i="10" s="1"/>
</calcChain>
</file>

<file path=xl/sharedStrings.xml><?xml version="1.0" encoding="utf-8"?>
<sst xmlns="http://schemas.openxmlformats.org/spreadsheetml/2006/main" count="515" uniqueCount="231">
  <si>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</si>
  <si>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</si>
  <si>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</si>
  <si>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</si>
  <si>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</si>
  <si>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</si>
  <si>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</si>
  <si>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</si>
  <si>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</si>
  <si>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</si>
  <si>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</si>
  <si>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</si>
  <si>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</si>
  <si>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</si>
  <si>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</si>
  <si>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</si>
  <si>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</si>
  <si>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</si>
  <si>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</si>
  <si>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</si>
  <si>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</si>
  <si>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</si>
  <si>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</si>
  <si>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</si>
  <si>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</si>
  <si>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</si>
  <si>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</si>
  <si>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</si>
  <si>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</si>
  <si>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</si>
  <si>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</si>
  <si>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</si>
  <si>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</si>
  <si>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</si>
  <si>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</si>
  <si>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</si>
  <si>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</si>
  <si>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</si>
  <si>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</si>
  <si>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</si>
  <si>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</si>
  <si>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</si>
  <si>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</si>
  <si>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</si>
  <si>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</si>
  <si>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</si>
  <si>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</si>
  <si>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</si>
  <si>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</si>
  <si>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</si>
  <si>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</si>
  <si>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</si>
  <si>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</si>
  <si>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</si>
  <si>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</si>
  <si>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</si>
  <si>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</si>
  <si>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</si>
  <si>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</si>
  <si>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</si>
  <si>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</si>
  <si>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</si>
  <si>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</si>
  <si>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</si>
  <si>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</si>
  <si>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</si>
  <si>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</si>
  <si>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</si>
  <si>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</si>
  <si>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</si>
  <si>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</si>
  <si>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</si>
  <si>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</si>
  <si>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</si>
  <si>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</si>
  <si>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</si>
  <si>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</si>
  <si>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</si>
  <si>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</si>
  <si>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</si>
  <si>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</si>
  <si>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</si>
  <si>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</si>
  <si>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</si>
  <si>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</si>
  <si>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</si>
  <si>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</si>
  <si>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</si>
  <si>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</si>
  <si>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</si>
  <si>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</si>
  <si>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</si>
  <si>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</si>
  <si>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</si>
  <si>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</si>
  <si>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</si>
  <si>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</si>
  <si>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</si>
  <si>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</si>
  <si>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</si>
  <si>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</si>
  <si>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</si>
  <si>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</si>
  <si>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</si>
  <si>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</si>
  <si>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</si>
  <si>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</si>
  <si>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</si>
  <si>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</si>
  <si>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</si>
  <si>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</si>
  <si>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</si>
  <si>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</si>
  <si>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</si>
  <si>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</si>
  <si>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</si>
  <si>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</si>
  <si>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</si>
  <si>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</si>
  <si>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</si>
  <si>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</si>
  <si>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</si>
  <si>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</si>
  <si>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</si>
  <si>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</si>
  <si>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</si>
  <si>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</si>
  <si>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</si>
  <si>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</si>
  <si>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</si>
  <si>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</si>
  <si>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</si>
  <si>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</si>
  <si>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</si>
  <si>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</si>
  <si>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</si>
  <si>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</si>
  <si>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</si>
  <si>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</si>
  <si>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</si>
  <si>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</si>
  <si>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</si>
  <si>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</si>
  <si>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</si>
  <si>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</si>
  <si>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</si>
  <si>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</si>
  <si>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</si>
  <si>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</si>
  <si>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</si>
  <si>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</si>
  <si>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</si>
  <si>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</si>
  <si>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</si>
  <si>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</si>
  <si>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</si>
  <si>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</si>
  <si>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</si>
  <si>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</si>
  <si>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</si>
  <si>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</si>
  <si>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</si>
  <si>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</si>
  <si>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</si>
  <si>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</si>
  <si>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กำไร</t>
  </si>
  <si>
    <t>กำไรขาดทุนเบ็ดเสร็จอื่นสำหรับงวด - สุทธิจากภาษีเงินได้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</si>
  <si>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</si>
  <si>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</si>
  <si>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</si>
  <si>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</si>
  <si>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</si>
  <si>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</si>
  <si>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</si>
  <si>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</si>
  <si>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</si>
  <si>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</si>
  <si>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</si>
  <si>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กำไรก่อนภาษีเงินได้</t>
  </si>
  <si>
    <t>กำไรสำหรับงวด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</si>
  <si>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</si>
  <si>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</si>
  <si>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</si>
  <si>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</si>
  <si>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 xml:space="preserve">ส่วนแบ่งกำไรของเงินลงทุนในบริษัทร่วมที่ใช้วิธีส่วนได้เสีย </t>
  </si>
  <si>
    <t>กระแสเงินสดสุทธิใช้ไปในกิจกรรมลงทุน</t>
  </si>
  <si>
    <t>เงินสดจ่ายเพื่อซื้อเงินลงทุนชั่วคราว</t>
  </si>
  <si>
    <t>เงินสดจ่ายดอกเบี้ย</t>
  </si>
  <si>
    <t xml:space="preserve">   มูลค่ายุติธรรมผ่านกำไรขาดทุนเบ็ดเสร็จอื่น</t>
  </si>
  <si>
    <t>ผลขาดทุนจากการวัดมูลค่าสินทรัพย์ทางการเงิน</t>
  </si>
  <si>
    <t>วันที่ 30 มิถุนายน</t>
  </si>
  <si>
    <t>สำหรับงวดเก้าเดือนสิ้นสุด</t>
  </si>
  <si>
    <t>ผลกำไรจากการวัดมูลค่าสินทรัพย์ทางการเงิน</t>
  </si>
  <si>
    <t>กำไร (ขาดทุน) จากกิจกรรมดำเนินงาน</t>
  </si>
  <si>
    <t>ผลกำไรจากเครื่องมือทางการเงินที่กำหนดให้วัดมูลค่าด้วย</t>
  </si>
  <si>
    <t>กำไรขาดทุนเบ็ดเสร็จรวมสำหรับงวด</t>
  </si>
  <si>
    <t>วันที่ 31 ธันวาคม</t>
  </si>
  <si>
    <t>31 ธันวาคม</t>
  </si>
  <si>
    <t>สำหรับงวดสามเดือนสิ้นสุดวันที่ 31 ธันวาคม 2564</t>
  </si>
  <si>
    <t xml:space="preserve">ยอดคงเหลือ ณ วันที่ 1 ตุลาคม 2564 </t>
  </si>
  <si>
    <t>ยอดคงเหลือ ณ วันที่ 31 ธันวาคม 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</si>
  <si>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</si>
  <si>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</si>
  <si>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สำรอง</t>
  </si>
  <si>
    <t>การตีราคา</t>
  </si>
  <si>
    <t>สินทรัพย์ใหม่</t>
  </si>
  <si>
    <t xml:space="preserve">   (สุทธิจากภาษี)</t>
  </si>
  <si>
    <t>สำรองการแปลงค่า</t>
  </si>
  <si>
    <t>งบการเงิน</t>
  </si>
  <si>
    <t>การเปลี่ยนแปลง</t>
  </si>
  <si>
    <t>ในมูลค่ายุติธรรม</t>
  </si>
  <si>
    <t>เจ้าหนี้ค่าซื้อเครื่องจักร และอุปกรณ์</t>
  </si>
  <si>
    <t>กระแสเงินสดสุทธิใช้ไปในกิจกรรมดำเนินงาน</t>
  </si>
  <si>
    <t>เงินสดและรายการเทียบเท่าเงินสดลดลงสุทธิ</t>
  </si>
  <si>
    <t>เงินให้กู้ยืมระยะยาวแก่กิจการที่เกี่ยวข้องกัน</t>
  </si>
  <si>
    <t>ภาษีเงินได้นิติบุคคลค้างจ่าย</t>
  </si>
  <si>
    <t>(หุ้นสามัญจำนวน 265,900,484 หุ้น มูลค่า 1 บาทต่อหุ้น)</t>
  </si>
  <si>
    <t xml:space="preserve">ยังไม่ได้จัดสรร </t>
  </si>
  <si>
    <t>สำหรับงวดสามเดือนสิ้นสุดวันที่ 31 ธันวาคม 2565</t>
  </si>
  <si>
    <t>ยอดคงเหลือ ณ วันที่ 31 ธันวาคม 2565</t>
  </si>
  <si>
    <t>ยอดคงเหลือ ณ วันที่ 1 ตุลาคม 2565</t>
  </si>
  <si>
    <t>กระแสเงินสดสุทธิใช้ไปในกิจกรรมจัดหาเงิน</t>
  </si>
  <si>
    <t>2, 3</t>
  </si>
  <si>
    <t>กำไรจากการปรับมูลค่ายุติธรรมของ</t>
  </si>
  <si>
    <t>ผลประโยชน์ภาษีเงินได้ (ค่าใช้จ่าย)</t>
  </si>
  <si>
    <t>ค่าใช้จ่ายภาษีเงินได้ (ผลประโยชน์)</t>
  </si>
  <si>
    <t>(กลับรายการ) ผลขาดทุนจากการด้อยค่าที่รับรู้ในกำไรหรือขาดทุน</t>
  </si>
  <si>
    <t>ขาดทุนจากอัตราแลกเปลี่ยนที่ยังไม่เกิดขึ้นจริง</t>
  </si>
  <si>
    <t xml:space="preserve">(กลับรายการ) ขาดทุนจากการปรับมูลค่าสินค้า </t>
  </si>
  <si>
    <t>(กำไร) ขาดทุนจากการจำหน่ายและตัดจำหน่ายเครื่องจักรและอุปกรณ์</t>
  </si>
  <si>
    <t>(กลับรายการ)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</si>
</sst>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15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37" fontId="5" fillId="0" borderId="0" xfId="0" applyNumberFormat="1" applyFont="1"/>
    <xf numFmtId="0" fontId="6" fillId="0" borderId="0" xfId="0" applyFont="1" applyAlignment="1">
      <alignment horizontal="left"/>
    </xf>
    <xf numFmtId="191" fontId="5" fillId="0" borderId="0" xfId="0" applyNumberFormat="1" applyFont="1"/>
    <xf numFmtId="0" fontId="8" fillId="0" borderId="0" xfId="0" applyFont="1"/>
    <xf numFmtId="0" fontId="10" fillId="0" borderId="0" xfId="0" applyFont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/>
    <xf numFmtId="0" fontId="3" fillId="0" borderId="0" xfId="18" applyFont="1"/>
    <xf numFmtId="0" fontId="4" fillId="0" borderId="0" xfId="18" applyFont="1"/>
    <xf numFmtId="0" fontId="2" fillId="0" borderId="0" xfId="18" applyFont="1" applyAlignment="1">
      <alignment horizontal="left"/>
    </xf>
    <xf numFmtId="0" fontId="3" fillId="0" borderId="0" xfId="18" applyFont="1" applyAlignment="1">
      <alignment horizontal="centerContinuous"/>
    </xf>
    <xf numFmtId="0" fontId="5" fillId="0" borderId="0" xfId="18"/>
    <xf numFmtId="0" fontId="7" fillId="0" borderId="0" xfId="18" applyFont="1" applyAlignment="1">
      <alignment horizontal="center"/>
    </xf>
    <xf numFmtId="0" fontId="5" fillId="0" borderId="0" xfId="18" applyAlignment="1">
      <alignment horizontal="center"/>
    </xf>
    <xf numFmtId="0" fontId="6" fillId="0" borderId="0" xfId="18" applyFont="1" applyAlignment="1">
      <alignment horizontal="center"/>
    </xf>
    <xf numFmtId="0" fontId="6" fillId="0" borderId="0" xfId="18" applyFont="1"/>
    <xf numFmtId="0" fontId="5" fillId="0" borderId="0" xfId="18" applyAlignment="1">
      <alignment horizontal="left"/>
    </xf>
    <xf numFmtId="0" fontId="7" fillId="0" borderId="0" xfId="18" applyFont="1"/>
    <xf numFmtId="187" fontId="7" fillId="0" borderId="0" xfId="4" applyNumberFormat="1" applyFont="1" applyFill="1" applyBorder="1" applyAlignment="1">
      <alignment horizontal="center"/>
    </xf>
    <xf numFmtId="37" fontId="7" fillId="0" borderId="0" xfId="18" applyNumberFormat="1" applyFo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/>
    <xf numFmtId="0" fontId="11" fillId="0" borderId="0" xfId="18" applyFont="1"/>
    <xf numFmtId="189" fontId="7" fillId="0" borderId="0" xfId="4" applyNumberFormat="1" applyFont="1" applyFill="1" applyAlignment="1">
      <alignment horizontal="right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Alignment="1">
      <alignment horizontal="left"/>
    </xf>
    <xf numFmtId="0" fontId="5" fillId="0" borderId="0" xfId="10"/>
    <xf numFmtId="0" fontId="8" fillId="0" borderId="0" xfId="12" applyFont="1" applyAlignment="1">
      <alignment horizontal="left"/>
    </xf>
    <xf numFmtId="0" fontId="5" fillId="0" borderId="0" xfId="12" applyFont="1"/>
    <xf numFmtId="37" fontId="5" fillId="0" borderId="0" xfId="2" applyNumberFormat="1" applyFont="1" applyFill="1" applyAlignment="1">
      <alignment horizontal="right"/>
    </xf>
    <xf numFmtId="187" fontId="7" fillId="0" borderId="0" xfId="2" applyNumberFormat="1" applyFont="1" applyFill="1" applyBorder="1" applyAlignment="1">
      <alignment horizontal="center"/>
    </xf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87" fontId="5" fillId="0" borderId="0" xfId="2" applyNumberFormat="1" applyFont="1" applyFill="1" applyAlignment="1">
      <alignment horizontal="right"/>
    </xf>
    <xf numFmtId="43" fontId="13" fillId="0" borderId="0" xfId="2" applyFont="1" applyFill="1" applyBorder="1"/>
    <xf numFmtId="187" fontId="5" fillId="0" borderId="0" xfId="2" applyNumberFormat="1" applyFont="1" applyFill="1" applyBorder="1" applyAlignment="1">
      <alignment horizontal="center"/>
    </xf>
    <xf numFmtId="187" fontId="5" fillId="0" borderId="3" xfId="2" applyNumberFormat="1" applyFont="1" applyFill="1" applyBorder="1" applyAlignment="1">
      <alignment horizontal="center"/>
    </xf>
    <xf numFmtId="187" fontId="7" fillId="0" borderId="3" xfId="2" applyNumberFormat="1" applyFont="1" applyFill="1" applyBorder="1" applyAlignment="1">
      <alignment horizontal="center"/>
    </xf>
    <xf numFmtId="187" fontId="5" fillId="0" borderId="0" xfId="4" applyNumberFormat="1" applyFont="1" applyFill="1" applyBorder="1" applyAlignment="1">
      <alignment vertical="center"/>
    </xf>
    <xf numFmtId="188" fontId="5" fillId="0" borderId="0" xfId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7" fillId="0" borderId="4" xfId="1" applyNumberFormat="1" applyFont="1" applyFill="1" applyBorder="1"/>
    <xf numFmtId="0" fontId="8" fillId="0" borderId="0" xfId="16" applyFont="1" applyAlignment="1">
      <alignment horizontal="left"/>
    </xf>
    <xf numFmtId="187" fontId="5" fillId="0" borderId="0" xfId="4" quotePrefix="1" applyNumberFormat="1" applyFont="1" applyBorder="1" applyAlignment="1">
      <alignment horizontal="center"/>
    </xf>
    <xf numFmtId="188" fontId="0" fillId="0" borderId="0" xfId="1" applyFont="1" applyFill="1"/>
    <xf numFmtId="187" fontId="0" fillId="0" borderId="0" xfId="0" applyNumberFormat="1"/>
    <xf numFmtId="187" fontId="1" fillId="0" borderId="0" xfId="18" applyNumberFormat="1" applyFont="1"/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37" fontId="1" fillId="0" borderId="0" xfId="18" applyNumberFormat="1" applyFont="1"/>
    <xf numFmtId="37" fontId="0" fillId="0" borderId="0" xfId="0" applyNumberFormat="1"/>
    <xf numFmtId="187" fontId="5" fillId="2" borderId="0" xfId="4" applyNumberFormat="1" applyFont="1" applyFill="1"/>
    <xf numFmtId="37" fontId="5" fillId="2" borderId="0" xfId="4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0" xfId="1" applyNumberFormat="1" applyFont="1" applyFill="1" applyAlignment="1"/>
    <xf numFmtId="190" fontId="5" fillId="0" borderId="0" xfId="0" applyNumberFormat="1" applyFont="1"/>
    <xf numFmtId="187" fontId="7" fillId="0" borderId="3" xfId="4" applyNumberFormat="1" applyFont="1" applyFill="1" applyBorder="1" applyAlignment="1">
      <alignment horizontal="right"/>
    </xf>
    <xf numFmtId="188" fontId="5" fillId="0" borderId="3" xfId="1" quotePrefix="1" applyFont="1" applyBorder="1" applyAlignment="1">
      <alignment horizontal="center"/>
    </xf>
    <xf numFmtId="0" fontId="5" fillId="0" borderId="0" xfId="16" applyFont="1"/>
    <xf numFmtId="188" fontId="7" fillId="0" borderId="0" xfId="1" applyFont="1" applyFill="1" applyBorder="1" applyAlignment="1">
      <alignment horizontal="right"/>
    </xf>
    <xf numFmtId="188" fontId="5" fillId="0" borderId="0" xfId="1" quotePrefix="1" applyFont="1" applyBorder="1" applyAlignment="1">
      <alignment horizontal="center"/>
    </xf>
    <xf numFmtId="188" fontId="5" fillId="0" borderId="0" xfId="1" applyFont="1" applyBorder="1" applyAlignment="1">
      <alignment horizontal="center"/>
    </xf>
    <xf numFmtId="188" fontId="5" fillId="0" borderId="3" xfId="1" quotePrefix="1" applyFont="1" applyFill="1" applyBorder="1" applyAlignment="1">
      <alignment horizontal="center"/>
    </xf>
    <xf numFmtId="190" fontId="5" fillId="0" borderId="3" xfId="1" applyNumberFormat="1" applyFont="1" applyFill="1" applyBorder="1"/>
    <xf numFmtId="37" fontId="5" fillId="0" borderId="0" xfId="4" applyNumberFormat="1" applyFont="1" applyFill="1" applyAlignment="1">
      <alignment horizontal="center"/>
    </xf>
    <xf numFmtId="187" fontId="7" fillId="0" borderId="0" xfId="4" applyNumberFormat="1" applyFont="1" applyFill="1" applyAlignment="1">
      <alignment horizontal="right"/>
    </xf>
    <xf numFmtId="188" fontId="7" fillId="0" borderId="3" xfId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88" fontId="5" fillId="0" borderId="0" xfId="1" applyFont="1" applyFill="1" applyBorder="1"/>
    <xf numFmtId="187" fontId="7" fillId="0" borderId="0" xfId="4" quotePrefix="1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/>
    <xf numFmtId="187" fontId="5" fillId="2" borderId="0" xfId="4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189" fontId="5" fillId="0" borderId="0" xfId="4" applyNumberFormat="1" applyFont="1" applyFill="1" applyAlignment="1">
      <alignment horizontal="right"/>
    </xf>
    <xf numFmtId="37" fontId="5" fillId="2" borderId="0" xfId="4" applyNumberFormat="1" applyFont="1" applyFill="1" applyAlignment="1"/>
    <xf numFmtId="187" fontId="5" fillId="2" borderId="3" xfId="4" applyNumberFormat="1" applyFont="1" applyFill="1" applyBorder="1" applyAlignment="1">
      <alignment horizontal="right"/>
    </xf>
    <xf numFmtId="187" fontId="7" fillId="2" borderId="0" xfId="4" applyNumberFormat="1" applyFont="1" applyFill="1" applyBorder="1" applyAlignment="1">
      <alignment horizontal="right"/>
    </xf>
    <xf numFmtId="188" fontId="5" fillId="2" borderId="0" xfId="1" applyFont="1" applyFill="1" applyAlignment="1">
      <alignment horizontal="right"/>
    </xf>
    <xf numFmtId="188" fontId="7" fillId="2" borderId="0" xfId="1" applyFont="1" applyFill="1" applyBorder="1" applyAlignment="1">
      <alignment horizontal="right"/>
    </xf>
    <xf numFmtId="188" fontId="5" fillId="2" borderId="3" xfId="1" applyFont="1" applyFill="1" applyBorder="1" applyAlignment="1">
      <alignment horizontal="right"/>
    </xf>
    <xf numFmtId="0" fontId="8" fillId="0" borderId="0" xfId="18" applyFont="1"/>
    <xf numFmtId="190" fontId="7" fillId="0" borderId="0" xfId="1" applyNumberFormat="1" applyFont="1" applyFill="1" applyBorder="1" applyAlignment="1">
      <alignment horizontal="center"/>
    </xf>
    <xf numFmtId="187" fontId="5" fillId="2" borderId="0" xfId="4" applyNumberFormat="1" applyFont="1" applyFill="1" applyBorder="1" applyAlignment="1">
      <alignment horizontal="right"/>
    </xf>
    <xf numFmtId="187" fontId="5" fillId="2" borderId="0" xfId="4" applyNumberFormat="1" applyFont="1" applyFill="1" applyBorder="1" applyAlignment="1">
      <alignment horizontal="center"/>
    </xf>
    <xf numFmtId="187" fontId="7" fillId="2" borderId="1" xfId="4" applyNumberFormat="1" applyFont="1" applyFill="1" applyBorder="1" applyAlignment="1">
      <alignment horizontal="right"/>
    </xf>
    <xf numFmtId="37" fontId="7" fillId="2" borderId="0" xfId="4" applyNumberFormat="1" applyFont="1" applyFill="1" applyBorder="1" applyAlignment="1">
      <alignment horizontal="right"/>
    </xf>
    <xf numFmtId="188" fontId="7" fillId="2" borderId="1" xfId="1" applyFont="1" applyFill="1" applyBorder="1" applyAlignment="1">
      <alignment horizontal="right"/>
    </xf>
    <xf numFmtId="0" fontId="2" fillId="2" borderId="0" xfId="0" applyFont="1" applyFill="1"/>
    <xf numFmtId="0" fontId="6" fillId="2" borderId="0" xfId="0" applyFont="1" applyFill="1" applyAlignment="1">
      <alignment horizontal="left"/>
    </xf>
    <xf numFmtId="191" fontId="5" fillId="2" borderId="0" xfId="0" applyNumberFormat="1" applyFont="1" applyFill="1"/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 applyAlignment="1">
      <alignment horizontal="center"/>
    </xf>
    <xf numFmtId="187" fontId="5" fillId="2" borderId="0" xfId="0" applyNumberFormat="1" applyFont="1" applyFill="1"/>
    <xf numFmtId="187" fontId="7" fillId="2" borderId="1" xfId="4" applyNumberFormat="1" applyFont="1" applyFill="1" applyBorder="1"/>
    <xf numFmtId="37" fontId="7" fillId="2" borderId="0" xfId="4" applyNumberFormat="1" applyFont="1" applyFill="1" applyAlignment="1">
      <alignment horizontal="right"/>
    </xf>
    <xf numFmtId="187" fontId="7" fillId="2" borderId="0" xfId="4" applyNumberFormat="1" applyFont="1" applyFill="1" applyBorder="1"/>
    <xf numFmtId="187" fontId="7" fillId="2" borderId="0" xfId="4" applyNumberFormat="1" applyFont="1" applyFill="1"/>
    <xf numFmtId="191" fontId="5" fillId="2" borderId="0" xfId="4" applyNumberFormat="1" applyFont="1" applyFill="1"/>
    <xf numFmtId="0" fontId="7" fillId="2" borderId="0" xfId="0" applyFont="1" applyFill="1" applyAlignment="1">
      <alignment horizontal="left"/>
    </xf>
    <xf numFmtId="187" fontId="5" fillId="2" borderId="0" xfId="4" applyNumberFormat="1" applyFont="1" applyFill="1" applyBorder="1"/>
    <xf numFmtId="188" fontId="5" fillId="2" borderId="0" xfId="1" applyFont="1" applyFill="1" applyBorder="1"/>
    <xf numFmtId="188" fontId="5" fillId="2" borderId="3" xfId="1" quotePrefix="1" applyFont="1" applyFill="1" applyBorder="1" applyAlignment="1">
      <alignment horizontal="center"/>
    </xf>
    <xf numFmtId="37" fontId="5" fillId="2" borderId="0" xfId="4" applyNumberFormat="1" applyFont="1" applyFill="1" applyBorder="1" applyAlignment="1">
      <alignment horizontal="right"/>
    </xf>
    <xf numFmtId="0" fontId="8" fillId="2" borderId="0" xfId="0" applyFont="1" applyFill="1" applyAlignment="1">
      <alignment horizontal="left"/>
    </xf>
    <xf numFmtId="37" fontId="5" fillId="2" borderId="0" xfId="2" applyNumberFormat="1" applyFont="1" applyFill="1" applyAlignment="1">
      <alignment horizontal="right"/>
    </xf>
    <xf numFmtId="187" fontId="5" fillId="2" borderId="0" xfId="2" applyNumberFormat="1" applyFont="1" applyFill="1" applyAlignment="1">
      <alignment horizontal="right"/>
    </xf>
    <xf numFmtId="187" fontId="5" fillId="2" borderId="0" xfId="2" applyNumberFormat="1" applyFont="1" applyFill="1" applyAlignment="1">
      <alignment horizontal="center"/>
    </xf>
    <xf numFmtId="187" fontId="5" fillId="2" borderId="0" xfId="2" quotePrefix="1" applyNumberFormat="1" applyFont="1" applyFill="1" applyAlignment="1">
      <alignment horizontal="center"/>
    </xf>
    <xf numFmtId="187" fontId="5" fillId="2" borderId="0" xfId="2" applyNumberFormat="1" applyFont="1" applyFill="1" applyBorder="1" applyAlignment="1">
      <alignment horizontal="center"/>
    </xf>
    <xf numFmtId="187" fontId="5" fillId="2" borderId="3" xfId="2" applyNumberFormat="1" applyFont="1" applyFill="1" applyBorder="1" applyAlignment="1">
      <alignment horizontal="center"/>
    </xf>
    <xf numFmtId="43" fontId="13" fillId="2" borderId="0" xfId="2" applyFont="1" applyFill="1" applyBorder="1"/>
    <xf numFmtId="187" fontId="5" fillId="2" borderId="3" xfId="4" quotePrefix="1" applyNumberFormat="1" applyFont="1" applyFill="1" applyBorder="1" applyAlignment="1">
      <alignment horizontal="center"/>
    </xf>
    <xf numFmtId="187" fontId="7" fillId="2" borderId="3" xfId="2" applyNumberFormat="1" applyFont="1" applyFill="1" applyBorder="1" applyAlignment="1">
      <alignment horizontal="center"/>
    </xf>
    <xf numFmtId="187" fontId="7" fillId="2" borderId="3" xfId="2" quotePrefix="1" applyNumberFormat="1" applyFont="1" applyFill="1" applyBorder="1" applyAlignment="1">
      <alignment horizontal="center"/>
    </xf>
    <xf numFmtId="187" fontId="7" fillId="2" borderId="0" xfId="2" applyNumberFormat="1" applyFont="1" applyFill="1" applyBorder="1" applyAlignment="1">
      <alignment horizontal="center"/>
    </xf>
    <xf numFmtId="37" fontId="5" fillId="2" borderId="0" xfId="4" applyNumberFormat="1" applyFont="1" applyFill="1" applyAlignment="1">
      <alignment horizontal="center"/>
    </xf>
    <xf numFmtId="187" fontId="7" fillId="2" borderId="0" xfId="4" applyNumberFormat="1" applyFont="1" applyFill="1" applyAlignment="1">
      <alignment horizontal="right"/>
    </xf>
    <xf numFmtId="187" fontId="7" fillId="2" borderId="3" xfId="4" applyNumberFormat="1" applyFont="1" applyFill="1" applyBorder="1" applyAlignment="1">
      <alignment horizontal="right"/>
    </xf>
    <xf numFmtId="188" fontId="7" fillId="2" borderId="3" xfId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90" fontId="7" fillId="2" borderId="3" xfId="1" applyNumberFormat="1" applyFont="1" applyFill="1" applyBorder="1" applyAlignment="1">
      <alignment horizontal="right"/>
    </xf>
    <xf numFmtId="187" fontId="7" fillId="2" borderId="2" xfId="4" applyNumberFormat="1" applyFont="1" applyFill="1" applyBorder="1" applyAlignment="1">
      <alignment horizontal="right"/>
    </xf>
    <xf numFmtId="192" fontId="7" fillId="2" borderId="2" xfId="4" applyNumberFormat="1" applyFont="1" applyFill="1" applyBorder="1"/>
    <xf numFmtId="192" fontId="7" fillId="2" borderId="0" xfId="4" applyNumberFormat="1" applyFont="1" applyFill="1" applyBorder="1"/>
    <xf numFmtId="190" fontId="5" fillId="0" borderId="0" xfId="1" applyNumberFormat="1" applyFont="1" applyFill="1" applyBorder="1" applyAlignment="1">
      <alignment horizontal="right"/>
    </xf>
    <xf numFmtId="190" fontId="7" fillId="2" borderId="0" xfId="1" applyNumberFormat="1" applyFont="1" applyFill="1" applyBorder="1" applyAlignment="1">
      <alignment horizontal="right"/>
    </xf>
    <xf numFmtId="189" fontId="5" fillId="2" borderId="0" xfId="0" applyNumberFormat="1" applyFont="1" applyFill="1"/>
    <xf numFmtId="43" fontId="5" fillId="2" borderId="0" xfId="0" applyNumberFormat="1" applyFont="1" applyFill="1"/>
    <xf numFmtId="190" fontId="5" fillId="0" borderId="3" xfId="1" applyNumberFormat="1" applyFont="1" applyFill="1" applyBorder="1" applyAlignment="1">
      <alignment horizontal="center"/>
    </xf>
    <xf numFmtId="190" fontId="5" fillId="0" borderId="0" xfId="1" applyNumberFormat="1" applyFont="1" applyFill="1" applyBorder="1"/>
    <xf numFmtId="188" fontId="5" fillId="0" borderId="0" xfId="0" applyNumberFormat="1" applyFont="1"/>
    <xf numFmtId="9" fontId="5" fillId="0" borderId="0" xfId="23" applyFont="1" applyFill="1"/>
    <xf numFmtId="190" fontId="5" fillId="2" borderId="0" xfId="1" applyNumberFormat="1" applyFont="1" applyFill="1" applyAlignment="1">
      <alignment horizontal="right"/>
    </xf>
    <xf numFmtId="190" fontId="5" fillId="2" borderId="0" xfId="4" applyNumberFormat="1" applyFont="1" applyFill="1" applyAlignment="1">
      <alignment horizontal="right"/>
    </xf>
    <xf numFmtId="190" fontId="5" fillId="2" borderId="3" xfId="1" applyNumberFormat="1" applyFont="1" applyFill="1" applyBorder="1" applyAlignment="1">
      <alignment horizontal="right"/>
    </xf>
    <xf numFmtId="190" fontId="5" fillId="2" borderId="3" xfId="4" applyNumberFormat="1" applyFont="1" applyFill="1" applyBorder="1" applyAlignment="1">
      <alignment horizontal="right"/>
    </xf>
    <xf numFmtId="190" fontId="7" fillId="2" borderId="0" xfId="4" applyNumberFormat="1" applyFont="1" applyFill="1" applyBorder="1" applyAlignment="1">
      <alignment horizontal="right"/>
    </xf>
    <xf numFmtId="190" fontId="7" fillId="2" borderId="3" xfId="4" applyNumberFormat="1" applyFont="1" applyFill="1" applyBorder="1" applyAlignment="1">
      <alignment horizontal="right"/>
    </xf>
    <xf numFmtId="188" fontId="1" fillId="0" borderId="0" xfId="1" applyFont="1" applyFill="1" applyAlignment="1"/>
    <xf numFmtId="188" fontId="5" fillId="0" borderId="0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" fontId="5" fillId="0" borderId="0" xfId="0" applyNumberFormat="1" applyFont="1"/>
    <xf numFmtId="189" fontId="5" fillId="0" borderId="0" xfId="4" applyNumberFormat="1" applyFont="1" applyFill="1"/>
    <xf numFmtId="189" fontId="5" fillId="0" borderId="0" xfId="4" applyNumberFormat="1" applyFont="1" applyFill="1" applyBorder="1"/>
    <xf numFmtId="189" fontId="5" fillId="0" borderId="0" xfId="4" applyNumberFormat="1" applyFont="1" applyFill="1" applyAlignment="1">
      <alignment horizontal="center"/>
    </xf>
    <xf numFmtId="189" fontId="0" fillId="0" borderId="0" xfId="4" applyNumberFormat="1" applyFont="1" applyFill="1" applyAlignment="1">
      <alignment horizontal="center"/>
    </xf>
    <xf numFmtId="189" fontId="7" fillId="0" borderId="0" xfId="4" applyNumberFormat="1" applyFont="1" applyFill="1" applyBorder="1"/>
    <xf numFmtId="189" fontId="10" fillId="0" borderId="0" xfId="4" applyNumberFormat="1" applyFont="1" applyFill="1" applyAlignment="1">
      <alignment horizontal="center"/>
    </xf>
    <xf numFmtId="0" fontId="5" fillId="0" borderId="0" xfId="0" quotePrefix="1" applyFont="1" applyAlignment="1">
      <alignment horizontal="left"/>
    </xf>
    <xf numFmtId="189" fontId="7" fillId="0" borderId="0" xfId="4" applyNumberFormat="1" applyFont="1" applyFill="1" applyBorder="1" applyAlignment="1">
      <alignment horizontal="right"/>
    </xf>
    <xf numFmtId="189" fontId="5" fillId="0" borderId="0" xfId="4" applyNumberFormat="1" applyFont="1" applyFill="1" applyBorder="1" applyAlignment="1">
      <alignment horizontal="right"/>
    </xf>
    <xf numFmtId="189" fontId="5" fillId="0" borderId="3" xfId="4" applyNumberFormat="1" applyFont="1" applyFill="1" applyBorder="1" applyAlignment="1">
      <alignment horizontal="right"/>
    </xf>
    <xf numFmtId="37" fontId="7" fillId="0" borderId="3" xfId="4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189" fontId="5" fillId="0" borderId="2" xfId="4" applyNumberFormat="1" applyFont="1" applyFill="1" applyBorder="1" applyAlignment="1"/>
    <xf numFmtId="189" fontId="5" fillId="0" borderId="0" xfId="4" applyNumberFormat="1" applyFont="1" applyFill="1" applyBorder="1" applyAlignment="1">
      <alignment horizontal="center"/>
    </xf>
    <xf numFmtId="189" fontId="5" fillId="0" borderId="0" xfId="4" applyNumberFormat="1" applyFont="1" applyFill="1" applyBorder="1" applyAlignment="1"/>
    <xf numFmtId="189" fontId="7" fillId="0" borderId="1" xfId="1" applyNumberFormat="1" applyFont="1" applyFill="1" applyBorder="1" applyAlignment="1">
      <alignment horizontal="right"/>
    </xf>
    <xf numFmtId="189" fontId="7" fillId="0" borderId="2" xfId="4" applyNumberFormat="1" applyFont="1" applyFill="1" applyBorder="1" applyAlignment="1">
      <alignment horizontal="right"/>
    </xf>
    <xf numFmtId="0" fontId="7" fillId="2" borderId="0" xfId="18" applyFont="1" applyFill="1"/>
    <xf numFmtId="190" fontId="3" fillId="0" borderId="0" xfId="1" applyNumberFormat="1" applyFont="1"/>
    <xf numFmtId="190" fontId="5" fillId="0" borderId="0" xfId="1" applyNumberFormat="1" applyFont="1"/>
    <xf numFmtId="187" fontId="7" fillId="0" borderId="0" xfId="4" applyNumberFormat="1" applyFont="1" applyFill="1" applyAlignment="1">
      <alignment horizontal="center"/>
    </xf>
    <xf numFmtId="189" fontId="7" fillId="0" borderId="0" xfId="0" applyNumberFormat="1" applyFont="1"/>
    <xf numFmtId="190" fontId="1" fillId="0" borderId="0" xfId="18" applyNumberFormat="1" applyFont="1"/>
    <xf numFmtId="189" fontId="5" fillId="0" borderId="0" xfId="0" applyNumberFormat="1" applyFont="1"/>
    <xf numFmtId="37" fontId="5" fillId="0" borderId="0" xfId="0" applyNumberFormat="1" applyFont="1" applyAlignment="1">
      <alignment horizontal="right"/>
    </xf>
    <xf numFmtId="190" fontId="5" fillId="0" borderId="0" xfId="4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18" applyFont="1" applyAlignment="1">
      <alignment horizontal="center"/>
    </xf>
    <xf numFmtId="0" fontId="7" fillId="0" borderId="0" xfId="18" applyFont="1" applyAlignment="1">
      <alignment horizontal="center"/>
    </xf>
    <xf numFmtId="0" fontId="5" fillId="0" borderId="3" xfId="18" applyBorder="1" applyAlignment="1">
      <alignment horizontal="center"/>
    </xf>
  </cellXfs>
  <cellStyles count="24">
    <cellStyle name="Comma" xfId="1" builtinId="3"/>
    <cellStyle name="Comma 14" xfId="2" xr:uid="{00000000-0005-0000-0000-000002000000}"/>
    <cellStyle name="Comma 2" xfId="3" xr:uid="{00000000-0005-0000-0000-000003000000}"/>
    <cellStyle name="Comma 2 2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4 2 2" xfId="13" xr:uid="{00000000-0005-0000-0000-00000E000000}"/>
    <cellStyle name="Normal 4 2 3" xfId="14" xr:uid="{00000000-0005-0000-0000-00000F000000}"/>
    <cellStyle name="Normal 4 2 4" xfId="15" xr:uid="{00000000-0005-0000-0000-000010000000}"/>
    <cellStyle name="Normal 4 2 4 2" xfId="16" xr:uid="{00000000-0005-0000-0000-000011000000}"/>
    <cellStyle name="Normal 5" xfId="17" xr:uid="{00000000-0005-0000-0000-000012000000}"/>
    <cellStyle name="Normal_ser009a061a-12t-1 Rev 1" xfId="18" xr:uid="{00000000-0005-0000-0000-000013000000}"/>
    <cellStyle name="Percent" xfId="23" builtinId="5"/>
    <cellStyle name="Percent 2" xfId="19" xr:uid="{00000000-0005-0000-0000-000015000000}"/>
    <cellStyle name="Percent 3" xfId="20" xr:uid="{00000000-0005-0000-0000-000016000000}"/>
    <cellStyle name="Percent 4" xfId="21" xr:uid="{00000000-0005-0000-0000-000017000000}"/>
    <cellStyle name="Style 1" xfId="22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2"/>
  <sheetViews>
    <sheetView showGridLines="0" tabSelected="1" view="pageBreakPreview" zoomScale="90" zoomScaleNormal="70" zoomScaleSheetLayoutView="90" workbookViewId="0"/>
  </sheetViews>
  <sheetFormatPr defaultColWidth="9.375" defaultRowHeight="21.6" x14ac:dyDescent="0.55000000000000004"/>
  <cols>
    <col min="1" max="3" width="2.125" style="3" customWidth="1"/>
    <col min="4" max="4" width="47.375" style="3" customWidth="1"/>
    <col min="5" max="5" width="13.625" style="5" customWidth="1"/>
    <col min="6" max="6" width="17.625" style="3" customWidth="1"/>
    <col min="7" max="7" width="1.375" style="3" customWidth="1"/>
    <col min="8" max="8" width="17.625" style="3" customWidth="1"/>
    <col min="9" max="9" width="1.375" style="3" customWidth="1"/>
    <col min="10" max="10" width="17.625" style="3" customWidth="1"/>
    <col min="11" max="11" width="1.375" style="3" customWidth="1"/>
    <col min="12" max="12" width="17.625" style="3" customWidth="1"/>
    <col min="13" max="13" width="7.375" style="3" customWidth="1"/>
    <col min="14" max="14" width="16.5" style="227" bestFit="1" customWidth="1"/>
    <col min="15" max="15" width="9.375" style="227"/>
    <col min="16" max="16" width="18.875" style="227" bestFit="1" customWidth="1"/>
    <col min="17" max="17" width="9.375" style="3"/>
    <col min="18" max="18" width="13.875" style="3" bestFit="1" customWidth="1"/>
    <col min="19" max="19" width="2.875" style="3" bestFit="1" customWidth="1"/>
    <col min="20" max="20" width="17.375" style="3" customWidth="1"/>
    <col min="21" max="16384" width="9.375" style="3"/>
  </cols>
  <sheetData>
    <row r="1" spans="1:16" s="201" customFormat="1" ht="22.5" customHeight="1" x14ac:dyDescent="0.6">
      <c r="A1" s="1" t="s">
        <v>0</v>
      </c>
      <c r="E1" s="202"/>
      <c r="N1" s="226"/>
      <c r="O1" s="226"/>
      <c r="P1" s="226"/>
    </row>
    <row r="2" spans="1:16" s="201" customFormat="1" ht="22.5" customHeight="1" x14ac:dyDescent="0.6">
      <c r="A2" s="2" t="s">
        <v>1</v>
      </c>
      <c r="B2" s="203"/>
      <c r="C2" s="203"/>
      <c r="D2" s="203"/>
      <c r="E2" s="204"/>
      <c r="F2" s="203"/>
      <c r="G2" s="203"/>
      <c r="H2" s="203"/>
      <c r="I2" s="203"/>
      <c r="J2" s="203"/>
      <c r="K2" s="203"/>
      <c r="L2" s="203"/>
      <c r="N2" s="226"/>
      <c r="O2" s="226"/>
      <c r="P2" s="226"/>
    </row>
    <row r="3" spans="1:16" ht="22.5" customHeight="1" x14ac:dyDescent="0.6">
      <c r="A3" s="2"/>
      <c r="E3" s="9"/>
    </row>
    <row r="4" spans="1:16" ht="22.5" customHeight="1" x14ac:dyDescent="0.55000000000000004">
      <c r="A4" s="4"/>
      <c r="B4" s="4"/>
      <c r="C4" s="4"/>
      <c r="D4" s="4"/>
      <c r="F4" s="235" t="s">
        <v>2</v>
      </c>
      <c r="G4" s="235"/>
      <c r="H4" s="235"/>
      <c r="I4" s="6"/>
      <c r="J4" s="235" t="s">
        <v>3</v>
      </c>
      <c r="K4" s="235"/>
      <c r="L4" s="235"/>
    </row>
    <row r="5" spans="1:16" ht="22.5" customHeight="1" x14ac:dyDescent="0.6">
      <c r="A5" s="2"/>
      <c r="B5" s="6"/>
      <c r="C5" s="6"/>
      <c r="D5" s="6"/>
      <c r="E5" s="6"/>
      <c r="F5" s="7" t="s">
        <v>197</v>
      </c>
      <c r="G5" s="7"/>
      <c r="H5" s="7" t="s">
        <v>5</v>
      </c>
      <c r="I5" s="7"/>
      <c r="J5" s="7" t="s">
        <v>197</v>
      </c>
      <c r="K5" s="7"/>
      <c r="L5" s="7" t="s">
        <v>5</v>
      </c>
    </row>
    <row r="6" spans="1:16" ht="22.5" customHeight="1" x14ac:dyDescent="0.6">
      <c r="A6" s="2"/>
      <c r="B6" s="6"/>
      <c r="C6" s="6"/>
      <c r="D6" s="6"/>
      <c r="E6" s="5" t="s">
        <v>6</v>
      </c>
      <c r="F6" s="7">
        <v>2565</v>
      </c>
      <c r="G6" s="7"/>
      <c r="H6" s="7">
        <v>2565</v>
      </c>
      <c r="I6" s="7"/>
      <c r="J6" s="7">
        <v>2565</v>
      </c>
      <c r="K6" s="7"/>
      <c r="L6" s="7">
        <v>2565</v>
      </c>
    </row>
    <row r="7" spans="1:16" ht="22.5" customHeight="1" x14ac:dyDescent="0.6">
      <c r="A7" s="2" t="s">
        <v>4</v>
      </c>
      <c r="B7" s="6"/>
      <c r="C7" s="6"/>
      <c r="D7" s="6"/>
      <c r="E7" s="3"/>
      <c r="F7" s="7" t="s">
        <v>134</v>
      </c>
      <c r="J7" s="7" t="s">
        <v>134</v>
      </c>
    </row>
    <row r="8" spans="1:16" ht="22.5" customHeight="1" x14ac:dyDescent="0.55000000000000004">
      <c r="E8" s="9"/>
      <c r="F8" s="234" t="s">
        <v>60</v>
      </c>
      <c r="G8" s="234"/>
      <c r="H8" s="234"/>
      <c r="I8" s="234"/>
      <c r="J8" s="234"/>
      <c r="K8" s="234"/>
      <c r="L8" s="234"/>
    </row>
    <row r="9" spans="1:16" ht="22.5" customHeight="1" x14ac:dyDescent="0.55000000000000004">
      <c r="A9" s="19" t="s">
        <v>7</v>
      </c>
      <c r="F9" s="205"/>
      <c r="G9" s="205"/>
      <c r="H9" s="205"/>
      <c r="I9" s="205"/>
      <c r="J9" s="205"/>
      <c r="K9" s="205"/>
      <c r="L9" s="205"/>
    </row>
    <row r="10" spans="1:16" ht="22.5" customHeight="1" x14ac:dyDescent="0.55000000000000004">
      <c r="A10" s="10" t="s">
        <v>8</v>
      </c>
      <c r="D10" s="7"/>
      <c r="F10" s="231">
        <v>958569</v>
      </c>
      <c r="G10" s="206"/>
      <c r="H10" s="231">
        <v>1321038</v>
      </c>
      <c r="I10" s="206"/>
      <c r="J10" s="231">
        <v>903617</v>
      </c>
      <c r="K10" s="206"/>
      <c r="L10" s="231">
        <v>1276280</v>
      </c>
    </row>
    <row r="11" spans="1:16" ht="22.5" customHeight="1" x14ac:dyDescent="0.55000000000000004">
      <c r="A11" s="10" t="s">
        <v>201</v>
      </c>
      <c r="D11" s="7"/>
      <c r="E11" s="5">
        <v>7</v>
      </c>
      <c r="F11" s="231">
        <v>655527</v>
      </c>
      <c r="G11" s="206"/>
      <c r="H11" s="231">
        <v>654295</v>
      </c>
      <c r="I11" s="206"/>
      <c r="J11" s="231">
        <v>655527</v>
      </c>
      <c r="K11" s="206"/>
      <c r="L11" s="231">
        <v>654295</v>
      </c>
    </row>
    <row r="12" spans="1:16" ht="22.5" customHeight="1" x14ac:dyDescent="0.55000000000000004">
      <c r="A12" s="10" t="s">
        <v>9</v>
      </c>
      <c r="E12" s="5" t="s">
        <v>222</v>
      </c>
      <c r="F12" s="231">
        <v>661033</v>
      </c>
      <c r="G12" s="207"/>
      <c r="H12" s="231">
        <v>584202</v>
      </c>
      <c r="I12" s="206"/>
      <c r="J12" s="231">
        <v>658339</v>
      </c>
      <c r="K12" s="207"/>
      <c r="L12" s="231">
        <v>579653</v>
      </c>
    </row>
    <row r="13" spans="1:16" ht="22.5" customHeight="1" x14ac:dyDescent="0.55000000000000004">
      <c r="A13" s="3" t="s">
        <v>10</v>
      </c>
      <c r="E13" s="5">
        <v>2</v>
      </c>
      <c r="F13" s="231">
        <v>118036</v>
      </c>
      <c r="G13" s="206"/>
      <c r="H13" s="231">
        <v>142069</v>
      </c>
      <c r="I13" s="206"/>
      <c r="J13" s="231">
        <v>128279</v>
      </c>
      <c r="K13" s="206"/>
      <c r="L13" s="231">
        <v>130717</v>
      </c>
    </row>
    <row r="14" spans="1:16" ht="22.5" customHeight="1" x14ac:dyDescent="0.55000000000000004">
      <c r="A14" s="3" t="s">
        <v>11</v>
      </c>
      <c r="F14" s="231">
        <v>103318</v>
      </c>
      <c r="G14" s="206"/>
      <c r="H14" s="231">
        <v>116389</v>
      </c>
      <c r="I14" s="206"/>
      <c r="J14" s="231">
        <v>101351</v>
      </c>
      <c r="K14" s="206"/>
      <c r="L14" s="231">
        <v>115928</v>
      </c>
    </row>
    <row r="15" spans="1:16" ht="22.5" customHeight="1" x14ac:dyDescent="0.55000000000000004">
      <c r="A15" s="10" t="s">
        <v>12</v>
      </c>
      <c r="E15" s="5">
        <v>2</v>
      </c>
      <c r="F15" s="231">
        <v>0</v>
      </c>
      <c r="G15" s="208"/>
      <c r="H15" s="231">
        <v>0</v>
      </c>
      <c r="I15" s="209"/>
      <c r="J15" s="231">
        <v>1260000</v>
      </c>
      <c r="K15" s="206"/>
      <c r="L15" s="231">
        <v>1260000</v>
      </c>
    </row>
    <row r="16" spans="1:16" ht="22.5" customHeight="1" x14ac:dyDescent="0.55000000000000004">
      <c r="A16" s="3" t="s">
        <v>13</v>
      </c>
      <c r="C16" s="10"/>
      <c r="F16" s="231">
        <v>896600</v>
      </c>
      <c r="G16" s="207"/>
      <c r="H16" s="231">
        <v>663275</v>
      </c>
      <c r="I16" s="206"/>
      <c r="J16" s="231">
        <v>857376</v>
      </c>
      <c r="K16" s="206"/>
      <c r="L16" s="231">
        <v>628676</v>
      </c>
    </row>
    <row r="17" spans="1:20" ht="22.5" customHeight="1" x14ac:dyDescent="0.55000000000000004">
      <c r="A17" s="3" t="s">
        <v>14</v>
      </c>
      <c r="F17" s="231">
        <v>1035</v>
      </c>
      <c r="G17" s="206"/>
      <c r="H17" s="231">
        <v>854</v>
      </c>
      <c r="I17" s="206"/>
      <c r="J17" s="231">
        <v>721</v>
      </c>
      <c r="K17" s="206"/>
      <c r="L17" s="231">
        <v>540</v>
      </c>
    </row>
    <row r="18" spans="1:20" ht="22.5" customHeight="1" x14ac:dyDescent="0.55000000000000004">
      <c r="A18" s="3" t="s">
        <v>15</v>
      </c>
      <c r="F18" s="231">
        <v>30430</v>
      </c>
      <c r="G18" s="206"/>
      <c r="H18" s="231">
        <v>24759</v>
      </c>
      <c r="I18" s="206"/>
      <c r="J18" s="231">
        <v>29644</v>
      </c>
      <c r="K18" s="206"/>
      <c r="L18" s="231">
        <v>23225</v>
      </c>
    </row>
    <row r="19" spans="1:20" ht="22.5" customHeight="1" x14ac:dyDescent="0.55000000000000004">
      <c r="A19" s="6" t="s">
        <v>16</v>
      </c>
      <c r="B19" s="6"/>
      <c r="C19" s="6"/>
      <c r="D19" s="6"/>
      <c r="F19" s="11">
        <f>SUM(F10:F18)</f>
        <v>3424548</v>
      </c>
      <c r="G19" s="12"/>
      <c r="H19" s="11">
        <f>SUM(H10:H18)</f>
        <v>3506881</v>
      </c>
      <c r="I19" s="12"/>
      <c r="J19" s="11">
        <f>SUM(J10:J18)</f>
        <v>4594854</v>
      </c>
      <c r="K19" s="12"/>
      <c r="L19" s="11">
        <f>SUM(L10:L18)</f>
        <v>4669314</v>
      </c>
      <c r="Q19" s="16"/>
      <c r="R19" s="16"/>
      <c r="S19" s="16"/>
      <c r="T19" s="16"/>
    </row>
    <row r="20" spans="1:20" ht="22.5" customHeight="1" x14ac:dyDescent="0.55000000000000004">
      <c r="A20" s="6"/>
      <c r="B20" s="6"/>
      <c r="C20" s="6"/>
      <c r="D20" s="6"/>
      <c r="F20" s="210"/>
      <c r="G20" s="210"/>
      <c r="H20" s="210"/>
      <c r="I20" s="210"/>
      <c r="J20" s="210"/>
      <c r="K20" s="210"/>
      <c r="L20" s="210"/>
    </row>
    <row r="21" spans="1:20" ht="22.5" customHeight="1" x14ac:dyDescent="0.55000000000000004">
      <c r="A21" s="19" t="s">
        <v>17</v>
      </c>
      <c r="D21" s="7"/>
      <c r="F21" s="211"/>
      <c r="G21" s="206"/>
      <c r="H21" s="211"/>
      <c r="I21" s="211"/>
      <c r="J21" s="211"/>
      <c r="K21" s="206"/>
      <c r="L21" s="211"/>
    </row>
    <row r="22" spans="1:20" ht="22.5" customHeight="1" x14ac:dyDescent="0.55000000000000004">
      <c r="A22" s="10" t="s">
        <v>19</v>
      </c>
      <c r="D22" s="7"/>
      <c r="F22" s="129">
        <v>1003393</v>
      </c>
      <c r="G22" s="129"/>
      <c r="H22" s="129">
        <v>961909</v>
      </c>
      <c r="I22" s="129"/>
      <c r="J22" s="129">
        <v>7500</v>
      </c>
      <c r="K22" s="129"/>
      <c r="L22" s="129">
        <v>7500</v>
      </c>
    </row>
    <row r="23" spans="1:20" ht="22.5" customHeight="1" x14ac:dyDescent="0.55000000000000004">
      <c r="A23" s="10" t="s">
        <v>20</v>
      </c>
      <c r="D23" s="7"/>
      <c r="F23" s="129">
        <v>0</v>
      </c>
      <c r="G23" s="206"/>
      <c r="H23" s="129">
        <v>0</v>
      </c>
      <c r="I23" s="209"/>
      <c r="J23" s="129">
        <v>606634</v>
      </c>
      <c r="K23" s="206"/>
      <c r="L23" s="129">
        <v>606634</v>
      </c>
    </row>
    <row r="24" spans="1:20" ht="22.5" customHeight="1" x14ac:dyDescent="0.55000000000000004">
      <c r="A24" s="3" t="s">
        <v>202</v>
      </c>
      <c r="E24" s="5">
        <v>7</v>
      </c>
      <c r="F24" s="129">
        <v>195711</v>
      </c>
      <c r="G24" s="207"/>
      <c r="H24" s="129">
        <v>195711</v>
      </c>
      <c r="I24" s="129"/>
      <c r="J24" s="129">
        <v>195711</v>
      </c>
      <c r="K24" s="207"/>
      <c r="L24" s="129">
        <v>195711</v>
      </c>
    </row>
    <row r="25" spans="1:20" ht="22.5" hidden="1" customHeight="1" x14ac:dyDescent="0.55000000000000004">
      <c r="A25" s="3" t="s">
        <v>214</v>
      </c>
      <c r="F25" s="129"/>
      <c r="G25" s="207"/>
      <c r="H25" s="129">
        <v>0</v>
      </c>
      <c r="I25" s="129"/>
      <c r="J25" s="129"/>
      <c r="K25" s="207"/>
      <c r="L25" s="129">
        <v>0</v>
      </c>
    </row>
    <row r="26" spans="1:20" ht="22.5" customHeight="1" x14ac:dyDescent="0.55000000000000004">
      <c r="A26" s="3" t="s">
        <v>21</v>
      </c>
      <c r="F26" s="129">
        <v>344902</v>
      </c>
      <c r="G26" s="207"/>
      <c r="H26" s="129">
        <v>344902</v>
      </c>
      <c r="I26" s="129"/>
      <c r="J26" s="129">
        <v>344902</v>
      </c>
      <c r="K26" s="207"/>
      <c r="L26" s="129">
        <v>344902</v>
      </c>
    </row>
    <row r="27" spans="1:20" ht="22.5" customHeight="1" x14ac:dyDescent="0.55000000000000004">
      <c r="A27" s="3" t="s">
        <v>22</v>
      </c>
      <c r="E27" s="5">
        <v>4</v>
      </c>
      <c r="F27" s="129">
        <v>7997316</v>
      </c>
      <c r="G27" s="206"/>
      <c r="H27" s="129">
        <v>8066130</v>
      </c>
      <c r="I27" s="129"/>
      <c r="J27" s="129">
        <v>7514325</v>
      </c>
      <c r="K27" s="206"/>
      <c r="L27" s="129">
        <v>7576618</v>
      </c>
    </row>
    <row r="28" spans="1:20" ht="22.5" customHeight="1" x14ac:dyDescent="0.55000000000000004">
      <c r="A28" s="3" t="s">
        <v>168</v>
      </c>
      <c r="F28" s="129">
        <v>377092</v>
      </c>
      <c r="G28" s="206"/>
      <c r="H28" s="129">
        <v>397009</v>
      </c>
      <c r="I28" s="129"/>
      <c r="J28" s="129">
        <v>374789</v>
      </c>
      <c r="K28" s="206"/>
      <c r="L28" s="129">
        <v>394419</v>
      </c>
    </row>
    <row r="29" spans="1:20" ht="22.5" customHeight="1" x14ac:dyDescent="0.55000000000000004">
      <c r="A29" s="3" t="s">
        <v>23</v>
      </c>
      <c r="B29" s="212"/>
      <c r="F29" s="129">
        <v>39891</v>
      </c>
      <c r="G29" s="206"/>
      <c r="H29" s="129">
        <v>41494</v>
      </c>
      <c r="I29" s="129"/>
      <c r="J29" s="129">
        <v>37860</v>
      </c>
      <c r="K29" s="206"/>
      <c r="L29" s="129">
        <v>39417</v>
      </c>
    </row>
    <row r="30" spans="1:20" ht="22.5" customHeight="1" x14ac:dyDescent="0.55000000000000004">
      <c r="A30" s="3" t="s">
        <v>24</v>
      </c>
      <c r="B30" s="212"/>
      <c r="E30" s="5">
        <v>6</v>
      </c>
      <c r="F30" s="129">
        <v>1461</v>
      </c>
      <c r="G30" s="206"/>
      <c r="H30" s="129">
        <v>21</v>
      </c>
      <c r="I30" s="129"/>
      <c r="J30" s="129">
        <v>0</v>
      </c>
      <c r="K30" s="208"/>
      <c r="L30" s="129">
        <v>0</v>
      </c>
    </row>
    <row r="31" spans="1:20" ht="22.5" customHeight="1" x14ac:dyDescent="0.55000000000000004">
      <c r="A31" s="3" t="s">
        <v>25</v>
      </c>
      <c r="F31" s="129">
        <v>158358</v>
      </c>
      <c r="G31" s="206"/>
      <c r="H31" s="129">
        <v>157087</v>
      </c>
      <c r="I31" s="129"/>
      <c r="J31" s="129">
        <v>156082</v>
      </c>
      <c r="K31" s="206"/>
      <c r="L31" s="129">
        <v>155646</v>
      </c>
    </row>
    <row r="32" spans="1:20" ht="22.5" customHeight="1" x14ac:dyDescent="0.55000000000000004">
      <c r="A32" s="6" t="s">
        <v>26</v>
      </c>
      <c r="B32" s="6"/>
      <c r="C32" s="6"/>
      <c r="D32" s="6"/>
      <c r="F32" s="11">
        <f>SUM(F22:F31)</f>
        <v>10118124</v>
      </c>
      <c r="G32" s="12"/>
      <c r="H32" s="11">
        <f>SUM(H22:H31)</f>
        <v>10164263</v>
      </c>
      <c r="I32" s="12"/>
      <c r="J32" s="11">
        <f>SUM(J22:J31)</f>
        <v>9237803</v>
      </c>
      <c r="K32" s="12"/>
      <c r="L32" s="11">
        <f>SUM(L22:L31)</f>
        <v>9320847</v>
      </c>
    </row>
    <row r="33" spans="1:12" ht="22.5" customHeight="1" x14ac:dyDescent="0.55000000000000004">
      <c r="A33" s="6"/>
      <c r="B33" s="6"/>
      <c r="C33" s="6"/>
      <c r="D33" s="6"/>
      <c r="F33" s="12"/>
      <c r="G33" s="12"/>
      <c r="H33" s="12"/>
      <c r="I33" s="12"/>
      <c r="J33" s="12"/>
      <c r="K33" s="12"/>
      <c r="L33" s="12"/>
    </row>
    <row r="34" spans="1:12" ht="22.5" customHeight="1" thickBot="1" x14ac:dyDescent="0.6">
      <c r="A34" s="6" t="s">
        <v>27</v>
      </c>
      <c r="B34" s="6"/>
      <c r="C34" s="6"/>
      <c r="D34" s="6"/>
      <c r="F34" s="13">
        <f>SUM(F19,F32)</f>
        <v>13542672</v>
      </c>
      <c r="G34" s="14"/>
      <c r="H34" s="13">
        <f>SUM(H19,H32)</f>
        <v>13671144</v>
      </c>
      <c r="I34" s="12"/>
      <c r="J34" s="13">
        <f>SUM(J19,J32)</f>
        <v>13832657</v>
      </c>
      <c r="K34" s="14"/>
      <c r="L34" s="13">
        <f>SUM(L19,L32)</f>
        <v>13990161</v>
      </c>
    </row>
    <row r="35" spans="1:12" ht="22.5" customHeight="1" thickTop="1" x14ac:dyDescent="0.55000000000000004">
      <c r="A35" s="6"/>
      <c r="B35" s="6"/>
      <c r="C35" s="6"/>
      <c r="D35" s="6"/>
      <c r="F35" s="12"/>
      <c r="G35" s="14"/>
      <c r="H35" s="12"/>
      <c r="I35" s="12"/>
      <c r="J35" s="12"/>
      <c r="K35" s="14"/>
      <c r="L35" s="12"/>
    </row>
    <row r="36" spans="1:12" ht="22.5" customHeight="1" x14ac:dyDescent="0.6">
      <c r="A36" s="1" t="s">
        <v>0</v>
      </c>
      <c r="E36" s="9"/>
      <c r="I36" s="16"/>
      <c r="J36" s="16"/>
      <c r="K36" s="16"/>
      <c r="L36" s="16"/>
    </row>
    <row r="37" spans="1:12" ht="22.5" customHeight="1" x14ac:dyDescent="0.6">
      <c r="A37" s="2" t="s">
        <v>1</v>
      </c>
      <c r="E37" s="9"/>
    </row>
    <row r="38" spans="1:12" ht="22.5" customHeight="1" x14ac:dyDescent="0.6">
      <c r="A38" s="2"/>
      <c r="E38" s="9"/>
    </row>
    <row r="39" spans="1:12" ht="20.25" customHeight="1" x14ac:dyDescent="0.55000000000000004">
      <c r="A39" s="4"/>
      <c r="B39" s="4"/>
      <c r="C39" s="4"/>
      <c r="D39" s="4"/>
      <c r="F39" s="235" t="s">
        <v>2</v>
      </c>
      <c r="G39" s="235"/>
      <c r="H39" s="235"/>
      <c r="I39" s="6"/>
      <c r="J39" s="235" t="s">
        <v>3</v>
      </c>
      <c r="K39" s="235"/>
      <c r="L39" s="235"/>
    </row>
    <row r="40" spans="1:12" ht="20.25" customHeight="1" x14ac:dyDescent="0.55000000000000004">
      <c r="A40" s="4"/>
      <c r="B40" s="4"/>
      <c r="C40" s="4"/>
      <c r="D40" s="4"/>
      <c r="F40" s="7" t="s">
        <v>197</v>
      </c>
      <c r="G40" s="7"/>
      <c r="H40" s="7" t="s">
        <v>5</v>
      </c>
      <c r="I40" s="7"/>
      <c r="J40" s="7" t="s">
        <v>197</v>
      </c>
      <c r="K40" s="7"/>
      <c r="L40" s="7" t="s">
        <v>5</v>
      </c>
    </row>
    <row r="41" spans="1:12" ht="24.75" customHeight="1" x14ac:dyDescent="0.6">
      <c r="A41" s="2"/>
      <c r="B41" s="6"/>
      <c r="C41" s="6"/>
      <c r="D41" s="6"/>
      <c r="E41" s="5" t="s">
        <v>6</v>
      </c>
      <c r="F41" s="7">
        <v>2565</v>
      </c>
      <c r="G41" s="7"/>
      <c r="H41" s="7">
        <v>2565</v>
      </c>
      <c r="I41" s="7"/>
      <c r="J41" s="7">
        <v>2565</v>
      </c>
      <c r="K41" s="7"/>
      <c r="L41" s="7">
        <v>2565</v>
      </c>
    </row>
    <row r="42" spans="1:12" ht="24.75" customHeight="1" x14ac:dyDescent="0.6">
      <c r="A42" s="2" t="s">
        <v>28</v>
      </c>
      <c r="B42" s="6"/>
      <c r="C42" s="6"/>
      <c r="D42" s="6"/>
      <c r="F42" s="7" t="s">
        <v>134</v>
      </c>
      <c r="J42" s="7" t="s">
        <v>134</v>
      </c>
    </row>
    <row r="43" spans="1:12" ht="22.5" customHeight="1" x14ac:dyDescent="0.55000000000000004">
      <c r="A43" s="6"/>
      <c r="B43" s="6"/>
      <c r="C43" s="6"/>
      <c r="D43" s="6"/>
      <c r="E43" s="9"/>
      <c r="F43" s="234" t="str">
        <f>F8</f>
        <v>(พันบาท)</v>
      </c>
      <c r="G43" s="234"/>
      <c r="H43" s="234"/>
      <c r="I43" s="234"/>
      <c r="J43" s="234"/>
      <c r="K43" s="234"/>
      <c r="L43" s="234"/>
    </row>
    <row r="44" spans="1:12" ht="22.5" customHeight="1" x14ac:dyDescent="0.55000000000000004">
      <c r="A44" s="19" t="s">
        <v>29</v>
      </c>
      <c r="F44" s="232"/>
      <c r="G44" s="232"/>
      <c r="H44" s="232"/>
      <c r="I44" s="232"/>
      <c r="J44" s="232"/>
      <c r="K44" s="232"/>
      <c r="L44" s="232"/>
    </row>
    <row r="45" spans="1:12" ht="22.5" customHeight="1" x14ac:dyDescent="0.55000000000000004">
      <c r="A45" s="3" t="s">
        <v>30</v>
      </c>
      <c r="C45" s="10"/>
      <c r="E45" s="5">
        <v>2</v>
      </c>
      <c r="F45" s="129">
        <v>889627</v>
      </c>
      <c r="G45" s="129"/>
      <c r="H45" s="129">
        <v>801988</v>
      </c>
      <c r="I45" s="129"/>
      <c r="J45" s="129">
        <v>1210661</v>
      </c>
      <c r="K45" s="206"/>
      <c r="L45" s="129">
        <v>1119274</v>
      </c>
    </row>
    <row r="46" spans="1:12" ht="22.5" customHeight="1" x14ac:dyDescent="0.55000000000000004">
      <c r="A46" s="3" t="s">
        <v>31</v>
      </c>
      <c r="C46" s="10"/>
      <c r="E46" s="5">
        <v>2</v>
      </c>
      <c r="F46" s="129">
        <v>92359</v>
      </c>
      <c r="G46" s="129"/>
      <c r="H46" s="129">
        <v>101256</v>
      </c>
      <c r="I46" s="129"/>
      <c r="J46" s="129">
        <v>92386</v>
      </c>
      <c r="K46" s="206"/>
      <c r="L46" s="129">
        <v>103268</v>
      </c>
    </row>
    <row r="47" spans="1:12" ht="22.5" customHeight="1" x14ac:dyDescent="0.55000000000000004">
      <c r="A47" s="3" t="s">
        <v>32</v>
      </c>
      <c r="C47" s="10"/>
      <c r="F47" s="129">
        <v>492434</v>
      </c>
      <c r="G47" s="129"/>
      <c r="H47" s="129">
        <v>727551</v>
      </c>
      <c r="I47" s="129"/>
      <c r="J47" s="129">
        <v>476389</v>
      </c>
      <c r="K47" s="206"/>
      <c r="L47" s="129">
        <v>704564</v>
      </c>
    </row>
    <row r="48" spans="1:12" ht="22.5" customHeight="1" x14ac:dyDescent="0.55000000000000004">
      <c r="A48" s="3" t="s">
        <v>33</v>
      </c>
      <c r="F48" s="129">
        <v>72563</v>
      </c>
      <c r="G48" s="129"/>
      <c r="H48" s="129">
        <v>72563</v>
      </c>
      <c r="I48" s="129"/>
      <c r="J48" s="129">
        <v>72563</v>
      </c>
      <c r="K48" s="206"/>
      <c r="L48" s="129">
        <v>72563</v>
      </c>
    </row>
    <row r="49" spans="1:20" ht="22.5" customHeight="1" x14ac:dyDescent="0.55000000000000004">
      <c r="A49" s="3" t="s">
        <v>34</v>
      </c>
      <c r="C49" s="10"/>
      <c r="F49" s="129">
        <v>460177</v>
      </c>
      <c r="G49" s="129"/>
      <c r="H49" s="129">
        <v>457680</v>
      </c>
      <c r="I49" s="129"/>
      <c r="J49" s="129">
        <v>460177</v>
      </c>
      <c r="K49" s="206"/>
      <c r="L49" s="129">
        <v>457680</v>
      </c>
    </row>
    <row r="50" spans="1:20" ht="22.5" customHeight="1" x14ac:dyDescent="0.55000000000000004">
      <c r="A50" s="3" t="s">
        <v>169</v>
      </c>
      <c r="C50" s="10"/>
      <c r="F50" s="129"/>
      <c r="G50" s="129"/>
      <c r="H50" s="129"/>
      <c r="I50" s="129"/>
      <c r="J50" s="129"/>
      <c r="K50" s="206"/>
      <c r="L50" s="129"/>
    </row>
    <row r="51" spans="1:20" ht="22.5" customHeight="1" x14ac:dyDescent="0.55000000000000004">
      <c r="B51" s="3" t="s">
        <v>170</v>
      </c>
      <c r="C51" s="10"/>
      <c r="E51" s="5">
        <v>2</v>
      </c>
      <c r="F51" s="129">
        <v>97847</v>
      </c>
      <c r="G51" s="129"/>
      <c r="H51" s="129">
        <v>99007</v>
      </c>
      <c r="I51" s="129"/>
      <c r="J51" s="129">
        <v>96690</v>
      </c>
      <c r="K51" s="206"/>
      <c r="L51" s="129">
        <v>97857</v>
      </c>
      <c r="R51" s="129"/>
      <c r="T51" s="129"/>
    </row>
    <row r="52" spans="1:20" ht="22.5" customHeight="1" x14ac:dyDescent="0.55000000000000004">
      <c r="A52" s="3" t="s">
        <v>215</v>
      </c>
      <c r="C52" s="10"/>
      <c r="F52" s="129">
        <v>49</v>
      </c>
      <c r="G52" s="129"/>
      <c r="H52" s="129">
        <v>49</v>
      </c>
      <c r="I52" s="129"/>
      <c r="J52" s="129">
        <v>0</v>
      </c>
      <c r="K52" s="206"/>
      <c r="L52" s="129">
        <v>0</v>
      </c>
    </row>
    <row r="53" spans="1:20" ht="22.5" customHeight="1" x14ac:dyDescent="0.55000000000000004">
      <c r="A53" s="3" t="s">
        <v>35</v>
      </c>
      <c r="F53" s="129">
        <v>35080</v>
      </c>
      <c r="G53" s="129"/>
      <c r="H53" s="129">
        <v>33625</v>
      </c>
      <c r="I53" s="129"/>
      <c r="J53" s="129">
        <v>33863</v>
      </c>
      <c r="K53" s="206"/>
      <c r="L53" s="129">
        <v>32921</v>
      </c>
    </row>
    <row r="54" spans="1:20" ht="22.5" customHeight="1" x14ac:dyDescent="0.55000000000000004">
      <c r="A54" s="6" t="s">
        <v>36</v>
      </c>
      <c r="B54" s="6"/>
      <c r="C54" s="6"/>
      <c r="D54" s="6"/>
      <c r="F54" s="11">
        <f>SUM(F45:F53)</f>
        <v>2140136</v>
      </c>
      <c r="G54" s="14"/>
      <c r="H54" s="11">
        <f>SUM(H45:H53)</f>
        <v>2293719</v>
      </c>
      <c r="I54" s="12"/>
      <c r="J54" s="11">
        <f>SUM(J45:J53)</f>
        <v>2442729</v>
      </c>
      <c r="K54" s="14"/>
      <c r="L54" s="11">
        <f>SUM(L45:L53)</f>
        <v>2588127</v>
      </c>
    </row>
    <row r="55" spans="1:20" ht="18.75" customHeight="1" x14ac:dyDescent="0.55000000000000004">
      <c r="A55" s="6"/>
      <c r="B55" s="6"/>
      <c r="C55" s="6"/>
      <c r="D55" s="6"/>
      <c r="F55" s="213"/>
      <c r="G55" s="57"/>
      <c r="H55" s="213"/>
      <c r="I55" s="213"/>
      <c r="J55" s="213"/>
      <c r="K55" s="57"/>
      <c r="L55" s="213"/>
    </row>
    <row r="56" spans="1:20" ht="22.5" customHeight="1" x14ac:dyDescent="0.55000000000000004">
      <c r="A56" s="19" t="s">
        <v>37</v>
      </c>
      <c r="F56" s="214"/>
      <c r="G56" s="129"/>
      <c r="H56" s="214"/>
      <c r="I56" s="214"/>
      <c r="J56" s="214"/>
      <c r="K56" s="129"/>
      <c r="L56" s="214"/>
    </row>
    <row r="57" spans="1:20" ht="22.5" customHeight="1" x14ac:dyDescent="0.55000000000000004">
      <c r="A57" s="3" t="s">
        <v>38</v>
      </c>
      <c r="C57" s="10"/>
      <c r="E57" s="5">
        <v>2</v>
      </c>
      <c r="F57" s="90">
        <v>0</v>
      </c>
      <c r="G57" s="129"/>
      <c r="H57" s="90">
        <v>0</v>
      </c>
      <c r="I57" s="209"/>
      <c r="J57" s="129">
        <v>30968</v>
      </c>
      <c r="K57" s="206"/>
      <c r="L57" s="129">
        <v>30968</v>
      </c>
    </row>
    <row r="58" spans="1:20" ht="22.5" customHeight="1" x14ac:dyDescent="0.55000000000000004">
      <c r="A58" s="3" t="s">
        <v>171</v>
      </c>
      <c r="C58" s="10"/>
      <c r="E58" s="5">
        <v>2</v>
      </c>
      <c r="F58" s="214">
        <v>283979</v>
      </c>
      <c r="G58" s="129"/>
      <c r="H58" s="214">
        <v>300931</v>
      </c>
      <c r="I58" s="209"/>
      <c r="J58" s="129">
        <v>282770</v>
      </c>
      <c r="K58" s="206"/>
      <c r="L58" s="129">
        <v>299430</v>
      </c>
    </row>
    <row r="59" spans="1:20" ht="22.5" customHeight="1" x14ac:dyDescent="0.55000000000000004">
      <c r="A59" s="3" t="s">
        <v>39</v>
      </c>
      <c r="F59" s="214">
        <v>840790</v>
      </c>
      <c r="G59" s="129"/>
      <c r="H59" s="214">
        <v>840448</v>
      </c>
      <c r="I59" s="214"/>
      <c r="J59" s="214">
        <v>802045</v>
      </c>
      <c r="K59" s="129"/>
      <c r="L59" s="214">
        <v>802023</v>
      </c>
    </row>
    <row r="60" spans="1:20" ht="22.5" customHeight="1" x14ac:dyDescent="0.55000000000000004">
      <c r="A60" s="3" t="s">
        <v>148</v>
      </c>
      <c r="F60" s="214"/>
      <c r="G60" s="129"/>
      <c r="H60" s="214"/>
      <c r="I60" s="214"/>
      <c r="J60" s="214"/>
      <c r="K60" s="129"/>
      <c r="L60" s="214"/>
    </row>
    <row r="61" spans="1:20" ht="22.5" customHeight="1" x14ac:dyDescent="0.55000000000000004">
      <c r="B61" s="3" t="s">
        <v>167</v>
      </c>
      <c r="F61" s="215">
        <v>924041</v>
      </c>
      <c r="G61" s="214"/>
      <c r="H61" s="215">
        <v>920927</v>
      </c>
      <c r="I61" s="214"/>
      <c r="J61" s="215">
        <v>910133</v>
      </c>
      <c r="K61" s="206"/>
      <c r="L61" s="215">
        <v>907105</v>
      </c>
    </row>
    <row r="62" spans="1:20" ht="22.5" customHeight="1" x14ac:dyDescent="0.55000000000000004">
      <c r="A62" s="6" t="s">
        <v>40</v>
      </c>
      <c r="B62" s="6"/>
      <c r="C62" s="6"/>
      <c r="D62" s="6"/>
      <c r="F62" s="11">
        <f>SUM(F57:F61)</f>
        <v>2048810</v>
      </c>
      <c r="G62" s="14"/>
      <c r="H62" s="11">
        <f>SUM(H57:H61)</f>
        <v>2062306</v>
      </c>
      <c r="I62" s="12"/>
      <c r="J62" s="11">
        <f>SUM(J57:J61)</f>
        <v>2025916</v>
      </c>
      <c r="K62" s="14"/>
      <c r="L62" s="11">
        <f>SUM(L57:L61)</f>
        <v>2039526</v>
      </c>
    </row>
    <row r="63" spans="1:20" ht="14.25" customHeight="1" x14ac:dyDescent="0.55000000000000004">
      <c r="A63" s="6"/>
      <c r="B63" s="6"/>
      <c r="C63" s="6"/>
      <c r="D63" s="6"/>
      <c r="F63" s="12"/>
      <c r="G63" s="14"/>
      <c r="H63" s="12"/>
      <c r="I63" s="12"/>
      <c r="J63" s="12"/>
      <c r="K63" s="14"/>
      <c r="L63" s="12"/>
    </row>
    <row r="64" spans="1:20" ht="22.5" customHeight="1" x14ac:dyDescent="0.55000000000000004">
      <c r="A64" s="6" t="s">
        <v>41</v>
      </c>
      <c r="B64" s="6"/>
      <c r="C64" s="6"/>
      <c r="D64" s="6"/>
      <c r="F64" s="216">
        <f>F54+F62</f>
        <v>4188946</v>
      </c>
      <c r="G64" s="12"/>
      <c r="H64" s="216">
        <f>H54+H62</f>
        <v>4356025</v>
      </c>
      <c r="I64" s="12"/>
      <c r="J64" s="216">
        <f>J54+J62</f>
        <v>4468645</v>
      </c>
      <c r="K64" s="12"/>
      <c r="L64" s="216">
        <f>L54+L62</f>
        <v>4627653</v>
      </c>
    </row>
    <row r="65" spans="1:12" ht="14.25" customHeight="1" x14ac:dyDescent="0.55000000000000004">
      <c r="A65" s="6"/>
      <c r="B65" s="6"/>
      <c r="C65" s="6"/>
      <c r="D65" s="6"/>
      <c r="F65" s="217"/>
      <c r="G65" s="217"/>
      <c r="H65" s="217"/>
      <c r="I65" s="217"/>
      <c r="J65" s="217"/>
      <c r="K65" s="217"/>
      <c r="L65" s="217"/>
    </row>
    <row r="66" spans="1:12" ht="22.5" customHeight="1" x14ac:dyDescent="0.55000000000000004">
      <c r="A66" s="19" t="s">
        <v>42</v>
      </c>
      <c r="B66" s="6"/>
      <c r="C66" s="6"/>
      <c r="D66" s="6"/>
      <c r="F66" s="218"/>
      <c r="G66" s="219"/>
      <c r="H66" s="218"/>
      <c r="I66" s="218"/>
      <c r="J66" s="218"/>
      <c r="K66" s="218"/>
      <c r="L66" s="218"/>
    </row>
    <row r="67" spans="1:12" ht="22.5" customHeight="1" x14ac:dyDescent="0.55000000000000004">
      <c r="A67" s="3" t="s">
        <v>43</v>
      </c>
      <c r="D67" s="6"/>
      <c r="F67" s="218"/>
      <c r="G67" s="219"/>
      <c r="H67" s="218"/>
      <c r="I67" s="218"/>
      <c r="J67" s="218"/>
      <c r="K67" s="218"/>
      <c r="L67" s="218"/>
    </row>
    <row r="68" spans="1:12" ht="22.5" customHeight="1" x14ac:dyDescent="0.55000000000000004">
      <c r="B68" s="3" t="s">
        <v>44</v>
      </c>
      <c r="D68" s="6"/>
      <c r="F68" s="218"/>
      <c r="G68" s="219"/>
      <c r="H68" s="218"/>
      <c r="I68" s="218"/>
      <c r="J68" s="218"/>
      <c r="K68" s="218"/>
      <c r="L68" s="218"/>
    </row>
    <row r="69" spans="1:12" ht="22.5" customHeight="1" thickBot="1" x14ac:dyDescent="0.6">
      <c r="B69" s="9" t="s">
        <v>216</v>
      </c>
      <c r="D69" s="6"/>
      <c r="F69" s="220">
        <f>H69</f>
        <v>265900</v>
      </c>
      <c r="G69" s="221"/>
      <c r="H69" s="220">
        <v>265900</v>
      </c>
      <c r="I69" s="222"/>
      <c r="J69" s="220">
        <f>L69</f>
        <v>265900</v>
      </c>
      <c r="K69" s="207"/>
      <c r="L69" s="220">
        <v>265900</v>
      </c>
    </row>
    <row r="70" spans="1:12" ht="22.5" customHeight="1" thickTop="1" x14ac:dyDescent="0.55000000000000004">
      <c r="B70" s="3" t="s">
        <v>46</v>
      </c>
      <c r="D70" s="6"/>
      <c r="F70" s="222"/>
      <c r="G70" s="221"/>
      <c r="H70" s="222"/>
      <c r="I70" s="222"/>
      <c r="J70" s="222"/>
      <c r="K70" s="207"/>
      <c r="L70" s="222"/>
    </row>
    <row r="71" spans="1:12" ht="22.5" customHeight="1" x14ac:dyDescent="0.55000000000000004">
      <c r="B71" s="9" t="s">
        <v>216</v>
      </c>
      <c r="D71" s="6"/>
      <c r="F71" s="222">
        <f>'SH6-7'!B39</f>
        <v>265900</v>
      </c>
      <c r="G71" s="221"/>
      <c r="H71" s="222">
        <v>265900</v>
      </c>
      <c r="I71" s="222"/>
      <c r="J71" s="222">
        <f>'SH8-9'!C39</f>
        <v>265900</v>
      </c>
      <c r="K71" s="207"/>
      <c r="L71" s="222">
        <v>265900</v>
      </c>
    </row>
    <row r="72" spans="1:12" ht="27" customHeight="1" x14ac:dyDescent="0.55000000000000004">
      <c r="A72" s="3" t="s">
        <v>47</v>
      </c>
      <c r="C72" s="6"/>
      <c r="D72" s="6"/>
      <c r="F72" s="222">
        <f>'SH6-7'!D39</f>
        <v>1342448</v>
      </c>
      <c r="G72" s="221"/>
      <c r="H72" s="222">
        <v>1342448</v>
      </c>
      <c r="I72" s="222"/>
      <c r="J72" s="222">
        <f>'SH8-9'!E39</f>
        <v>1342448</v>
      </c>
      <c r="K72" s="207"/>
      <c r="L72" s="222">
        <v>1342448</v>
      </c>
    </row>
    <row r="73" spans="1:12" ht="22.5" customHeight="1" x14ac:dyDescent="0.55000000000000004">
      <c r="A73" s="3" t="s">
        <v>48</v>
      </c>
      <c r="C73" s="212"/>
      <c r="D73" s="6"/>
      <c r="F73" s="222"/>
      <c r="G73" s="221"/>
      <c r="H73" s="222"/>
      <c r="I73" s="222"/>
      <c r="J73" s="6"/>
      <c r="K73" s="221"/>
      <c r="L73" s="222"/>
    </row>
    <row r="74" spans="1:12" ht="22.5" customHeight="1" x14ac:dyDescent="0.55000000000000004">
      <c r="B74" s="3" t="s">
        <v>49</v>
      </c>
      <c r="C74" s="212"/>
      <c r="D74" s="6"/>
      <c r="F74" s="222"/>
      <c r="G74" s="221"/>
      <c r="H74" s="222"/>
      <c r="I74" s="222"/>
      <c r="J74" s="6"/>
      <c r="K74" s="221"/>
      <c r="L74" s="222"/>
    </row>
    <row r="75" spans="1:12" ht="22.5" customHeight="1" x14ac:dyDescent="0.55000000000000004">
      <c r="C75" s="10" t="s">
        <v>50</v>
      </c>
      <c r="D75" s="6"/>
      <c r="F75" s="222">
        <f>'SH6-7'!F39</f>
        <v>26796</v>
      </c>
      <c r="G75" s="221"/>
      <c r="H75" s="222">
        <v>26796</v>
      </c>
      <c r="I75" s="222"/>
      <c r="J75" s="222">
        <f>'SH8-9'!G39</f>
        <v>26796</v>
      </c>
      <c r="K75" s="207"/>
      <c r="L75" s="222">
        <v>26796</v>
      </c>
    </row>
    <row r="76" spans="1:12" ht="22.5" customHeight="1" x14ac:dyDescent="0.55000000000000004">
      <c r="B76" s="6"/>
      <c r="C76" s="3" t="s">
        <v>51</v>
      </c>
      <c r="D76" s="6"/>
      <c r="F76" s="222">
        <f>'SH6-7'!H39</f>
        <v>2285000</v>
      </c>
      <c r="G76" s="221"/>
      <c r="H76" s="222">
        <v>2285000</v>
      </c>
      <c r="I76" s="222"/>
      <c r="J76" s="222">
        <f>'SH8-9'!I39</f>
        <v>2285000</v>
      </c>
      <c r="K76" s="207"/>
      <c r="L76" s="222">
        <v>2285000</v>
      </c>
    </row>
    <row r="77" spans="1:12" ht="22.5" customHeight="1" x14ac:dyDescent="0.55000000000000004">
      <c r="A77" s="3" t="s">
        <v>52</v>
      </c>
      <c r="B77" s="3" t="s">
        <v>217</v>
      </c>
      <c r="D77" s="6"/>
      <c r="F77" s="222">
        <f>'SH6-7'!J39</f>
        <v>1356252</v>
      </c>
      <c r="G77" s="221"/>
      <c r="H77" s="222">
        <f>'SH6-7'!J32</f>
        <v>1317645</v>
      </c>
      <c r="I77" s="222"/>
      <c r="J77" s="52">
        <f>'SH8-9'!K39</f>
        <v>1534222</v>
      </c>
      <c r="K77" s="207"/>
      <c r="L77" s="222">
        <f>'SH8-9'!K32</f>
        <v>1532718</v>
      </c>
    </row>
    <row r="78" spans="1:12" ht="22.5" customHeight="1" x14ac:dyDescent="0.55000000000000004">
      <c r="A78" s="3" t="s">
        <v>54</v>
      </c>
      <c r="D78" s="6"/>
      <c r="F78" s="222">
        <f>'SH6-7'!T39</f>
        <v>4077330</v>
      </c>
      <c r="G78" s="221"/>
      <c r="H78" s="222">
        <f>'SH6-7'!T32</f>
        <v>4077330</v>
      </c>
      <c r="I78" s="222"/>
      <c r="J78" s="221">
        <f>'SH8-9'!Q39</f>
        <v>3909646</v>
      </c>
      <c r="K78" s="207"/>
      <c r="L78" s="221">
        <f>'SH8-9'!Q32</f>
        <v>3909646</v>
      </c>
    </row>
    <row r="79" spans="1:12" ht="22.5" customHeight="1" x14ac:dyDescent="0.55000000000000004">
      <c r="A79" s="8" t="s">
        <v>55</v>
      </c>
      <c r="B79" s="6"/>
      <c r="C79" s="6"/>
      <c r="D79" s="6"/>
      <c r="F79" s="223">
        <f>SUM(F71:F78)</f>
        <v>9353726</v>
      </c>
      <c r="G79" s="12"/>
      <c r="H79" s="223">
        <f>SUM(H71:H78)</f>
        <v>9315119</v>
      </c>
      <c r="I79" s="12"/>
      <c r="J79" s="223">
        <f>SUM(J71:J78)</f>
        <v>9364012</v>
      </c>
      <c r="K79" s="12"/>
      <c r="L79" s="11">
        <f>SUM(L71:L78)</f>
        <v>9362508</v>
      </c>
    </row>
    <row r="80" spans="1:12" ht="14.25" customHeight="1" x14ac:dyDescent="0.55000000000000004">
      <c r="A80" s="8"/>
      <c r="B80" s="6"/>
      <c r="C80" s="6"/>
      <c r="D80" s="6"/>
      <c r="F80" s="213"/>
      <c r="G80" s="12"/>
      <c r="H80" s="213"/>
      <c r="I80" s="12"/>
      <c r="J80" s="213"/>
      <c r="K80" s="12"/>
      <c r="L80" s="12"/>
    </row>
    <row r="81" spans="1:13" ht="22.5" customHeight="1" thickBot="1" x14ac:dyDescent="0.6">
      <c r="A81" s="6" t="s">
        <v>56</v>
      </c>
      <c r="B81" s="6"/>
      <c r="C81" s="6"/>
      <c r="D81" s="6"/>
      <c r="F81" s="224">
        <f>SUM(F64,F79)</f>
        <v>13542672</v>
      </c>
      <c r="G81" s="12"/>
      <c r="H81" s="224">
        <f>SUM(H64,H79)</f>
        <v>13671144</v>
      </c>
      <c r="I81" s="12"/>
      <c r="J81" s="224">
        <f>SUM(J64,J79)</f>
        <v>13832657</v>
      </c>
      <c r="K81" s="12"/>
      <c r="L81" s="13">
        <f>SUM(L64,L79)</f>
        <v>13990161</v>
      </c>
    </row>
    <row r="82" spans="1:13" ht="22.5" customHeight="1" thickTop="1" x14ac:dyDescent="0.55000000000000004">
      <c r="D82" s="6"/>
      <c r="E82" s="6"/>
      <c r="F82" s="229"/>
      <c r="G82" s="6"/>
      <c r="H82" s="229"/>
      <c r="I82" s="6"/>
      <c r="J82" s="229"/>
      <c r="K82" s="207"/>
      <c r="L82" s="229"/>
      <c r="M82" s="229"/>
    </row>
    <row r="83" spans="1:13" ht="22.5" customHeight="1" x14ac:dyDescent="0.55000000000000004">
      <c r="D83" s="6"/>
      <c r="E83" s="6"/>
      <c r="F83" s="6"/>
      <c r="G83" s="6"/>
      <c r="H83" s="6"/>
      <c r="I83" s="6"/>
      <c r="J83" s="6"/>
      <c r="K83" s="207"/>
      <c r="L83" s="6"/>
    </row>
    <row r="84" spans="1:13" ht="22.5" customHeight="1" x14ac:dyDescent="0.55000000000000004">
      <c r="A84" s="8"/>
      <c r="B84" s="6"/>
      <c r="C84" s="6"/>
      <c r="D84" s="6"/>
      <c r="E84" s="6"/>
      <c r="F84" s="6"/>
      <c r="G84" s="6"/>
      <c r="H84" s="6"/>
      <c r="I84" s="6"/>
      <c r="J84" s="6"/>
      <c r="K84" s="12"/>
      <c r="L84" s="6"/>
    </row>
    <row r="85" spans="1:13" ht="22.5" customHeight="1" x14ac:dyDescent="0.55000000000000004">
      <c r="A85" s="8"/>
      <c r="B85" s="6"/>
      <c r="C85" s="6"/>
      <c r="D85" s="6"/>
      <c r="E85" s="6"/>
      <c r="F85" s="6"/>
      <c r="G85" s="6"/>
      <c r="H85" s="6"/>
      <c r="I85" s="6"/>
      <c r="J85" s="6"/>
      <c r="K85" s="12"/>
      <c r="L85" s="6"/>
    </row>
    <row r="86" spans="1:13" ht="22.5" customHeight="1" x14ac:dyDescent="0.55000000000000004">
      <c r="A86" s="6"/>
      <c r="B86" s="6"/>
      <c r="C86" s="6"/>
      <c r="D86" s="6"/>
      <c r="E86" s="6"/>
      <c r="F86" s="6"/>
      <c r="G86" s="6"/>
      <c r="H86" s="6"/>
      <c r="I86" s="6"/>
      <c r="J86" s="6"/>
      <c r="K86" s="12"/>
      <c r="L86" s="6"/>
    </row>
    <row r="87" spans="1:13" ht="22.5" customHeight="1" x14ac:dyDescent="0.55000000000000004">
      <c r="E87" s="6"/>
      <c r="F87" s="6"/>
      <c r="G87" s="6"/>
      <c r="H87" s="6"/>
      <c r="I87" s="6"/>
      <c r="J87" s="6"/>
      <c r="L87" s="6"/>
    </row>
    <row r="88" spans="1:13" ht="22.5" customHeight="1" x14ac:dyDescent="0.55000000000000004">
      <c r="E88" s="6"/>
      <c r="F88" s="6"/>
      <c r="G88" s="6"/>
      <c r="H88" s="6"/>
      <c r="I88" s="6"/>
      <c r="J88" s="6"/>
      <c r="L88" s="6"/>
    </row>
    <row r="89" spans="1:13" ht="22.5" customHeight="1" x14ac:dyDescent="0.55000000000000004"/>
    <row r="90" spans="1:13" ht="22.5" customHeight="1" x14ac:dyDescent="0.55000000000000004">
      <c r="F90" s="16"/>
      <c r="H90" s="16"/>
      <c r="J90" s="16"/>
      <c r="L90" s="16"/>
    </row>
    <row r="92" spans="1:13" ht="22.5" customHeight="1" x14ac:dyDescent="0.55000000000000004"/>
  </sheetData>
  <mergeCells count="6">
    <mergeCell ref="F43:L43"/>
    <mergeCell ref="F4:H4"/>
    <mergeCell ref="J4:L4"/>
    <mergeCell ref="F39:H39"/>
    <mergeCell ref="J39:L39"/>
    <mergeCell ref="F8:L8"/>
  </mergeCells>
  <pageMargins left="0.8" right="0.8" top="0.48" bottom="0.5" header="0.5" footer="0.5"/>
  <pageSetup paperSize="9" scale="72" firstPageNumber="3" fitToHeight="0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05"/>
  <sheetViews>
    <sheetView showGridLines="0" view="pageBreakPreview" zoomScale="70" zoomScaleNormal="90" zoomScaleSheetLayoutView="70" workbookViewId="0"/>
  </sheetViews>
  <sheetFormatPr defaultColWidth="9.375" defaultRowHeight="22.5" customHeight="1" x14ac:dyDescent="0.55000000000000004"/>
  <cols>
    <col min="1" max="2" width="2.125" style="3" customWidth="1"/>
    <col min="3" max="3" width="3.375" style="3" customWidth="1"/>
    <col min="4" max="4" width="56.25" style="3" customWidth="1"/>
    <col min="5" max="5" width="12" style="5" customWidth="1"/>
    <col min="6" max="6" width="17.5" style="3" customWidth="1"/>
    <col min="7" max="7" width="1.375" style="3" customWidth="1"/>
    <col min="8" max="8" width="17.5" style="3" customWidth="1"/>
    <col min="9" max="9" width="1.375" style="3" customWidth="1"/>
    <col min="10" max="10" width="17.5" style="3" customWidth="1"/>
    <col min="11" max="11" width="1.5" style="3" customWidth="1"/>
    <col min="12" max="12" width="17.5" style="3" customWidth="1"/>
    <col min="13" max="13" width="1" style="3" customWidth="1"/>
    <col min="14" max="14" width="1.125" style="3" customWidth="1"/>
    <col min="15" max="15" width="14.625" style="3" hidden="1" customWidth="1"/>
    <col min="16" max="16" width="0.75" style="3" hidden="1" customWidth="1"/>
    <col min="17" max="17" width="13.125" style="3" hidden="1" customWidth="1"/>
    <col min="18" max="16384" width="9.375" style="3"/>
  </cols>
  <sheetData>
    <row r="1" spans="1:17" ht="22.5" customHeight="1" x14ac:dyDescent="0.6">
      <c r="A1" s="1" t="s">
        <v>0</v>
      </c>
      <c r="B1" s="10"/>
      <c r="C1" s="10"/>
      <c r="D1" s="10"/>
      <c r="E1" s="17"/>
      <c r="F1" s="18"/>
      <c r="H1" s="18"/>
      <c r="J1" s="18"/>
      <c r="L1" s="18"/>
    </row>
    <row r="2" spans="1:17" ht="22.5" customHeight="1" x14ac:dyDescent="0.6">
      <c r="A2" s="2" t="s">
        <v>57</v>
      </c>
      <c r="B2" s="10"/>
      <c r="C2" s="10"/>
      <c r="D2" s="10"/>
      <c r="E2" s="17"/>
      <c r="F2" s="10"/>
      <c r="G2" s="10"/>
      <c r="H2" s="10"/>
      <c r="I2" s="10"/>
      <c r="J2" s="10"/>
      <c r="K2" s="10"/>
      <c r="L2" s="10"/>
    </row>
    <row r="3" spans="1:17" ht="11.1" customHeight="1" x14ac:dyDescent="0.55000000000000004">
      <c r="A3" s="10"/>
      <c r="B3" s="10"/>
      <c r="C3" s="10"/>
      <c r="D3" s="10"/>
      <c r="E3" s="17"/>
      <c r="F3" s="10"/>
      <c r="G3" s="10"/>
      <c r="H3" s="10"/>
      <c r="I3" s="10"/>
      <c r="J3" s="10"/>
      <c r="K3" s="10"/>
      <c r="L3" s="10"/>
    </row>
    <row r="4" spans="1:17" ht="22.5" customHeight="1" x14ac:dyDescent="0.55000000000000004">
      <c r="A4" s="6"/>
      <c r="B4" s="6"/>
      <c r="C4" s="6"/>
      <c r="D4" s="6"/>
      <c r="F4" s="235" t="s">
        <v>2</v>
      </c>
      <c r="G4" s="235"/>
      <c r="H4" s="235"/>
      <c r="I4" s="6"/>
      <c r="J4" s="235" t="s">
        <v>3</v>
      </c>
      <c r="K4" s="235"/>
      <c r="L4" s="235"/>
    </row>
    <row r="5" spans="1:17" ht="22.5" customHeight="1" x14ac:dyDescent="0.55000000000000004">
      <c r="A5" s="6"/>
      <c r="B5" s="6"/>
      <c r="C5" s="6"/>
      <c r="D5" s="6"/>
      <c r="F5" s="236" t="s">
        <v>58</v>
      </c>
      <c r="G5" s="236"/>
      <c r="H5" s="236"/>
      <c r="I5" s="6"/>
      <c r="J5" s="236" t="s">
        <v>58</v>
      </c>
      <c r="K5" s="236"/>
      <c r="L5" s="236"/>
    </row>
    <row r="6" spans="1:17" ht="22.5" customHeight="1" x14ac:dyDescent="0.55000000000000004">
      <c r="A6" s="6"/>
      <c r="B6" s="6"/>
      <c r="C6" s="6"/>
      <c r="D6" s="6"/>
      <c r="F6" s="236" t="s">
        <v>196</v>
      </c>
      <c r="G6" s="236"/>
      <c r="H6" s="236"/>
      <c r="I6" s="6"/>
      <c r="J6" s="236" t="s">
        <v>196</v>
      </c>
      <c r="K6" s="236"/>
      <c r="L6" s="236"/>
    </row>
    <row r="7" spans="1:17" ht="22.5" customHeight="1" x14ac:dyDescent="0.55000000000000004">
      <c r="A7" s="6"/>
      <c r="B7" s="6"/>
      <c r="C7" s="6"/>
      <c r="D7" s="6"/>
      <c r="E7" s="5" t="s">
        <v>6</v>
      </c>
      <c r="F7" s="7">
        <v>2565</v>
      </c>
      <c r="G7" s="7"/>
      <c r="H7" s="7">
        <v>2564</v>
      </c>
      <c r="I7" s="7"/>
      <c r="J7" s="7">
        <v>2565</v>
      </c>
      <c r="K7" s="7"/>
      <c r="L7" s="7">
        <v>2564</v>
      </c>
    </row>
    <row r="8" spans="1:17" ht="22.5" customHeight="1" x14ac:dyDescent="0.55000000000000004">
      <c r="A8" s="6"/>
      <c r="B8" s="6"/>
      <c r="C8" s="6"/>
      <c r="D8" s="6"/>
      <c r="F8" s="234" t="s">
        <v>60</v>
      </c>
      <c r="G8" s="234"/>
      <c r="H8" s="234"/>
      <c r="I8" s="234"/>
      <c r="J8" s="234"/>
      <c r="K8" s="234"/>
      <c r="L8" s="234"/>
    </row>
    <row r="9" spans="1:17" ht="22.5" customHeight="1" x14ac:dyDescent="0.55000000000000004">
      <c r="A9" s="19" t="s">
        <v>61</v>
      </c>
      <c r="E9" s="5">
        <v>2</v>
      </c>
      <c r="F9" s="20"/>
      <c r="G9" s="7"/>
      <c r="H9" s="20"/>
      <c r="I9" s="7"/>
      <c r="J9" s="20"/>
      <c r="K9" s="7"/>
      <c r="L9" s="20"/>
    </row>
    <row r="10" spans="1:17" ht="22.5" customHeight="1" x14ac:dyDescent="0.55000000000000004">
      <c r="A10" s="3" t="s">
        <v>62</v>
      </c>
      <c r="E10" s="5">
        <v>5</v>
      </c>
      <c r="F10" s="21">
        <v>2874531</v>
      </c>
      <c r="G10" s="21"/>
      <c r="H10" s="21">
        <v>2381045</v>
      </c>
      <c r="I10" s="21"/>
      <c r="J10" s="21">
        <v>2864561</v>
      </c>
      <c r="K10" s="21"/>
      <c r="L10" s="21">
        <v>2374409</v>
      </c>
      <c r="O10" s="127">
        <v>4885754</v>
      </c>
      <c r="Q10" s="127">
        <v>4857688</v>
      </c>
    </row>
    <row r="11" spans="1:17" ht="22.5" hidden="1" customHeight="1" x14ac:dyDescent="0.55000000000000004">
      <c r="A11" s="3" t="s">
        <v>104</v>
      </c>
      <c r="F11" s="91"/>
      <c r="G11" s="21"/>
      <c r="H11" s="91"/>
      <c r="I11" s="21"/>
      <c r="J11" s="21"/>
      <c r="K11" s="21"/>
      <c r="L11" s="21"/>
      <c r="O11" s="77">
        <v>0</v>
      </c>
      <c r="Q11" s="21">
        <v>63000</v>
      </c>
    </row>
    <row r="12" spans="1:17" ht="22.5" customHeight="1" x14ac:dyDescent="0.55000000000000004">
      <c r="A12" s="3" t="s">
        <v>63</v>
      </c>
      <c r="B12" s="10"/>
      <c r="F12" s="21">
        <v>44231</v>
      </c>
      <c r="G12" s="21"/>
      <c r="H12" s="21">
        <v>26356</v>
      </c>
      <c r="I12" s="21"/>
      <c r="J12" s="21">
        <v>51108</v>
      </c>
      <c r="K12" s="21"/>
      <c r="L12" s="21">
        <v>28284</v>
      </c>
      <c r="O12" s="21">
        <v>59298</v>
      </c>
      <c r="Q12" s="21">
        <v>59863</v>
      </c>
    </row>
    <row r="13" spans="1:17" ht="22.5" customHeight="1" x14ac:dyDescent="0.55000000000000004">
      <c r="A13" s="6" t="s">
        <v>64</v>
      </c>
      <c r="B13" s="6"/>
      <c r="C13" s="6"/>
      <c r="D13" s="6"/>
      <c r="E13" s="128"/>
      <c r="F13" s="22">
        <f>SUM(F10:F12)</f>
        <v>2918762</v>
      </c>
      <c r="G13" s="14"/>
      <c r="H13" s="22">
        <f>SUM(H10:H12)</f>
        <v>2407401</v>
      </c>
      <c r="I13" s="14"/>
      <c r="J13" s="22">
        <f>SUM(J10:J12)</f>
        <v>2915669</v>
      </c>
      <c r="K13" s="12"/>
      <c r="L13" s="22">
        <f>SUM(L10:L12)</f>
        <v>2402693</v>
      </c>
      <c r="O13" s="152">
        <f>SUM(O10:O12)</f>
        <v>4945052</v>
      </c>
      <c r="Q13" s="152">
        <f>SUM(Q10:Q12)</f>
        <v>4980551</v>
      </c>
    </row>
    <row r="14" spans="1:17" ht="9" customHeight="1" x14ac:dyDescent="0.55000000000000004">
      <c r="A14" s="6"/>
      <c r="B14" s="6"/>
      <c r="C14" s="6"/>
      <c r="D14" s="6"/>
      <c r="F14" s="23"/>
      <c r="G14" s="24"/>
      <c r="H14" s="23"/>
      <c r="I14" s="24"/>
      <c r="J14" s="23"/>
      <c r="K14" s="23"/>
      <c r="L14" s="23"/>
      <c r="O14" s="154"/>
      <c r="Q14" s="154"/>
    </row>
    <row r="15" spans="1:17" ht="22.5" customHeight="1" x14ac:dyDescent="0.55000000000000004">
      <c r="A15" s="19" t="s">
        <v>65</v>
      </c>
      <c r="E15" s="5">
        <v>2</v>
      </c>
      <c r="F15" s="25"/>
      <c r="G15" s="25"/>
      <c r="H15" s="25"/>
      <c r="I15" s="25"/>
      <c r="J15" s="25"/>
      <c r="K15" s="25"/>
      <c r="L15" s="25"/>
      <c r="O15" s="105"/>
      <c r="Q15" s="105"/>
    </row>
    <row r="16" spans="1:17" ht="22.5" customHeight="1" x14ac:dyDescent="0.55000000000000004">
      <c r="A16" s="3" t="s">
        <v>66</v>
      </c>
      <c r="F16" s="25">
        <v>2093719</v>
      </c>
      <c r="G16" s="21"/>
      <c r="H16" s="25">
        <v>1644985</v>
      </c>
      <c r="I16" s="21"/>
      <c r="J16" s="26">
        <v>2091471</v>
      </c>
      <c r="K16" s="21"/>
      <c r="L16" s="26">
        <v>1644257</v>
      </c>
      <c r="O16" s="105">
        <v>3368331</v>
      </c>
      <c r="Q16" s="156">
        <v>3358818</v>
      </c>
    </row>
    <row r="17" spans="1:20" ht="22.5" customHeight="1" x14ac:dyDescent="0.55000000000000004">
      <c r="A17" s="3" t="s">
        <v>154</v>
      </c>
      <c r="F17" s="25">
        <v>666782</v>
      </c>
      <c r="G17" s="21"/>
      <c r="H17" s="25">
        <v>596881</v>
      </c>
      <c r="I17" s="21"/>
      <c r="J17" s="26">
        <v>665998</v>
      </c>
      <c r="K17" s="21"/>
      <c r="L17" s="26">
        <v>595648</v>
      </c>
      <c r="O17" s="105">
        <v>1173673</v>
      </c>
      <c r="Q17" s="156">
        <v>1170554</v>
      </c>
    </row>
    <row r="18" spans="1:20" ht="22.5" customHeight="1" x14ac:dyDescent="0.55000000000000004">
      <c r="A18" s="3" t="s">
        <v>67</v>
      </c>
      <c r="F18" s="25">
        <v>158706</v>
      </c>
      <c r="G18" s="21"/>
      <c r="H18" s="25">
        <v>154979</v>
      </c>
      <c r="I18" s="21"/>
      <c r="J18" s="26">
        <v>153159</v>
      </c>
      <c r="K18" s="21"/>
      <c r="L18" s="26">
        <v>150709</v>
      </c>
      <c r="O18" s="105">
        <v>357087</v>
      </c>
      <c r="Q18" s="156">
        <v>345205</v>
      </c>
    </row>
    <row r="19" spans="1:20" ht="22.5" customHeight="1" x14ac:dyDescent="0.55000000000000004">
      <c r="A19" s="6" t="s">
        <v>68</v>
      </c>
      <c r="B19" s="6"/>
      <c r="C19" s="6"/>
      <c r="D19" s="6"/>
      <c r="E19" s="128"/>
      <c r="F19" s="22">
        <f>SUM(F16:G18)</f>
        <v>2919207</v>
      </c>
      <c r="G19" s="14"/>
      <c r="H19" s="22">
        <f>SUM(H16:I18)</f>
        <v>2396845</v>
      </c>
      <c r="I19" s="14"/>
      <c r="J19" s="22">
        <f>SUM(J16:K18)</f>
        <v>2910628</v>
      </c>
      <c r="K19" s="14"/>
      <c r="L19" s="22">
        <f>SUM(L16:M18)</f>
        <v>2390614</v>
      </c>
      <c r="O19" s="152">
        <f>SUM(O16:P18)</f>
        <v>4899091</v>
      </c>
      <c r="Q19" s="152">
        <f>SUM(Q16:R18)</f>
        <v>4874577</v>
      </c>
    </row>
    <row r="20" spans="1:20" ht="22.5" customHeight="1" x14ac:dyDescent="0.55000000000000004">
      <c r="A20" s="8"/>
      <c r="B20" s="6"/>
      <c r="E20" s="128"/>
      <c r="F20" s="28"/>
      <c r="G20" s="28"/>
      <c r="H20" s="28"/>
      <c r="I20" s="28"/>
      <c r="J20" s="28"/>
      <c r="K20" s="28"/>
      <c r="L20" s="28"/>
      <c r="O20" s="158"/>
      <c r="Q20" s="158"/>
    </row>
    <row r="21" spans="1:20" ht="22.5" customHeight="1" x14ac:dyDescent="0.55000000000000004">
      <c r="A21" s="8" t="s">
        <v>193</v>
      </c>
      <c r="B21" s="6"/>
      <c r="E21" s="128"/>
      <c r="F21" s="23">
        <f>F13-F19</f>
        <v>-445</v>
      </c>
      <c r="G21" s="23">
        <f t="shared" ref="G21" si="0">G13-G19</f>
        <v>0</v>
      </c>
      <c r="H21" s="23">
        <f>H13-H19</f>
        <v>10556</v>
      </c>
      <c r="I21" s="23">
        <f t="shared" ref="I21:J21" si="1">I13-I19</f>
        <v>0</v>
      </c>
      <c r="J21" s="23">
        <f t="shared" si="1"/>
        <v>5041</v>
      </c>
      <c r="K21" s="23"/>
      <c r="L21" s="23">
        <f t="shared" ref="L21" si="2">L13-L19</f>
        <v>12079</v>
      </c>
      <c r="O21" s="154">
        <f t="shared" ref="O21" si="3">O13-O19</f>
        <v>45961</v>
      </c>
      <c r="Q21" s="154">
        <f t="shared" ref="Q21" si="4">Q13-Q19</f>
        <v>105974</v>
      </c>
    </row>
    <row r="22" spans="1:20" ht="22.5" customHeight="1" x14ac:dyDescent="0.55000000000000004">
      <c r="A22" s="10" t="s">
        <v>177</v>
      </c>
      <c r="E22" s="128"/>
      <c r="F22" s="28">
        <v>-3530</v>
      </c>
      <c r="G22" s="28"/>
      <c r="H22" s="28">
        <v>-3250</v>
      </c>
      <c r="I22" s="28"/>
      <c r="J22" s="28">
        <v>-3515</v>
      </c>
      <c r="K22" s="28"/>
      <c r="L22" s="28">
        <v>-3228</v>
      </c>
      <c r="O22" s="158">
        <v>-5545</v>
      </c>
      <c r="Q22" s="158">
        <v>-5490</v>
      </c>
    </row>
    <row r="23" spans="1:20" ht="22.5" customHeight="1" x14ac:dyDescent="0.55000000000000004">
      <c r="A23" s="10" t="s">
        <v>183</v>
      </c>
      <c r="E23" s="128"/>
      <c r="F23" s="28"/>
      <c r="G23" s="28"/>
      <c r="H23" s="28"/>
      <c r="I23" s="28"/>
      <c r="J23" s="28"/>
      <c r="K23" s="28"/>
      <c r="L23" s="28"/>
      <c r="O23" s="158"/>
      <c r="Q23" s="158"/>
    </row>
    <row r="24" spans="1:20" ht="22.5" customHeight="1" x14ac:dyDescent="0.55000000000000004">
      <c r="A24" s="3" t="s">
        <v>206</v>
      </c>
      <c r="E24" s="128"/>
      <c r="F24" s="29">
        <v>41484</v>
      </c>
      <c r="G24" s="21"/>
      <c r="H24" s="29">
        <v>28408</v>
      </c>
      <c r="I24" s="21"/>
      <c r="J24" s="116">
        <v>0</v>
      </c>
      <c r="K24" s="122"/>
      <c r="L24" s="116">
        <v>0</v>
      </c>
      <c r="O24" s="131">
        <v>63044</v>
      </c>
      <c r="Q24" s="160">
        <v>0</v>
      </c>
    </row>
    <row r="25" spans="1:20" ht="22.5" customHeight="1" x14ac:dyDescent="0.55000000000000004">
      <c r="A25" s="8" t="s">
        <v>178</v>
      </c>
      <c r="B25" s="6"/>
      <c r="C25" s="6"/>
      <c r="D25" s="6"/>
      <c r="E25" s="6"/>
      <c r="F25" s="30">
        <f>F13-F19+F22+F24</f>
        <v>37509</v>
      </c>
      <c r="G25" s="30">
        <f t="shared" ref="G25:K25" si="5">G13-G19+G22+G24</f>
        <v>0</v>
      </c>
      <c r="H25" s="30">
        <f>H13-H19+H22+H24</f>
        <v>35714</v>
      </c>
      <c r="I25" s="30">
        <f t="shared" si="5"/>
        <v>0</v>
      </c>
      <c r="J25" s="30">
        <f t="shared" si="5"/>
        <v>1526</v>
      </c>
      <c r="K25" s="30">
        <f t="shared" si="5"/>
        <v>0</v>
      </c>
      <c r="L25" s="30">
        <f t="shared" ref="L25" si="6">L13-L19+L22+L24</f>
        <v>8851</v>
      </c>
      <c r="O25" s="132">
        <f>O13-O19+O22+O24</f>
        <v>103460</v>
      </c>
      <c r="Q25" s="132">
        <f t="shared" ref="Q25" si="7">Q13-Q19+Q22+Q24</f>
        <v>100484</v>
      </c>
    </row>
    <row r="26" spans="1:20" ht="22.5" customHeight="1" x14ac:dyDescent="0.55000000000000004">
      <c r="A26" s="10" t="s">
        <v>224</v>
      </c>
      <c r="F26" s="21">
        <v>1098</v>
      </c>
      <c r="G26" s="21"/>
      <c r="H26" s="21">
        <v>-3185</v>
      </c>
      <c r="I26" s="21"/>
      <c r="J26" s="21">
        <v>-22</v>
      </c>
      <c r="K26" s="21"/>
      <c r="L26" s="21">
        <v>-3111</v>
      </c>
      <c r="O26" s="127">
        <v>-3327</v>
      </c>
      <c r="Q26" s="127">
        <v>-2625</v>
      </c>
    </row>
    <row r="27" spans="1:20" ht="22.5" customHeight="1" x14ac:dyDescent="0.55000000000000004">
      <c r="A27" s="8" t="s">
        <v>179</v>
      </c>
      <c r="B27" s="6"/>
      <c r="C27" s="6"/>
      <c r="D27" s="6"/>
      <c r="F27" s="80">
        <f>F25+F26</f>
        <v>38607</v>
      </c>
      <c r="G27" s="12"/>
      <c r="H27" s="80">
        <f>H25+H26</f>
        <v>32529</v>
      </c>
      <c r="I27" s="12"/>
      <c r="J27" s="80">
        <f>J25+J26</f>
        <v>1504</v>
      </c>
      <c r="K27" s="12"/>
      <c r="L27" s="80">
        <f>L25+L26</f>
        <v>5740</v>
      </c>
      <c r="O27" s="140">
        <f>O25+O26</f>
        <v>100133</v>
      </c>
      <c r="Q27" s="140">
        <f>Q25+Q26</f>
        <v>97859</v>
      </c>
      <c r="T27" s="72"/>
    </row>
    <row r="28" spans="1:20" ht="9" customHeight="1" x14ac:dyDescent="0.55000000000000004">
      <c r="F28" s="15"/>
      <c r="G28" s="15"/>
      <c r="H28" s="15"/>
      <c r="I28" s="15"/>
      <c r="J28" s="15"/>
      <c r="K28" s="15"/>
      <c r="L28" s="15"/>
    </row>
    <row r="29" spans="1:20" ht="21.6" x14ac:dyDescent="0.55000000000000004">
      <c r="A29" s="6" t="s">
        <v>71</v>
      </c>
      <c r="F29" s="32"/>
      <c r="G29" s="32"/>
      <c r="H29" s="32"/>
      <c r="I29" s="32"/>
      <c r="J29" s="32"/>
      <c r="K29" s="32"/>
      <c r="L29" s="32"/>
    </row>
    <row r="30" spans="1:20" ht="21.6" hidden="1" x14ac:dyDescent="0.55000000000000004">
      <c r="A30" s="83" t="s">
        <v>163</v>
      </c>
      <c r="F30" s="68"/>
      <c r="G30" s="68"/>
      <c r="H30" s="68"/>
      <c r="I30" s="68"/>
      <c r="J30" s="68"/>
      <c r="K30" s="68"/>
      <c r="L30" s="68"/>
    </row>
    <row r="31" spans="1:20" ht="21.6" hidden="1" x14ac:dyDescent="0.55000000000000004">
      <c r="A31" s="3" t="s">
        <v>147</v>
      </c>
      <c r="F31" s="84">
        <v>0</v>
      </c>
      <c r="G31" s="84"/>
      <c r="H31" s="84">
        <v>0</v>
      </c>
      <c r="I31" s="84"/>
      <c r="J31" s="84">
        <v>0</v>
      </c>
      <c r="K31" s="84"/>
      <c r="L31" s="84">
        <v>0</v>
      </c>
    </row>
    <row r="32" spans="1:20" ht="21.6" hidden="1" x14ac:dyDescent="0.55000000000000004">
      <c r="A32" s="3" t="s">
        <v>151</v>
      </c>
      <c r="F32" s="84"/>
      <c r="G32" s="84"/>
      <c r="H32" s="84"/>
      <c r="I32" s="84"/>
      <c r="J32" s="84"/>
      <c r="K32" s="84"/>
      <c r="L32" s="84"/>
    </row>
    <row r="33" spans="1:12" ht="21.6" hidden="1" x14ac:dyDescent="0.55000000000000004">
      <c r="B33" s="3" t="s">
        <v>152</v>
      </c>
      <c r="F33" s="84"/>
      <c r="G33" s="84"/>
      <c r="H33" s="84"/>
      <c r="I33" s="84"/>
      <c r="J33" s="84"/>
      <c r="K33" s="84"/>
      <c r="L33" s="84"/>
    </row>
    <row r="34" spans="1:12" ht="21.6" hidden="1" x14ac:dyDescent="0.55000000000000004">
      <c r="A34" s="3" t="s">
        <v>158</v>
      </c>
      <c r="F34" s="86"/>
      <c r="G34" s="84"/>
      <c r="H34" s="86"/>
      <c r="I34" s="84"/>
      <c r="J34" s="86"/>
      <c r="K34" s="84"/>
      <c r="L34" s="86"/>
    </row>
    <row r="35" spans="1:12" ht="21.6" hidden="1" x14ac:dyDescent="0.55000000000000004">
      <c r="A35" s="3" t="s">
        <v>159</v>
      </c>
      <c r="F35" s="87"/>
      <c r="G35" s="85"/>
      <c r="H35" s="87"/>
      <c r="I35" s="84"/>
      <c r="J35" s="87"/>
      <c r="K35" s="84"/>
      <c r="L35" s="87"/>
    </row>
    <row r="36" spans="1:12" ht="21.6" hidden="1" x14ac:dyDescent="0.55000000000000004">
      <c r="A36" s="6" t="s">
        <v>157</v>
      </c>
      <c r="F36" s="88">
        <f>SUM(F31:F35)</f>
        <v>0</v>
      </c>
      <c r="G36" s="85"/>
      <c r="H36" s="88">
        <f>SUM(H31:H35)</f>
        <v>0</v>
      </c>
      <c r="I36" s="68"/>
      <c r="J36" s="88">
        <f>SUM(J31:J35)</f>
        <v>0</v>
      </c>
      <c r="K36" s="68"/>
      <c r="L36" s="88">
        <f>SUM(L31:L35)</f>
        <v>0</v>
      </c>
    </row>
    <row r="37" spans="1:12" ht="6.75" hidden="1" customHeight="1" x14ac:dyDescent="0.55000000000000004">
      <c r="A37" s="6"/>
      <c r="F37" s="69"/>
      <c r="G37" s="68"/>
      <c r="H37" s="69"/>
      <c r="I37" s="68"/>
      <c r="J37" s="69"/>
      <c r="K37" s="68"/>
      <c r="L37" s="69"/>
    </row>
    <row r="38" spans="1:12" ht="21.6" hidden="1" x14ac:dyDescent="0.55000000000000004">
      <c r="A38" s="83" t="s">
        <v>163</v>
      </c>
      <c r="F38" s="69"/>
      <c r="G38" s="68"/>
      <c r="H38" s="69"/>
      <c r="I38" s="68"/>
      <c r="J38" s="69"/>
      <c r="K38" s="68"/>
      <c r="L38" s="69"/>
    </row>
    <row r="39" spans="1:12" ht="21.6" hidden="1" x14ac:dyDescent="0.55000000000000004">
      <c r="F39" s="32"/>
      <c r="G39" s="32"/>
      <c r="H39" s="32"/>
      <c r="I39" s="32"/>
      <c r="J39" s="32"/>
      <c r="K39" s="32"/>
      <c r="L39" s="32"/>
    </row>
    <row r="40" spans="1:12" ht="21.6" hidden="1" x14ac:dyDescent="0.55000000000000004">
      <c r="A40" s="3" t="s">
        <v>72</v>
      </c>
      <c r="F40" s="15"/>
      <c r="G40" s="32"/>
      <c r="H40" s="15"/>
      <c r="I40" s="118"/>
      <c r="J40" s="118"/>
      <c r="K40" s="118"/>
      <c r="L40" s="118"/>
    </row>
    <row r="41" spans="1:12" ht="21.6" hidden="1" x14ac:dyDescent="0.55000000000000004">
      <c r="B41" s="3" t="s">
        <v>73</v>
      </c>
      <c r="F41" s="33"/>
      <c r="G41" s="21"/>
      <c r="H41" s="33"/>
      <c r="I41" s="21"/>
      <c r="J41" s="33"/>
      <c r="K41" s="28"/>
      <c r="L41" s="33"/>
    </row>
    <row r="42" spans="1:12" ht="22.5" hidden="1" customHeight="1" x14ac:dyDescent="0.55000000000000004">
      <c r="A42" s="3" t="s">
        <v>151</v>
      </c>
      <c r="F42" s="21"/>
      <c r="G42" s="21"/>
      <c r="H42" s="21"/>
      <c r="I42" s="21"/>
      <c r="J42" s="21"/>
      <c r="K42" s="21"/>
      <c r="L42" s="21"/>
    </row>
    <row r="43" spans="1:12" ht="22.5" hidden="1" customHeight="1" x14ac:dyDescent="0.55000000000000004">
      <c r="B43" s="3" t="s">
        <v>152</v>
      </c>
      <c r="F43" s="21"/>
      <c r="G43" s="21"/>
      <c r="H43" s="21"/>
      <c r="I43" s="21"/>
      <c r="J43" s="21"/>
      <c r="K43" s="21"/>
      <c r="L43" s="21"/>
    </row>
    <row r="44" spans="1:12" ht="22.5" hidden="1" customHeight="1" x14ac:dyDescent="0.55000000000000004">
      <c r="A44" s="3" t="s">
        <v>158</v>
      </c>
      <c r="F44" s="21"/>
      <c r="G44" s="21"/>
      <c r="H44" s="21"/>
      <c r="I44" s="21"/>
      <c r="J44" s="21"/>
      <c r="K44" s="21"/>
      <c r="L44" s="21"/>
    </row>
    <row r="45" spans="1:12" ht="22.5" hidden="1" customHeight="1" x14ac:dyDescent="0.55000000000000004">
      <c r="A45" s="3" t="s">
        <v>159</v>
      </c>
      <c r="F45" s="29"/>
      <c r="G45" s="21"/>
      <c r="H45" s="29"/>
      <c r="I45" s="21"/>
      <c r="J45" s="29"/>
      <c r="K45" s="21"/>
      <c r="L45" s="29"/>
    </row>
    <row r="46" spans="1:12" ht="22.5" hidden="1" customHeight="1" x14ac:dyDescent="0.55000000000000004">
      <c r="A46" s="8" t="s">
        <v>160</v>
      </c>
      <c r="F46" s="80">
        <f>SUM(F42:F45)</f>
        <v>0</v>
      </c>
      <c r="G46" s="119"/>
      <c r="H46" s="80">
        <f>SUM(H42:H45)</f>
        <v>0</v>
      </c>
      <c r="I46" s="119"/>
      <c r="J46" s="80">
        <f>SUM(J42:J45)</f>
        <v>0</v>
      </c>
      <c r="K46" s="119"/>
      <c r="L46" s="80">
        <f>SUM(L42:L45)</f>
        <v>0</v>
      </c>
    </row>
    <row r="47" spans="1:12" ht="6.75" hidden="1" customHeight="1" x14ac:dyDescent="0.55000000000000004">
      <c r="A47" s="8"/>
      <c r="F47" s="30"/>
      <c r="G47" s="30"/>
      <c r="H47" s="30"/>
      <c r="I47" s="30"/>
      <c r="J47" s="30"/>
      <c r="K47" s="30"/>
      <c r="L47" s="30"/>
    </row>
    <row r="48" spans="1:12" ht="22.5" hidden="1" customHeight="1" x14ac:dyDescent="0.55000000000000004">
      <c r="A48" s="6" t="s">
        <v>157</v>
      </c>
      <c r="F48" s="110">
        <f>SUM(F42:F45)</f>
        <v>0</v>
      </c>
      <c r="G48" s="30"/>
      <c r="H48" s="110">
        <f>SUM(H42:H45)</f>
        <v>0</v>
      </c>
      <c r="I48" s="30"/>
      <c r="J48" s="110">
        <f>SUM(J42:J45)</f>
        <v>0</v>
      </c>
      <c r="K48" s="30"/>
      <c r="L48" s="110">
        <f>SUM(L42:L45)</f>
        <v>0</v>
      </c>
    </row>
    <row r="49" spans="1:18" ht="33" hidden="1" customHeight="1" x14ac:dyDescent="0.55000000000000004">
      <c r="A49" s="19" t="s">
        <v>162</v>
      </c>
      <c r="F49" s="30"/>
      <c r="G49" s="30"/>
      <c r="H49" s="30"/>
      <c r="I49" s="30"/>
      <c r="J49" s="30"/>
      <c r="K49" s="30"/>
      <c r="L49" s="30"/>
      <c r="O49" s="189"/>
      <c r="R49" s="190"/>
    </row>
    <row r="50" spans="1:18" ht="22.5" hidden="1" customHeight="1" x14ac:dyDescent="0.55000000000000004">
      <c r="A50" s="3" t="s">
        <v>192</v>
      </c>
      <c r="F50" s="133">
        <f>'PL6'!F50-'PL5'!O50</f>
        <v>0</v>
      </c>
      <c r="G50" s="127"/>
      <c r="H50" s="133">
        <f>'PL6'!H50-'PL5'!Q50</f>
        <v>-2380</v>
      </c>
      <c r="I50" s="127"/>
      <c r="J50" s="133">
        <f>'PL6'!J50-'PL5'!Q50</f>
        <v>0</v>
      </c>
      <c r="K50" s="127"/>
      <c r="L50" s="133">
        <f>'PL6'!L50-'PL5'!S50</f>
        <v>-2380</v>
      </c>
    </row>
    <row r="51" spans="1:18" ht="25.05" hidden="1" customHeight="1" x14ac:dyDescent="0.55000000000000004">
      <c r="A51" s="3" t="s">
        <v>161</v>
      </c>
      <c r="F51" s="134"/>
      <c r="G51" s="132"/>
      <c r="H51" s="134"/>
      <c r="I51" s="132"/>
      <c r="J51" s="134"/>
      <c r="K51" s="132"/>
      <c r="L51" s="134"/>
    </row>
    <row r="52" spans="1:18" ht="21.45" hidden="1" customHeight="1" x14ac:dyDescent="0.55000000000000004">
      <c r="A52" s="3" t="s">
        <v>159</v>
      </c>
      <c r="F52" s="135">
        <f>'PL6'!F52-'PL5'!O52</f>
        <v>0</v>
      </c>
      <c r="G52" s="132"/>
      <c r="H52" s="135">
        <f>'PL6'!H52-'PL5'!Q52</f>
        <v>476</v>
      </c>
      <c r="I52" s="132"/>
      <c r="J52" s="135">
        <f>'PL6'!J52-'PL5'!Q52</f>
        <v>0</v>
      </c>
      <c r="K52" s="132"/>
      <c r="L52" s="135">
        <f>'PL6'!L52-'PL5'!S52</f>
        <v>476</v>
      </c>
    </row>
    <row r="53" spans="1:18" ht="24" hidden="1" customHeight="1" x14ac:dyDescent="0.55000000000000004">
      <c r="A53" s="8" t="s">
        <v>160</v>
      </c>
      <c r="F53" s="120">
        <f>SUM(F50:F52)</f>
        <v>0</v>
      </c>
      <c r="G53" s="30"/>
      <c r="H53" s="120">
        <f>SUM(H50:H52)</f>
        <v>-1904</v>
      </c>
      <c r="I53" s="30"/>
      <c r="J53" s="120">
        <f>SUM(J50:J52)</f>
        <v>0</v>
      </c>
      <c r="K53" s="30"/>
      <c r="L53" s="120">
        <f>SUM(L50:L52)</f>
        <v>-1904</v>
      </c>
    </row>
    <row r="54" spans="1:18" ht="7.05" hidden="1" customHeight="1" x14ac:dyDescent="0.55000000000000004">
      <c r="A54" s="6"/>
      <c r="F54" s="30"/>
      <c r="G54" s="30"/>
      <c r="H54" s="30"/>
      <c r="I54" s="30"/>
      <c r="J54" s="30"/>
      <c r="K54" s="30"/>
      <c r="L54" s="30"/>
    </row>
    <row r="55" spans="1:18" ht="33" customHeight="1" x14ac:dyDescent="0.55000000000000004">
      <c r="A55" s="19" t="s">
        <v>163</v>
      </c>
      <c r="F55" s="30"/>
      <c r="G55" s="30"/>
      <c r="H55" s="30"/>
      <c r="I55" s="30"/>
      <c r="J55" s="30"/>
      <c r="K55" s="30"/>
      <c r="L55" s="30"/>
    </row>
    <row r="56" spans="1:18" ht="22.5" customHeight="1" x14ac:dyDescent="0.55000000000000004">
      <c r="A56" s="3" t="s">
        <v>194</v>
      </c>
      <c r="F56" s="127"/>
      <c r="G56" s="21"/>
      <c r="H56" s="127"/>
      <c r="I56" s="21"/>
      <c r="J56" s="21"/>
      <c r="K56" s="21"/>
      <c r="L56" s="21"/>
    </row>
    <row r="57" spans="1:18" ht="22.5" customHeight="1" x14ac:dyDescent="0.55000000000000004">
      <c r="A57" s="3" t="s">
        <v>188</v>
      </c>
      <c r="F57" s="133">
        <v>0</v>
      </c>
      <c r="G57" s="21"/>
      <c r="H57" s="127">
        <v>662</v>
      </c>
      <c r="I57" s="21"/>
      <c r="J57" s="133">
        <v>0</v>
      </c>
      <c r="K57" s="21"/>
      <c r="L57" s="21">
        <v>662</v>
      </c>
      <c r="O57" s="127">
        <v>3594</v>
      </c>
      <c r="Q57" s="127">
        <v>3594</v>
      </c>
    </row>
    <row r="58" spans="1:18" ht="22.5" customHeight="1" x14ac:dyDescent="0.55000000000000004">
      <c r="A58" s="3" t="s">
        <v>158</v>
      </c>
      <c r="F58" s="133"/>
      <c r="G58" s="21"/>
      <c r="H58" s="127"/>
      <c r="I58" s="21"/>
      <c r="J58" s="77"/>
      <c r="K58" s="21"/>
      <c r="L58" s="21"/>
      <c r="O58" s="127"/>
      <c r="Q58" s="127"/>
    </row>
    <row r="59" spans="1:18" ht="22.5" customHeight="1" x14ac:dyDescent="0.55000000000000004">
      <c r="A59" s="3" t="s">
        <v>159</v>
      </c>
      <c r="F59" s="135">
        <v>0</v>
      </c>
      <c r="G59" s="21"/>
      <c r="H59" s="131">
        <v>-133</v>
      </c>
      <c r="I59" s="21"/>
      <c r="J59" s="135">
        <v>0</v>
      </c>
      <c r="K59" s="21"/>
      <c r="L59" s="29">
        <v>-133</v>
      </c>
      <c r="O59" s="131">
        <v>-719</v>
      </c>
      <c r="Q59" s="131">
        <v>-719</v>
      </c>
    </row>
    <row r="60" spans="1:18" ht="22.5" customHeight="1" x14ac:dyDescent="0.55000000000000004">
      <c r="A60" s="8" t="s">
        <v>157</v>
      </c>
      <c r="F60" s="120">
        <f>SUM(F57,F59)</f>
        <v>0</v>
      </c>
      <c r="G60" s="30"/>
      <c r="H60" s="110">
        <f>SUM(H57,H59)</f>
        <v>529</v>
      </c>
      <c r="I60" s="30"/>
      <c r="J60" s="120">
        <f>SUM(J57,J59)</f>
        <v>0</v>
      </c>
      <c r="K60" s="30"/>
      <c r="L60" s="110">
        <f>SUM(L57,L59)</f>
        <v>529</v>
      </c>
      <c r="O60" s="176">
        <f>SUM(O57,O59)</f>
        <v>2875</v>
      </c>
      <c r="Q60" s="176">
        <f>SUM(Q57,Q59)</f>
        <v>2875</v>
      </c>
    </row>
    <row r="61" spans="1:18" ht="22.5" customHeight="1" x14ac:dyDescent="0.55000000000000004">
      <c r="F61" s="133"/>
      <c r="G61" s="21"/>
      <c r="H61" s="127"/>
      <c r="I61" s="21"/>
      <c r="J61" s="77"/>
      <c r="K61" s="21"/>
      <c r="L61" s="21"/>
    </row>
    <row r="62" spans="1:18" ht="22.5" customHeight="1" x14ac:dyDescent="0.55000000000000004">
      <c r="A62" s="6" t="s">
        <v>166</v>
      </c>
      <c r="B62" s="6"/>
      <c r="C62" s="6"/>
      <c r="D62" s="6"/>
      <c r="E62" s="34"/>
      <c r="F62" s="120">
        <f>F60</f>
        <v>0</v>
      </c>
      <c r="G62" s="14"/>
      <c r="H62" s="110">
        <f>H60</f>
        <v>529</v>
      </c>
      <c r="I62" s="14"/>
      <c r="J62" s="120">
        <f>J60</f>
        <v>0</v>
      </c>
      <c r="K62" s="14"/>
      <c r="L62" s="110">
        <f>L60</f>
        <v>529</v>
      </c>
    </row>
    <row r="63" spans="1:18" ht="9" customHeight="1" x14ac:dyDescent="0.55000000000000004">
      <c r="A63" s="6"/>
      <c r="B63" s="6"/>
      <c r="C63" s="6"/>
      <c r="D63" s="6"/>
      <c r="E63" s="34"/>
      <c r="F63" s="12"/>
      <c r="G63" s="14"/>
      <c r="H63" s="12"/>
      <c r="I63" s="14"/>
      <c r="J63" s="12"/>
      <c r="K63" s="14"/>
      <c r="L63" s="12"/>
    </row>
    <row r="64" spans="1:18" ht="22.5" customHeight="1" thickBot="1" x14ac:dyDescent="0.6">
      <c r="A64" s="6" t="s">
        <v>195</v>
      </c>
      <c r="B64" s="6"/>
      <c r="C64" s="6"/>
      <c r="D64" s="6"/>
      <c r="E64" s="34"/>
      <c r="F64" s="35">
        <f>SUM(F27,F62)</f>
        <v>38607</v>
      </c>
      <c r="G64" s="14"/>
      <c r="H64" s="35">
        <f>SUM(H27,H62)</f>
        <v>33058</v>
      </c>
      <c r="I64" s="14"/>
      <c r="J64" s="35">
        <f>SUM(J27,J62)</f>
        <v>1504</v>
      </c>
      <c r="K64" s="14"/>
      <c r="L64" s="35">
        <f>SUM(L27,L62)</f>
        <v>6269</v>
      </c>
    </row>
    <row r="65" spans="1:12" ht="9" customHeight="1" thickTop="1" x14ac:dyDescent="0.55000000000000004">
      <c r="A65" s="6"/>
      <c r="B65" s="6"/>
      <c r="C65" s="6"/>
      <c r="D65" s="6"/>
      <c r="E65" s="34"/>
      <c r="F65" s="12"/>
      <c r="G65" s="14"/>
      <c r="H65" s="12"/>
      <c r="I65" s="14"/>
      <c r="J65" s="12"/>
      <c r="K65" s="14"/>
      <c r="L65" s="12"/>
    </row>
    <row r="66" spans="1:12" ht="27.75" customHeight="1" thickBot="1" x14ac:dyDescent="0.6">
      <c r="A66" s="6" t="s">
        <v>180</v>
      </c>
      <c r="B66" s="6"/>
      <c r="C66" s="6"/>
      <c r="D66" s="6"/>
      <c r="F66" s="36">
        <f>F27/265900</f>
        <v>0.14519368183527642</v>
      </c>
      <c r="G66" s="37"/>
      <c r="H66" s="36">
        <f>H27/265900</f>
        <v>0.12233546446032342</v>
      </c>
      <c r="I66" s="37"/>
      <c r="J66" s="36">
        <f>J27/265900</f>
        <v>5.6562617525385481E-3</v>
      </c>
      <c r="K66" s="37"/>
      <c r="L66" s="36">
        <f>L27/265900</f>
        <v>2.1587062805566003E-2</v>
      </c>
    </row>
    <row r="67" spans="1:12" ht="22.5" customHeight="1" thickTop="1" x14ac:dyDescent="0.55000000000000004"/>
    <row r="105" spans="5:5" ht="22.5" customHeight="1" x14ac:dyDescent="0.55000000000000004">
      <c r="E105" s="3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75" bottom="0.75" header="0.3" footer="0.3"/>
  <pageSetup paperSize="9" scale="70" firstPageNumber="5" fitToHeight="0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showGridLines="0" view="pageBreakPreview" topLeftCell="A28" zoomScale="55" zoomScaleNormal="80" zoomScaleSheetLayoutView="55" workbookViewId="0">
      <selection activeCell="F62" sqref="F62"/>
    </sheetView>
  </sheetViews>
  <sheetFormatPr defaultColWidth="9.375" defaultRowHeight="21.6" x14ac:dyDescent="0.55000000000000004"/>
  <cols>
    <col min="1" max="2" width="2.125" style="124" customWidth="1"/>
    <col min="3" max="3" width="3.375" style="124" customWidth="1"/>
    <col min="4" max="4" width="51" style="124" customWidth="1"/>
    <col min="5" max="5" width="10.125" style="128" customWidth="1"/>
    <col min="6" max="6" width="15.75" style="124" customWidth="1"/>
    <col min="7" max="7" width="1.375" style="124" customWidth="1"/>
    <col min="8" max="8" width="15.75" style="124" customWidth="1"/>
    <col min="9" max="9" width="1.375" style="124" customWidth="1"/>
    <col min="10" max="10" width="15.75" style="124" customWidth="1"/>
    <col min="11" max="11" width="1.5" style="124" customWidth="1"/>
    <col min="12" max="12" width="15.75" style="124" customWidth="1"/>
    <col min="13" max="13" width="1" style="124" customWidth="1"/>
    <col min="14" max="14" width="1.125" style="124" customWidth="1"/>
    <col min="15" max="15" width="14.625" style="124" bestFit="1" customWidth="1"/>
    <col min="16" max="16" width="0.75" style="124" customWidth="1"/>
    <col min="17" max="17" width="12.125" style="124" customWidth="1"/>
    <col min="18" max="16384" width="9.375" style="124"/>
  </cols>
  <sheetData>
    <row r="1" spans="1:17" ht="22.5" customHeight="1" x14ac:dyDescent="0.6">
      <c r="A1" s="143" t="s">
        <v>0</v>
      </c>
      <c r="B1" s="125"/>
      <c r="C1" s="125"/>
      <c r="D1" s="125"/>
      <c r="E1" s="144"/>
      <c r="F1" s="145"/>
      <c r="H1" s="145"/>
      <c r="J1" s="145"/>
      <c r="L1" s="145"/>
    </row>
    <row r="2" spans="1:17" ht="22.5" customHeight="1" x14ac:dyDescent="0.6">
      <c r="A2" s="146" t="s">
        <v>57</v>
      </c>
      <c r="B2" s="125"/>
      <c r="C2" s="125"/>
      <c r="D2" s="125"/>
      <c r="E2" s="144"/>
      <c r="F2" s="125"/>
      <c r="G2" s="125"/>
      <c r="H2" s="125"/>
      <c r="I2" s="125"/>
      <c r="J2" s="125"/>
      <c r="K2" s="125"/>
      <c r="L2" s="125"/>
    </row>
    <row r="3" spans="1:17" ht="11.1" customHeight="1" x14ac:dyDescent="0.55000000000000004">
      <c r="A3" s="125"/>
      <c r="B3" s="125"/>
      <c r="C3" s="125"/>
      <c r="D3" s="125"/>
      <c r="E3" s="144"/>
      <c r="F3" s="125"/>
      <c r="G3" s="125"/>
      <c r="H3" s="125"/>
      <c r="I3" s="125"/>
      <c r="J3" s="125"/>
      <c r="K3" s="125"/>
      <c r="L3" s="125"/>
    </row>
    <row r="4" spans="1:17" ht="22.5" customHeight="1" x14ac:dyDescent="0.55000000000000004">
      <c r="A4" s="147"/>
      <c r="B4" s="147"/>
      <c r="C4" s="147"/>
      <c r="D4" s="147"/>
      <c r="F4" s="238" t="s">
        <v>2</v>
      </c>
      <c r="G4" s="238"/>
      <c r="H4" s="238"/>
      <c r="I4" s="147"/>
      <c r="J4" s="238" t="s">
        <v>3</v>
      </c>
      <c r="K4" s="238"/>
      <c r="L4" s="238"/>
    </row>
    <row r="5" spans="1:17" ht="22.5" customHeight="1" x14ac:dyDescent="0.55000000000000004">
      <c r="A5" s="147"/>
      <c r="B5" s="147"/>
      <c r="C5" s="147"/>
      <c r="D5" s="147"/>
      <c r="F5" s="239" t="s">
        <v>191</v>
      </c>
      <c r="G5" s="239"/>
      <c r="H5" s="239"/>
      <c r="I5" s="147"/>
      <c r="J5" s="239" t="s">
        <v>191</v>
      </c>
      <c r="K5" s="239"/>
      <c r="L5" s="239"/>
    </row>
    <row r="6" spans="1:17" ht="22.5" customHeight="1" x14ac:dyDescent="0.55000000000000004">
      <c r="A6" s="147"/>
      <c r="B6" s="147"/>
      <c r="C6" s="147"/>
      <c r="D6" s="147"/>
      <c r="F6" s="239" t="s">
        <v>190</v>
      </c>
      <c r="G6" s="239"/>
      <c r="H6" s="239"/>
      <c r="I6" s="147"/>
      <c r="J6" s="239" t="s">
        <v>190</v>
      </c>
      <c r="K6" s="239"/>
      <c r="L6" s="239"/>
    </row>
    <row r="7" spans="1:17" ht="22.5" customHeight="1" x14ac:dyDescent="0.55000000000000004">
      <c r="A7" s="147"/>
      <c r="B7" s="147"/>
      <c r="C7" s="147"/>
      <c r="D7" s="147"/>
      <c r="E7" s="128" t="s">
        <v>6</v>
      </c>
      <c r="F7" s="148">
        <v>2564</v>
      </c>
      <c r="G7" s="148"/>
      <c r="H7" s="148">
        <v>2563</v>
      </c>
      <c r="I7" s="148"/>
      <c r="J7" s="148">
        <v>2564</v>
      </c>
      <c r="K7" s="148"/>
      <c r="L7" s="148">
        <v>2563</v>
      </c>
    </row>
    <row r="8" spans="1:17" ht="22.5" customHeight="1" x14ac:dyDescent="0.55000000000000004">
      <c r="A8" s="147"/>
      <c r="B8" s="147"/>
      <c r="C8" s="147"/>
      <c r="D8" s="147"/>
      <c r="F8" s="237" t="s">
        <v>60</v>
      </c>
      <c r="G8" s="237"/>
      <c r="H8" s="237"/>
      <c r="I8" s="237"/>
      <c r="J8" s="237"/>
      <c r="K8" s="237"/>
      <c r="L8" s="237"/>
    </row>
    <row r="9" spans="1:17" ht="22.5" customHeight="1" x14ac:dyDescent="0.55000000000000004">
      <c r="A9" s="149" t="s">
        <v>61</v>
      </c>
      <c r="E9" s="128">
        <v>4</v>
      </c>
      <c r="F9" s="150"/>
      <c r="G9" s="148"/>
      <c r="H9" s="150"/>
      <c r="I9" s="148"/>
      <c r="J9" s="150"/>
      <c r="K9" s="148"/>
      <c r="L9" s="150"/>
    </row>
    <row r="10" spans="1:17" ht="22.5" customHeight="1" x14ac:dyDescent="0.55000000000000004">
      <c r="A10" s="124" t="s">
        <v>62</v>
      </c>
      <c r="F10" s="127">
        <v>7444509</v>
      </c>
      <c r="G10" s="127"/>
      <c r="H10" s="127">
        <v>8216559</v>
      </c>
      <c r="I10" s="127"/>
      <c r="J10" s="127">
        <v>7400098</v>
      </c>
      <c r="K10" s="127"/>
      <c r="L10" s="127">
        <v>8170411</v>
      </c>
      <c r="O10" s="151"/>
      <c r="Q10" s="151"/>
    </row>
    <row r="11" spans="1:17" ht="22.5" customHeight="1" x14ac:dyDescent="0.55000000000000004">
      <c r="A11" s="3" t="s">
        <v>104</v>
      </c>
      <c r="B11" s="3"/>
      <c r="C11" s="3"/>
      <c r="D11" s="3"/>
      <c r="E11" s="5"/>
      <c r="F11" s="127">
        <v>6846</v>
      </c>
      <c r="G11" s="21"/>
      <c r="H11" s="21">
        <v>7330</v>
      </c>
      <c r="I11" s="21"/>
      <c r="J11" s="21">
        <v>69846</v>
      </c>
      <c r="K11" s="21"/>
      <c r="L11" s="21">
        <v>31330</v>
      </c>
      <c r="O11" s="151"/>
      <c r="Q11" s="151"/>
    </row>
    <row r="12" spans="1:17" ht="22.5" customHeight="1" x14ac:dyDescent="0.55000000000000004">
      <c r="A12" s="124" t="s">
        <v>63</v>
      </c>
      <c r="B12" s="125"/>
      <c r="C12" s="3"/>
      <c r="D12" s="3"/>
      <c r="E12" s="5"/>
      <c r="F12" s="21">
        <v>85915</v>
      </c>
      <c r="G12" s="21"/>
      <c r="H12" s="21">
        <v>89217</v>
      </c>
      <c r="I12" s="21"/>
      <c r="J12" s="21">
        <v>86196</v>
      </c>
      <c r="K12" s="21"/>
      <c r="L12" s="21">
        <v>90385</v>
      </c>
    </row>
    <row r="13" spans="1:17" ht="22.5" customHeight="1" x14ac:dyDescent="0.55000000000000004">
      <c r="A13" s="147" t="s">
        <v>64</v>
      </c>
      <c r="B13" s="147"/>
      <c r="C13" s="147"/>
      <c r="D13" s="147"/>
      <c r="F13" s="152">
        <f>SUM(F10:F12)</f>
        <v>7537270</v>
      </c>
      <c r="G13" s="153"/>
      <c r="H13" s="152">
        <f>SUM(H10:H12)</f>
        <v>8313106</v>
      </c>
      <c r="I13" s="153"/>
      <c r="J13" s="152">
        <f>SUM(J10:J12)</f>
        <v>7556140</v>
      </c>
      <c r="K13" s="141"/>
      <c r="L13" s="152">
        <f>SUM(L10:L12)</f>
        <v>8292126</v>
      </c>
    </row>
    <row r="14" spans="1:17" ht="9" customHeight="1" x14ac:dyDescent="0.55000000000000004">
      <c r="A14" s="147"/>
      <c r="B14" s="147"/>
      <c r="C14" s="147"/>
      <c r="D14" s="147"/>
      <c r="F14" s="154"/>
      <c r="G14" s="155"/>
      <c r="H14" s="154"/>
      <c r="I14" s="155"/>
      <c r="J14" s="154"/>
      <c r="K14" s="154"/>
      <c r="L14" s="154"/>
    </row>
    <row r="15" spans="1:17" ht="22.5" customHeight="1" x14ac:dyDescent="0.55000000000000004">
      <c r="A15" s="149" t="s">
        <v>65</v>
      </c>
      <c r="E15" s="128">
        <v>4</v>
      </c>
      <c r="F15" s="105"/>
      <c r="G15" s="105"/>
      <c r="H15" s="105"/>
      <c r="I15" s="105"/>
      <c r="J15" s="105"/>
      <c r="K15" s="105"/>
      <c r="L15" s="105"/>
    </row>
    <row r="16" spans="1:17" ht="22.5" customHeight="1" x14ac:dyDescent="0.55000000000000004">
      <c r="A16" s="124" t="s">
        <v>66</v>
      </c>
      <c r="F16" s="105">
        <v>5137784</v>
      </c>
      <c r="G16" s="127"/>
      <c r="H16" s="105">
        <v>5751092</v>
      </c>
      <c r="I16" s="127"/>
      <c r="J16" s="156">
        <v>5125253</v>
      </c>
      <c r="K16" s="127"/>
      <c r="L16" s="156">
        <v>5726529</v>
      </c>
      <c r="O16" s="151"/>
    </row>
    <row r="17" spans="1:17" ht="22.5" customHeight="1" x14ac:dyDescent="0.55000000000000004">
      <c r="A17" s="124" t="s">
        <v>154</v>
      </c>
      <c r="F17" s="105">
        <v>1789253</v>
      </c>
      <c r="G17" s="127"/>
      <c r="H17" s="105">
        <v>1964327</v>
      </c>
      <c r="I17" s="127"/>
      <c r="J17" s="156">
        <v>1783510</v>
      </c>
      <c r="K17" s="127"/>
      <c r="L17" s="156">
        <v>1957916</v>
      </c>
      <c r="O17" s="151"/>
      <c r="Q17" s="145"/>
    </row>
    <row r="18" spans="1:17" ht="22.5" customHeight="1" x14ac:dyDescent="0.55000000000000004">
      <c r="A18" s="124" t="s">
        <v>67</v>
      </c>
      <c r="F18" s="105">
        <v>594712</v>
      </c>
      <c r="G18" s="127"/>
      <c r="H18" s="105">
        <v>610316</v>
      </c>
      <c r="I18" s="127"/>
      <c r="J18" s="156">
        <v>569237</v>
      </c>
      <c r="K18" s="127"/>
      <c r="L18" s="156">
        <v>595612</v>
      </c>
    </row>
    <row r="19" spans="1:17" ht="22.5" customHeight="1" x14ac:dyDescent="0.55000000000000004">
      <c r="A19" s="147" t="s">
        <v>68</v>
      </c>
      <c r="B19" s="147"/>
      <c r="C19" s="147"/>
      <c r="D19" s="147"/>
      <c r="F19" s="152">
        <f>SUM(F16:G18)</f>
        <v>7521749</v>
      </c>
      <c r="G19" s="153"/>
      <c r="H19" s="152">
        <f>SUM(H16:I18)</f>
        <v>8325735</v>
      </c>
      <c r="I19" s="153"/>
      <c r="J19" s="152">
        <f>SUM(J16:K18)</f>
        <v>7478000</v>
      </c>
      <c r="K19" s="153"/>
      <c r="L19" s="152">
        <f>SUM(L16:M18)</f>
        <v>8280057</v>
      </c>
    </row>
    <row r="20" spans="1:17" ht="22.5" customHeight="1" x14ac:dyDescent="0.55000000000000004">
      <c r="A20" s="157"/>
      <c r="B20" s="147"/>
      <c r="F20" s="158"/>
      <c r="G20" s="158"/>
      <c r="H20" s="158"/>
      <c r="I20" s="158"/>
      <c r="J20" s="158"/>
      <c r="K20" s="158"/>
      <c r="L20" s="158"/>
    </row>
    <row r="21" spans="1:17" ht="22.5" customHeight="1" x14ac:dyDescent="0.55000000000000004">
      <c r="A21" s="157" t="s">
        <v>193</v>
      </c>
      <c r="B21" s="147"/>
      <c r="F21" s="154">
        <f t="shared" ref="F21:G21" si="0">F13-F19</f>
        <v>15521</v>
      </c>
      <c r="G21" s="154">
        <f t="shared" si="0"/>
        <v>0</v>
      </c>
      <c r="H21" s="154">
        <f>H13-H19</f>
        <v>-12629</v>
      </c>
      <c r="I21" s="154">
        <f t="shared" ref="I21:J21" si="1">I13-I19</f>
        <v>0</v>
      </c>
      <c r="J21" s="154">
        <f t="shared" si="1"/>
        <v>78140</v>
      </c>
      <c r="K21" s="154"/>
      <c r="L21" s="154">
        <f>L13-L19</f>
        <v>12069</v>
      </c>
    </row>
    <row r="22" spans="1:17" ht="22.5" customHeight="1" x14ac:dyDescent="0.55000000000000004">
      <c r="A22" s="125" t="s">
        <v>177</v>
      </c>
      <c r="F22" s="158">
        <v>-8182</v>
      </c>
      <c r="G22" s="158"/>
      <c r="H22" s="159">
        <v>0</v>
      </c>
      <c r="I22" s="158"/>
      <c r="J22" s="158">
        <v>-8103</v>
      </c>
      <c r="K22" s="158"/>
      <c r="L22" s="159">
        <v>0</v>
      </c>
    </row>
    <row r="23" spans="1:17" ht="22.5" customHeight="1" x14ac:dyDescent="0.55000000000000004">
      <c r="A23" s="125" t="s">
        <v>183</v>
      </c>
      <c r="F23" s="158"/>
      <c r="G23" s="158"/>
      <c r="H23" s="158"/>
      <c r="I23" s="158"/>
      <c r="J23" s="158"/>
      <c r="K23" s="158"/>
      <c r="L23" s="158"/>
    </row>
    <row r="24" spans="1:17" ht="22.5" customHeight="1" x14ac:dyDescent="0.55000000000000004">
      <c r="A24" s="124" t="s">
        <v>69</v>
      </c>
      <c r="F24" s="131">
        <v>119277</v>
      </c>
      <c r="G24" s="127"/>
      <c r="H24" s="131">
        <v>137052</v>
      </c>
      <c r="I24" s="127"/>
      <c r="J24" s="160">
        <v>0</v>
      </c>
      <c r="K24" s="159"/>
      <c r="L24" s="160">
        <v>0</v>
      </c>
    </row>
    <row r="25" spans="1:17" ht="22.5" customHeight="1" x14ac:dyDescent="0.55000000000000004">
      <c r="A25" s="157" t="s">
        <v>178</v>
      </c>
      <c r="B25" s="147"/>
      <c r="C25" s="147"/>
      <c r="D25" s="147"/>
      <c r="E25" s="147"/>
      <c r="F25" s="132">
        <f>F13-F19+F22+F24</f>
        <v>126616</v>
      </c>
      <c r="G25" s="132">
        <f t="shared" ref="G25:L25" si="2">G13-G19+G22+G24</f>
        <v>0</v>
      </c>
      <c r="H25" s="132">
        <f t="shared" si="2"/>
        <v>124423</v>
      </c>
      <c r="I25" s="132">
        <f t="shared" si="2"/>
        <v>0</v>
      </c>
      <c r="J25" s="132">
        <f>J13-J19+J22+J24</f>
        <v>70037</v>
      </c>
      <c r="K25" s="132">
        <f t="shared" si="2"/>
        <v>0</v>
      </c>
      <c r="L25" s="132">
        <f t="shared" si="2"/>
        <v>12069</v>
      </c>
    </row>
    <row r="26" spans="1:17" ht="22.5" customHeight="1" x14ac:dyDescent="0.55000000000000004">
      <c r="A26" s="10" t="s">
        <v>112</v>
      </c>
      <c r="B26" s="3"/>
      <c r="C26" s="3"/>
      <c r="D26" s="3"/>
      <c r="E26" s="128">
        <v>8</v>
      </c>
      <c r="F26" s="127">
        <v>7127</v>
      </c>
      <c r="G26" s="127"/>
      <c r="H26" s="127">
        <v>8012</v>
      </c>
      <c r="I26" s="127"/>
      <c r="J26" s="127">
        <v>7219</v>
      </c>
      <c r="K26" s="127"/>
      <c r="L26" s="127">
        <v>8042</v>
      </c>
    </row>
    <row r="27" spans="1:17" ht="22.5" customHeight="1" x14ac:dyDescent="0.55000000000000004">
      <c r="A27" s="157" t="s">
        <v>179</v>
      </c>
      <c r="B27" s="147"/>
      <c r="C27" s="147"/>
      <c r="D27" s="147"/>
      <c r="F27" s="140">
        <f>F25+F26</f>
        <v>133743</v>
      </c>
      <c r="G27" s="141"/>
      <c r="H27" s="140">
        <f>H25+H26</f>
        <v>132435</v>
      </c>
      <c r="I27" s="141"/>
      <c r="J27" s="140">
        <f>J25+J26</f>
        <v>77256</v>
      </c>
      <c r="K27" s="141"/>
      <c r="L27" s="140">
        <f>L25+L26</f>
        <v>20111</v>
      </c>
    </row>
    <row r="28" spans="1:17" ht="9" customHeight="1" x14ac:dyDescent="0.55000000000000004">
      <c r="F28" s="161"/>
      <c r="G28" s="161"/>
      <c r="H28" s="161"/>
      <c r="I28" s="161"/>
      <c r="J28" s="161"/>
      <c r="K28" s="161"/>
      <c r="L28" s="161"/>
    </row>
    <row r="29" spans="1:17" x14ac:dyDescent="0.55000000000000004">
      <c r="A29" s="147" t="s">
        <v>71</v>
      </c>
      <c r="F29" s="106"/>
      <c r="G29" s="106"/>
      <c r="H29" s="106"/>
      <c r="I29" s="106"/>
      <c r="J29" s="106"/>
      <c r="K29" s="106"/>
      <c r="L29" s="106"/>
    </row>
    <row r="30" spans="1:17" hidden="1" x14ac:dyDescent="0.55000000000000004">
      <c r="A30" s="162" t="s">
        <v>163</v>
      </c>
      <c r="F30" s="163"/>
      <c r="G30" s="163"/>
      <c r="H30" s="163"/>
      <c r="I30" s="163"/>
      <c r="J30" s="163"/>
      <c r="K30" s="163"/>
      <c r="L30" s="163"/>
    </row>
    <row r="31" spans="1:17" hidden="1" x14ac:dyDescent="0.55000000000000004">
      <c r="A31" s="124" t="s">
        <v>147</v>
      </c>
      <c r="F31" s="164">
        <v>0</v>
      </c>
      <c r="G31" s="164"/>
      <c r="H31" s="164">
        <v>0</v>
      </c>
      <c r="I31" s="164"/>
      <c r="J31" s="164">
        <v>0</v>
      </c>
      <c r="K31" s="164"/>
      <c r="L31" s="164">
        <v>0</v>
      </c>
    </row>
    <row r="32" spans="1:17" hidden="1" x14ac:dyDescent="0.55000000000000004">
      <c r="A32" s="124" t="s">
        <v>151</v>
      </c>
      <c r="F32" s="164"/>
      <c r="G32" s="164"/>
      <c r="H32" s="164"/>
      <c r="I32" s="164"/>
      <c r="J32" s="164"/>
      <c r="K32" s="164"/>
      <c r="L32" s="164"/>
    </row>
    <row r="33" spans="1:12" hidden="1" x14ac:dyDescent="0.55000000000000004">
      <c r="B33" s="124" t="s">
        <v>152</v>
      </c>
      <c r="F33" s="164"/>
      <c r="G33" s="164"/>
      <c r="H33" s="165"/>
      <c r="I33" s="164"/>
      <c r="J33" s="164"/>
      <c r="K33" s="164"/>
      <c r="L33" s="166"/>
    </row>
    <row r="34" spans="1:12" hidden="1" x14ac:dyDescent="0.55000000000000004">
      <c r="A34" s="124" t="s">
        <v>158</v>
      </c>
      <c r="F34" s="167"/>
      <c r="G34" s="164"/>
      <c r="H34" s="167"/>
      <c r="I34" s="164"/>
      <c r="J34" s="167"/>
      <c r="K34" s="164"/>
      <c r="L34" s="167"/>
    </row>
    <row r="35" spans="1:12" hidden="1" x14ac:dyDescent="0.55000000000000004">
      <c r="A35" s="124" t="s">
        <v>159</v>
      </c>
      <c r="F35" s="168"/>
      <c r="G35" s="169"/>
      <c r="H35" s="170"/>
      <c r="I35" s="164"/>
      <c r="J35" s="168"/>
      <c r="K35" s="164"/>
      <c r="L35" s="168"/>
    </row>
    <row r="36" spans="1:12" hidden="1" x14ac:dyDescent="0.55000000000000004">
      <c r="A36" s="147" t="s">
        <v>157</v>
      </c>
      <c r="F36" s="171">
        <f>SUM(F31:F35)</f>
        <v>0</v>
      </c>
      <c r="G36" s="169"/>
      <c r="H36" s="172" t="s">
        <v>156</v>
      </c>
      <c r="I36" s="163"/>
      <c r="J36" s="171">
        <f>SUM(J31:J35)</f>
        <v>0</v>
      </c>
      <c r="K36" s="163"/>
      <c r="L36" s="172" t="s">
        <v>156</v>
      </c>
    </row>
    <row r="37" spans="1:12" ht="6.75" hidden="1" customHeight="1" x14ac:dyDescent="0.55000000000000004">
      <c r="A37" s="147"/>
      <c r="F37" s="173"/>
      <c r="G37" s="163"/>
      <c r="H37" s="173"/>
      <c r="I37" s="163"/>
      <c r="J37" s="173"/>
      <c r="K37" s="163"/>
      <c r="L37" s="173"/>
    </row>
    <row r="38" spans="1:12" hidden="1" x14ac:dyDescent="0.55000000000000004">
      <c r="A38" s="162" t="s">
        <v>163</v>
      </c>
      <c r="F38" s="173"/>
      <c r="G38" s="163"/>
      <c r="H38" s="173"/>
      <c r="I38" s="163"/>
      <c r="J38" s="173"/>
      <c r="K38" s="163"/>
      <c r="L38" s="173"/>
    </row>
    <row r="39" spans="1:12" hidden="1" x14ac:dyDescent="0.55000000000000004">
      <c r="F39" s="106"/>
      <c r="G39" s="106"/>
      <c r="H39" s="106"/>
      <c r="I39" s="106"/>
      <c r="J39" s="106"/>
      <c r="K39" s="106"/>
      <c r="L39" s="106"/>
    </row>
    <row r="40" spans="1:12" hidden="1" x14ac:dyDescent="0.55000000000000004">
      <c r="A40" s="124" t="s">
        <v>72</v>
      </c>
      <c r="F40" s="161"/>
      <c r="G40" s="106"/>
      <c r="H40" s="161"/>
      <c r="I40" s="174"/>
      <c r="J40" s="174"/>
      <c r="K40" s="174"/>
      <c r="L40" s="174"/>
    </row>
    <row r="41" spans="1:12" hidden="1" x14ac:dyDescent="0.55000000000000004">
      <c r="B41" s="124" t="s">
        <v>73</v>
      </c>
      <c r="F41" s="139"/>
      <c r="G41" s="127"/>
      <c r="H41" s="139"/>
      <c r="I41" s="127"/>
      <c r="J41" s="139"/>
      <c r="K41" s="158"/>
      <c r="L41" s="139"/>
    </row>
    <row r="42" spans="1:12" ht="22.5" hidden="1" customHeight="1" x14ac:dyDescent="0.55000000000000004">
      <c r="A42" s="124" t="s">
        <v>151</v>
      </c>
      <c r="F42" s="127"/>
      <c r="G42" s="127"/>
      <c r="H42" s="127"/>
      <c r="I42" s="127"/>
      <c r="J42" s="127"/>
      <c r="K42" s="127"/>
      <c r="L42" s="127"/>
    </row>
    <row r="43" spans="1:12" ht="22.5" hidden="1" customHeight="1" x14ac:dyDescent="0.55000000000000004">
      <c r="B43" s="124" t="s">
        <v>152</v>
      </c>
      <c r="F43" s="127"/>
      <c r="G43" s="127"/>
      <c r="H43" s="133">
        <v>0</v>
      </c>
      <c r="I43" s="127"/>
      <c r="J43" s="127"/>
      <c r="K43" s="127"/>
      <c r="L43" s="133">
        <v>0</v>
      </c>
    </row>
    <row r="44" spans="1:12" ht="22.5" hidden="1" customHeight="1" x14ac:dyDescent="0.55000000000000004">
      <c r="A44" s="124" t="s">
        <v>158</v>
      </c>
      <c r="F44" s="127"/>
      <c r="G44" s="127"/>
      <c r="H44" s="133"/>
      <c r="I44" s="127"/>
      <c r="J44" s="127"/>
      <c r="K44" s="127"/>
      <c r="L44" s="133"/>
    </row>
    <row r="45" spans="1:12" ht="22.5" hidden="1" customHeight="1" x14ac:dyDescent="0.55000000000000004">
      <c r="A45" s="124" t="s">
        <v>159</v>
      </c>
      <c r="F45" s="131"/>
      <c r="G45" s="127"/>
      <c r="H45" s="135">
        <v>0</v>
      </c>
      <c r="I45" s="127"/>
      <c r="J45" s="131"/>
      <c r="K45" s="127"/>
      <c r="L45" s="135">
        <v>0</v>
      </c>
    </row>
    <row r="46" spans="1:12" ht="22.5" hidden="1" customHeight="1" x14ac:dyDescent="0.55000000000000004">
      <c r="A46" s="157" t="s">
        <v>160</v>
      </c>
      <c r="F46" s="140">
        <f>SUM(F42:F45)</f>
        <v>0</v>
      </c>
      <c r="G46" s="175"/>
      <c r="H46" s="142">
        <f>SUM(H42:H45)</f>
        <v>0</v>
      </c>
      <c r="I46" s="175"/>
      <c r="J46" s="140">
        <f>SUM(J42:J45)</f>
        <v>0</v>
      </c>
      <c r="K46" s="175"/>
      <c r="L46" s="142">
        <f>SUM(L42:L45)</f>
        <v>0</v>
      </c>
    </row>
    <row r="47" spans="1:12" ht="6.75" hidden="1" customHeight="1" x14ac:dyDescent="0.55000000000000004">
      <c r="A47" s="157"/>
      <c r="F47" s="132"/>
      <c r="G47" s="132"/>
      <c r="H47" s="134"/>
      <c r="I47" s="132"/>
      <c r="J47" s="132"/>
      <c r="K47" s="132"/>
      <c r="L47" s="134"/>
    </row>
    <row r="48" spans="1:12" ht="22.5" hidden="1" customHeight="1" x14ac:dyDescent="0.55000000000000004">
      <c r="A48" s="147" t="s">
        <v>157</v>
      </c>
      <c r="F48" s="176">
        <f>SUM(F42:F45)</f>
        <v>0</v>
      </c>
      <c r="G48" s="132"/>
      <c r="H48" s="177">
        <f>SUM(H42:H45)</f>
        <v>0</v>
      </c>
      <c r="I48" s="132"/>
      <c r="J48" s="176">
        <f>SUM(J42:J45)</f>
        <v>0</v>
      </c>
      <c r="K48" s="132"/>
      <c r="L48" s="177">
        <f>SUM(L42:L45)</f>
        <v>0</v>
      </c>
    </row>
    <row r="49" spans="1:17" ht="33" customHeight="1" x14ac:dyDescent="0.55000000000000004">
      <c r="A49" s="149" t="s">
        <v>162</v>
      </c>
      <c r="F49" s="132"/>
      <c r="G49" s="132"/>
      <c r="H49" s="132"/>
      <c r="I49" s="132"/>
      <c r="J49" s="132"/>
      <c r="K49" s="132"/>
      <c r="L49" s="132"/>
    </row>
    <row r="50" spans="1:17" ht="22.5" customHeight="1" x14ac:dyDescent="0.55000000000000004">
      <c r="A50" s="124" t="s">
        <v>189</v>
      </c>
      <c r="F50" s="133">
        <v>0</v>
      </c>
      <c r="G50" s="127"/>
      <c r="H50" s="127">
        <v>-2380</v>
      </c>
      <c r="I50" s="127"/>
      <c r="J50" s="133">
        <v>0</v>
      </c>
      <c r="K50" s="127"/>
      <c r="L50" s="127">
        <v>-2380</v>
      </c>
      <c r="O50" s="138"/>
      <c r="Q50" s="185"/>
    </row>
    <row r="51" spans="1:17" ht="25.05" customHeight="1" x14ac:dyDescent="0.55000000000000004">
      <c r="A51" s="124" t="s">
        <v>161</v>
      </c>
      <c r="F51" s="134"/>
      <c r="G51" s="132"/>
      <c r="H51" s="132"/>
      <c r="I51" s="132"/>
      <c r="J51" s="134"/>
      <c r="K51" s="132"/>
      <c r="L51" s="132"/>
      <c r="O51" s="134"/>
    </row>
    <row r="52" spans="1:17" ht="21.45" customHeight="1" x14ac:dyDescent="0.55000000000000004">
      <c r="A52" s="124" t="s">
        <v>159</v>
      </c>
      <c r="F52" s="135">
        <v>0</v>
      </c>
      <c r="G52" s="132"/>
      <c r="H52" s="131">
        <v>476</v>
      </c>
      <c r="I52" s="132"/>
      <c r="J52" s="135">
        <v>0</v>
      </c>
      <c r="K52" s="132"/>
      <c r="L52" s="131">
        <v>476</v>
      </c>
      <c r="O52" s="138"/>
    </row>
    <row r="53" spans="1:17" ht="24" customHeight="1" x14ac:dyDescent="0.55000000000000004">
      <c r="A53" s="157" t="s">
        <v>160</v>
      </c>
      <c r="F53" s="179">
        <f>SUM(F50:F52)</f>
        <v>0</v>
      </c>
      <c r="G53" s="132"/>
      <c r="H53" s="176">
        <f>SUM(H50:H52)</f>
        <v>-1904</v>
      </c>
      <c r="I53" s="132"/>
      <c r="J53" s="179">
        <f>SUM(J50:J52)</f>
        <v>0</v>
      </c>
      <c r="K53" s="132"/>
      <c r="L53" s="176">
        <f>SUM(L50:L52)</f>
        <v>-1904</v>
      </c>
      <c r="O53" s="184"/>
    </row>
    <row r="54" spans="1:17" ht="7.05" customHeight="1" x14ac:dyDescent="0.55000000000000004">
      <c r="A54" s="147"/>
      <c r="F54" s="132"/>
      <c r="G54" s="132"/>
      <c r="H54" s="132"/>
      <c r="I54" s="132"/>
      <c r="J54" s="132"/>
      <c r="K54" s="132"/>
      <c r="L54" s="132"/>
    </row>
    <row r="55" spans="1:17" ht="33" customHeight="1" x14ac:dyDescent="0.55000000000000004">
      <c r="A55" s="149" t="s">
        <v>163</v>
      </c>
      <c r="F55" s="132"/>
      <c r="G55" s="132"/>
      <c r="H55" s="132"/>
      <c r="I55" s="132"/>
      <c r="J55" s="132"/>
      <c r="K55" s="132"/>
      <c r="L55" s="132"/>
    </row>
    <row r="56" spans="1:17" ht="22.5" customHeight="1" x14ac:dyDescent="0.55000000000000004">
      <c r="A56" s="124" t="s">
        <v>194</v>
      </c>
      <c r="F56" s="127"/>
      <c r="G56" s="127"/>
      <c r="H56" s="191"/>
      <c r="I56" s="127"/>
      <c r="J56" s="127"/>
      <c r="K56" s="127"/>
      <c r="L56" s="191"/>
    </row>
    <row r="57" spans="1:17" ht="22.5" customHeight="1" x14ac:dyDescent="0.55000000000000004">
      <c r="A57" s="124" t="s">
        <v>188</v>
      </c>
      <c r="F57" s="127">
        <v>2874</v>
      </c>
      <c r="G57" s="127"/>
      <c r="H57" s="191">
        <v>0</v>
      </c>
      <c r="I57" s="192"/>
      <c r="J57" s="192">
        <v>2874</v>
      </c>
      <c r="K57" s="192"/>
      <c r="L57" s="191">
        <v>0</v>
      </c>
      <c r="O57" s="138">
        <v>61462</v>
      </c>
    </row>
    <row r="58" spans="1:17" ht="22.5" customHeight="1" x14ac:dyDescent="0.55000000000000004">
      <c r="A58" s="124" t="s">
        <v>158</v>
      </c>
      <c r="F58" s="127"/>
      <c r="G58" s="127"/>
      <c r="H58" s="191"/>
      <c r="I58" s="192"/>
      <c r="J58" s="192"/>
      <c r="K58" s="192"/>
      <c r="L58" s="191"/>
      <c r="O58" s="134"/>
      <c r="Q58" s="186"/>
    </row>
    <row r="59" spans="1:17" ht="22.5" customHeight="1" x14ac:dyDescent="0.55000000000000004">
      <c r="A59" s="124" t="s">
        <v>159</v>
      </c>
      <c r="F59" s="131">
        <v>-575</v>
      </c>
      <c r="G59" s="127"/>
      <c r="H59" s="193">
        <v>0</v>
      </c>
      <c r="I59" s="192"/>
      <c r="J59" s="194">
        <v>-575</v>
      </c>
      <c r="K59" s="192"/>
      <c r="L59" s="193">
        <v>0</v>
      </c>
      <c r="O59" s="138">
        <v>-12292</v>
      </c>
    </row>
    <row r="60" spans="1:17" ht="22.5" customHeight="1" x14ac:dyDescent="0.55000000000000004">
      <c r="A60" s="157" t="s">
        <v>157</v>
      </c>
      <c r="F60" s="176">
        <f>SUM(F57,F59)</f>
        <v>2299</v>
      </c>
      <c r="G60" s="132"/>
      <c r="H60" s="179">
        <f>SUM(H57,H59)</f>
        <v>0</v>
      </c>
      <c r="I60" s="195"/>
      <c r="J60" s="196">
        <f>SUM(J57,J59)</f>
        <v>2299</v>
      </c>
      <c r="K60" s="195"/>
      <c r="L60" s="179">
        <f>SUM(L57,L59)</f>
        <v>0</v>
      </c>
      <c r="O60" s="184">
        <f>SUM(O57:O59)</f>
        <v>49170</v>
      </c>
    </row>
    <row r="61" spans="1:17" ht="22.5" customHeight="1" x14ac:dyDescent="0.55000000000000004">
      <c r="F61" s="127"/>
      <c r="G61" s="127"/>
      <c r="H61" s="127"/>
      <c r="I61" s="127"/>
      <c r="J61" s="127"/>
      <c r="K61" s="127"/>
      <c r="L61" s="127"/>
    </row>
    <row r="62" spans="1:17" ht="22.5" customHeight="1" x14ac:dyDescent="0.55000000000000004">
      <c r="A62" s="6" t="s">
        <v>166</v>
      </c>
      <c r="B62" s="6"/>
      <c r="C62" s="6"/>
      <c r="D62" s="6"/>
      <c r="E62" s="178"/>
      <c r="F62" s="179">
        <f>F53+F60</f>
        <v>2299</v>
      </c>
      <c r="G62" s="153"/>
      <c r="H62" s="179">
        <f>H53+H60</f>
        <v>-1904</v>
      </c>
      <c r="I62" s="153"/>
      <c r="J62" s="179">
        <f>J53+J60</f>
        <v>2299</v>
      </c>
      <c r="K62" s="153"/>
      <c r="L62" s="179">
        <f>L53+L60</f>
        <v>-1904</v>
      </c>
    </row>
    <row r="63" spans="1:17" ht="9" customHeight="1" x14ac:dyDescent="0.55000000000000004">
      <c r="A63" s="147"/>
      <c r="B63" s="147"/>
      <c r="C63" s="147"/>
      <c r="D63" s="147"/>
      <c r="E63" s="178"/>
      <c r="F63" s="141"/>
      <c r="G63" s="153"/>
      <c r="H63" s="141"/>
      <c r="I63" s="153"/>
      <c r="J63" s="141"/>
      <c r="K63" s="153"/>
      <c r="L63" s="141"/>
    </row>
    <row r="64" spans="1:17" ht="22.5" customHeight="1" thickBot="1" x14ac:dyDescent="0.6">
      <c r="A64" s="147" t="s">
        <v>195</v>
      </c>
      <c r="B64" s="147"/>
      <c r="C64" s="147"/>
      <c r="D64" s="147"/>
      <c r="E64" s="178"/>
      <c r="F64" s="180">
        <f>SUM(F27,F62)</f>
        <v>136042</v>
      </c>
      <c r="G64" s="153"/>
      <c r="H64" s="180">
        <f>SUM(H27,H62)</f>
        <v>130531</v>
      </c>
      <c r="I64" s="153"/>
      <c r="J64" s="180">
        <f>SUM(J27,J62)</f>
        <v>79555</v>
      </c>
      <c r="K64" s="153"/>
      <c r="L64" s="180">
        <f>SUM(L27,L62)</f>
        <v>18207</v>
      </c>
    </row>
    <row r="65" spans="1:12" ht="9" customHeight="1" thickTop="1" x14ac:dyDescent="0.55000000000000004">
      <c r="A65" s="147"/>
      <c r="B65" s="147"/>
      <c r="C65" s="147"/>
      <c r="D65" s="147"/>
      <c r="E65" s="178"/>
      <c r="F65" s="141"/>
      <c r="G65" s="153"/>
      <c r="H65" s="141"/>
      <c r="I65" s="153"/>
      <c r="J65" s="141"/>
      <c r="K65" s="153"/>
      <c r="L65" s="141"/>
    </row>
    <row r="66" spans="1:12" ht="27.75" customHeight="1" thickBot="1" x14ac:dyDescent="0.6">
      <c r="A66" s="147" t="s">
        <v>180</v>
      </c>
      <c r="B66" s="147"/>
      <c r="C66" s="147"/>
      <c r="D66" s="147"/>
      <c r="F66" s="181">
        <f>F27/265900</f>
        <v>0.50298232418202327</v>
      </c>
      <c r="G66" s="182"/>
      <c r="H66" s="181">
        <f>H27/265900</f>
        <v>0.49806318164723579</v>
      </c>
      <c r="I66" s="182"/>
      <c r="J66" s="181">
        <f>J27/265900</f>
        <v>0.29054531778864234</v>
      </c>
      <c r="K66" s="182"/>
      <c r="L66" s="181">
        <f>L27/265900</f>
        <v>7.5633696878525766E-2</v>
      </c>
    </row>
    <row r="67" spans="1:12" ht="22.5" customHeight="1" thickTop="1" x14ac:dyDescent="0.55000000000000004"/>
    <row r="105" spans="5:5" ht="22.5" customHeight="1" x14ac:dyDescent="0.55000000000000004">
      <c r="E105" s="12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orientation="portrait" r:id="rId1"/>
  <headerFooter>
    <oddFooter>&amp;L  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W42"/>
  <sheetViews>
    <sheetView showGridLines="0" view="pageBreakPreview" zoomScaleNormal="80" zoomScaleSheetLayoutView="100" workbookViewId="0"/>
  </sheetViews>
  <sheetFormatPr defaultColWidth="9.375" defaultRowHeight="22.05" customHeight="1" x14ac:dyDescent="0.5"/>
  <cols>
    <col min="1" max="1" width="51.125" customWidth="1"/>
    <col min="2" max="2" width="12.375" bestFit="1" customWidth="1"/>
    <col min="3" max="3" width="1.5" customWidth="1"/>
    <col min="4" max="4" width="13.125" bestFit="1" customWidth="1"/>
    <col min="5" max="5" width="1.5" customWidth="1"/>
    <col min="6" max="6" width="11.625" customWidth="1"/>
    <col min="7" max="7" width="1.5" customWidth="1"/>
    <col min="8" max="8" width="13.125" bestFit="1" customWidth="1"/>
    <col min="9" max="9" width="1.5" customWidth="1"/>
    <col min="10" max="10" width="15" customWidth="1"/>
    <col min="11" max="11" width="1.5" customWidth="1"/>
    <col min="12" max="12" width="17.5" customWidth="1"/>
    <col min="13" max="13" width="1.5" customWidth="1"/>
    <col min="14" max="14" width="15.5" bestFit="1" customWidth="1"/>
    <col min="15" max="15" width="1.5" customWidth="1"/>
    <col min="16" max="16" width="13.125" bestFit="1" customWidth="1"/>
    <col min="17" max="17" width="1.5" customWidth="1"/>
    <col min="18" max="18" width="13.625" customWidth="1"/>
    <col min="19" max="19" width="1.5" customWidth="1"/>
    <col min="20" max="20" width="16" customWidth="1"/>
    <col min="21" max="21" width="1.5" customWidth="1"/>
    <col min="22" max="22" width="13.125" customWidth="1"/>
    <col min="23" max="23" width="13.25" customWidth="1"/>
  </cols>
  <sheetData>
    <row r="1" spans="1:22" ht="22.05" customHeight="1" x14ac:dyDescent="0.6">
      <c r="A1" s="38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22.05" customHeight="1" x14ac:dyDescent="0.6">
      <c r="A2" s="41" t="s">
        <v>75</v>
      </c>
      <c r="B2" s="39"/>
      <c r="C2" s="40"/>
      <c r="D2" s="39"/>
      <c r="E2" s="39"/>
      <c r="F2" s="39"/>
      <c r="G2" s="39"/>
      <c r="H2" s="42"/>
      <c r="I2" s="42"/>
      <c r="J2" s="42"/>
      <c r="K2" s="42"/>
      <c r="L2" s="39"/>
      <c r="M2" s="39"/>
      <c r="N2" s="39"/>
      <c r="O2" s="39"/>
      <c r="P2" s="39"/>
      <c r="Q2" s="39"/>
      <c r="S2" s="39"/>
      <c r="T2" s="39"/>
      <c r="U2" s="39"/>
      <c r="V2" s="39"/>
    </row>
    <row r="3" spans="1:22" ht="22.05" customHeight="1" x14ac:dyDescent="0.6">
      <c r="A3" s="2"/>
      <c r="B3" s="39"/>
      <c r="C3" s="40"/>
      <c r="D3" s="39"/>
      <c r="E3" s="39"/>
      <c r="F3" s="39"/>
      <c r="G3" s="39"/>
      <c r="H3" s="42"/>
      <c r="I3" s="42"/>
      <c r="J3" s="42"/>
      <c r="K3" s="42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s="3" customFormat="1" ht="22.05" customHeight="1" x14ac:dyDescent="0.55000000000000004">
      <c r="A4" s="43"/>
      <c r="B4" s="241" t="s">
        <v>76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s="3" customFormat="1" ht="22.05" customHeight="1" x14ac:dyDescent="0.55000000000000004">
      <c r="A5" s="43"/>
      <c r="B5" s="44"/>
      <c r="C5" s="44"/>
      <c r="D5" s="44"/>
      <c r="E5" s="44"/>
      <c r="F5" s="242" t="s">
        <v>48</v>
      </c>
      <c r="G5" s="242"/>
      <c r="H5" s="242"/>
      <c r="I5" s="242"/>
      <c r="J5" s="242"/>
      <c r="K5" s="44"/>
      <c r="L5" s="242" t="s">
        <v>54</v>
      </c>
      <c r="M5" s="242"/>
      <c r="N5" s="242"/>
      <c r="O5" s="242"/>
      <c r="P5" s="242"/>
      <c r="Q5" s="242"/>
      <c r="R5" s="242"/>
      <c r="S5" s="242"/>
      <c r="T5" s="242"/>
      <c r="U5" s="44"/>
      <c r="V5" s="44"/>
    </row>
    <row r="6" spans="1:22" s="3" customFormat="1" ht="22.05" customHeight="1" x14ac:dyDescent="0.55000000000000004">
      <c r="A6" s="43"/>
      <c r="B6" s="45"/>
      <c r="C6" s="44"/>
      <c r="D6" s="46"/>
      <c r="E6" s="46"/>
      <c r="F6" s="46"/>
      <c r="G6" s="46"/>
      <c r="H6" s="46"/>
      <c r="I6" s="46"/>
      <c r="J6" s="46"/>
      <c r="K6" s="44"/>
      <c r="L6" s="45"/>
      <c r="N6" s="45"/>
      <c r="O6" s="45"/>
      <c r="P6" s="45"/>
      <c r="Q6" s="43"/>
      <c r="R6" s="45" t="s">
        <v>150</v>
      </c>
      <c r="S6" s="46"/>
      <c r="T6" s="45" t="s">
        <v>77</v>
      </c>
      <c r="U6" s="46"/>
      <c r="V6" s="4"/>
    </row>
    <row r="7" spans="1:22" s="3" customFormat="1" ht="22.05" customHeight="1" x14ac:dyDescent="0.55000000000000004">
      <c r="A7" s="43"/>
      <c r="B7" s="45" t="s">
        <v>43</v>
      </c>
      <c r="C7" s="45"/>
      <c r="D7" s="45" t="s">
        <v>78</v>
      </c>
      <c r="E7" s="43"/>
      <c r="F7" s="45"/>
      <c r="G7" s="43"/>
      <c r="H7" s="43"/>
      <c r="I7" s="43"/>
      <c r="J7" s="43"/>
      <c r="K7" s="47"/>
      <c r="L7" s="45"/>
      <c r="N7" s="45" t="s">
        <v>203</v>
      </c>
      <c r="O7" s="45"/>
      <c r="P7" s="45" t="s">
        <v>203</v>
      </c>
      <c r="Q7" s="45"/>
      <c r="R7" s="45" t="s">
        <v>79</v>
      </c>
      <c r="S7" s="43"/>
      <c r="T7" s="45" t="s">
        <v>80</v>
      </c>
      <c r="U7" s="43"/>
    </row>
    <row r="8" spans="1:22" s="3" customFormat="1" ht="22.05" customHeight="1" x14ac:dyDescent="0.55000000000000004">
      <c r="A8" s="48"/>
      <c r="B8" s="45" t="s">
        <v>81</v>
      </c>
      <c r="C8" s="45"/>
      <c r="D8" s="45" t="s">
        <v>82</v>
      </c>
      <c r="E8" s="45"/>
      <c r="F8" s="45" t="s">
        <v>83</v>
      </c>
      <c r="G8" s="45"/>
      <c r="H8" s="45"/>
      <c r="I8" s="45"/>
      <c r="J8" s="45"/>
      <c r="K8" s="47"/>
      <c r="L8" s="45" t="s">
        <v>207</v>
      </c>
      <c r="N8" s="45" t="s">
        <v>209</v>
      </c>
      <c r="O8" s="45"/>
      <c r="P8" s="45" t="s">
        <v>204</v>
      </c>
      <c r="Q8" s="45"/>
      <c r="R8" s="45" t="s">
        <v>84</v>
      </c>
      <c r="S8" s="45"/>
      <c r="T8" s="45" t="s">
        <v>85</v>
      </c>
      <c r="U8" s="45"/>
      <c r="V8" s="7" t="s">
        <v>86</v>
      </c>
    </row>
    <row r="9" spans="1:22" s="3" customFormat="1" ht="22.05" customHeight="1" x14ac:dyDescent="0.55000000000000004">
      <c r="A9" s="48"/>
      <c r="B9" s="45" t="s">
        <v>87</v>
      </c>
      <c r="C9" s="45" t="s">
        <v>45</v>
      </c>
      <c r="D9" s="45" t="s">
        <v>88</v>
      </c>
      <c r="E9" s="45"/>
      <c r="F9" s="45" t="s">
        <v>89</v>
      </c>
      <c r="G9" s="45"/>
      <c r="H9" s="45" t="s">
        <v>51</v>
      </c>
      <c r="I9" s="45"/>
      <c r="J9" s="45" t="s">
        <v>53</v>
      </c>
      <c r="K9" s="45"/>
      <c r="L9" s="45" t="s">
        <v>208</v>
      </c>
      <c r="N9" s="45" t="s">
        <v>210</v>
      </c>
      <c r="O9" s="45"/>
      <c r="P9" s="45" t="s">
        <v>205</v>
      </c>
      <c r="Q9" s="45"/>
      <c r="R9" s="45" t="s">
        <v>91</v>
      </c>
      <c r="S9" s="45"/>
      <c r="T9" s="45" t="s">
        <v>42</v>
      </c>
      <c r="U9" s="45"/>
      <c r="V9" s="7" t="s">
        <v>92</v>
      </c>
    </row>
    <row r="10" spans="1:22" s="3" customFormat="1" ht="22.05" customHeight="1" x14ac:dyDescent="0.55000000000000004">
      <c r="A10" s="48"/>
      <c r="B10" s="240" t="s">
        <v>60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</row>
    <row r="11" spans="1:22" ht="22.05" customHeight="1" x14ac:dyDescent="0.55000000000000004">
      <c r="A11" s="49" t="s">
        <v>198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50"/>
      <c r="M11" s="3"/>
      <c r="N11" s="12"/>
      <c r="O11" s="12"/>
      <c r="P11" s="12"/>
      <c r="Q11" s="12"/>
      <c r="R11" s="50"/>
      <c r="S11" s="12"/>
      <c r="T11" s="50"/>
      <c r="U11" s="12"/>
      <c r="V11" s="12"/>
    </row>
    <row r="12" spans="1:22" ht="22.05" customHeight="1" x14ac:dyDescent="0.55000000000000004">
      <c r="A12" s="225" t="s">
        <v>199</v>
      </c>
      <c r="B12" s="12">
        <v>265900</v>
      </c>
      <c r="C12" s="12"/>
      <c r="D12" s="12">
        <v>1342448</v>
      </c>
      <c r="E12" s="12"/>
      <c r="F12" s="12">
        <v>26796</v>
      </c>
      <c r="G12" s="12"/>
      <c r="H12" s="12">
        <v>2285000</v>
      </c>
      <c r="I12" s="12"/>
      <c r="J12" s="12">
        <v>1335514</v>
      </c>
      <c r="K12" s="12"/>
      <c r="L12" s="12">
        <v>31119</v>
      </c>
      <c r="M12" s="12"/>
      <c r="N12" s="12">
        <v>66521</v>
      </c>
      <c r="O12" s="12"/>
      <c r="P12" s="50">
        <v>3680503</v>
      </c>
      <c r="Q12" s="12"/>
      <c r="R12" s="123">
        <v>-32333</v>
      </c>
      <c r="S12" s="12"/>
      <c r="T12" s="50">
        <v>3745810</v>
      </c>
      <c r="U12" s="12"/>
      <c r="V12" s="51">
        <v>9001468</v>
      </c>
    </row>
    <row r="13" spans="1:22" ht="22.05" customHeight="1" x14ac:dyDescent="0.55000000000000004">
      <c r="A13" s="136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50"/>
      <c r="Q13" s="12"/>
      <c r="R13" s="123"/>
      <c r="S13" s="12"/>
      <c r="T13" s="50"/>
      <c r="U13" s="12"/>
      <c r="V13" s="51"/>
    </row>
    <row r="14" spans="1:22" ht="22.05" customHeight="1" x14ac:dyDescent="0.55000000000000004">
      <c r="A14" s="49" t="s">
        <v>93</v>
      </c>
      <c r="B14" s="59"/>
      <c r="C14" s="52"/>
      <c r="D14" s="59"/>
      <c r="E14" s="33"/>
      <c r="F14" s="59"/>
      <c r="G14" s="33"/>
      <c r="H14" s="59"/>
      <c r="I14" s="33"/>
      <c r="J14" s="59"/>
      <c r="K14" s="52"/>
      <c r="L14" s="59"/>
      <c r="M14" s="3"/>
      <c r="N14" s="59"/>
      <c r="O14" s="59"/>
      <c r="P14" s="59"/>
      <c r="Q14" s="59"/>
      <c r="R14" s="59"/>
      <c r="S14" s="59"/>
      <c r="T14" s="59"/>
      <c r="U14" s="59"/>
      <c r="V14" s="59"/>
    </row>
    <row r="15" spans="1:22" ht="22.05" customHeight="1" x14ac:dyDescent="0.55000000000000004">
      <c r="A15" s="43" t="s">
        <v>164</v>
      </c>
      <c r="B15" s="114">
        <v>0</v>
      </c>
      <c r="C15" s="101"/>
      <c r="D15" s="114">
        <v>0</v>
      </c>
      <c r="E15" s="101"/>
      <c r="F15" s="114">
        <v>0</v>
      </c>
      <c r="G15" s="101"/>
      <c r="H15" s="114">
        <v>0</v>
      </c>
      <c r="I15" s="33"/>
      <c r="J15" s="94">
        <v>32529</v>
      </c>
      <c r="K15" s="52"/>
      <c r="L15" s="114">
        <v>0</v>
      </c>
      <c r="N15" s="114">
        <v>0</v>
      </c>
      <c r="O15" s="33"/>
      <c r="P15" s="114">
        <v>0</v>
      </c>
      <c r="Q15" s="115"/>
      <c r="R15" s="114">
        <v>0</v>
      </c>
      <c r="S15" s="33"/>
      <c r="T15" s="81">
        <v>0</v>
      </c>
      <c r="U15" s="33"/>
      <c r="V15" s="52">
        <v>32529</v>
      </c>
    </row>
    <row r="16" spans="1:22" ht="22.05" customHeight="1" x14ac:dyDescent="0.55000000000000004">
      <c r="A16" s="43" t="s">
        <v>95</v>
      </c>
      <c r="B16" s="111">
        <v>0</v>
      </c>
      <c r="C16" s="101"/>
      <c r="D16" s="111">
        <v>0</v>
      </c>
      <c r="E16" s="101"/>
      <c r="F16" s="111">
        <v>0</v>
      </c>
      <c r="G16" s="101"/>
      <c r="H16" s="111">
        <v>0</v>
      </c>
      <c r="I16" s="33"/>
      <c r="J16" s="111">
        <v>0</v>
      </c>
      <c r="K16" s="52"/>
      <c r="L16" s="111">
        <v>0</v>
      </c>
      <c r="M16" s="3"/>
      <c r="N16" s="94">
        <v>529</v>
      </c>
      <c r="O16" s="33"/>
      <c r="P16" s="111">
        <v>0</v>
      </c>
      <c r="Q16" s="115"/>
      <c r="R16" s="111">
        <v>0</v>
      </c>
      <c r="S16" s="33"/>
      <c r="T16" s="27">
        <v>529</v>
      </c>
      <c r="U16" s="33"/>
      <c r="V16" s="52">
        <v>529</v>
      </c>
    </row>
    <row r="17" spans="1:23" ht="22.05" customHeight="1" x14ac:dyDescent="0.55000000000000004">
      <c r="A17" s="49" t="s">
        <v>96</v>
      </c>
      <c r="B17" s="70">
        <v>0</v>
      </c>
      <c r="C17" s="101"/>
      <c r="D17" s="70">
        <v>0</v>
      </c>
      <c r="E17" s="101"/>
      <c r="F17" s="70">
        <v>0</v>
      </c>
      <c r="G17" s="101"/>
      <c r="H17" s="70">
        <v>0</v>
      </c>
      <c r="I17" s="30"/>
      <c r="J17" s="80">
        <v>32529</v>
      </c>
      <c r="K17" s="12"/>
      <c r="L17" s="70">
        <v>0</v>
      </c>
      <c r="M17" s="3"/>
      <c r="N17" s="80">
        <v>529</v>
      </c>
      <c r="O17" s="12"/>
      <c r="P17" s="70">
        <v>0</v>
      </c>
      <c r="Q17" s="113">
        <v>0</v>
      </c>
      <c r="R17" s="70">
        <v>0</v>
      </c>
      <c r="S17" s="12"/>
      <c r="T17" s="80">
        <v>529</v>
      </c>
      <c r="U17" s="12"/>
      <c r="V17" s="80">
        <v>33058</v>
      </c>
      <c r="W17" s="96"/>
    </row>
    <row r="18" spans="1:23" ht="22.05" customHeight="1" x14ac:dyDescent="0.55000000000000004">
      <c r="A18" s="49"/>
      <c r="B18" s="50"/>
      <c r="C18" s="50"/>
      <c r="D18" s="50"/>
      <c r="E18" s="50"/>
      <c r="F18" s="50"/>
      <c r="G18" s="50"/>
      <c r="H18" s="50"/>
      <c r="I18" s="30"/>
      <c r="J18" s="12"/>
      <c r="K18" s="12"/>
      <c r="L18" s="53"/>
      <c r="M18" s="3"/>
      <c r="N18" s="12"/>
      <c r="O18" s="12"/>
      <c r="P18" s="54"/>
      <c r="Q18" s="12"/>
      <c r="R18" s="54"/>
      <c r="S18" s="12"/>
      <c r="T18" s="12"/>
      <c r="U18" s="12"/>
      <c r="V18" s="12"/>
    </row>
    <row r="19" spans="1:23" ht="22.05" customHeight="1" thickBot="1" x14ac:dyDescent="0.6">
      <c r="A19" s="49" t="s">
        <v>200</v>
      </c>
      <c r="B19" s="13">
        <v>265900</v>
      </c>
      <c r="C19" s="12"/>
      <c r="D19" s="13">
        <v>1342448</v>
      </c>
      <c r="E19" s="12"/>
      <c r="F19" s="13">
        <v>26796</v>
      </c>
      <c r="G19" s="12"/>
      <c r="H19" s="13">
        <v>2285000</v>
      </c>
      <c r="I19" s="12"/>
      <c r="J19" s="13">
        <v>1368043</v>
      </c>
      <c r="K19" s="12"/>
      <c r="L19" s="13">
        <v>31119</v>
      </c>
      <c r="M19" s="3"/>
      <c r="N19" s="13">
        <v>67050</v>
      </c>
      <c r="O19" s="12"/>
      <c r="P19" s="13">
        <v>3680503</v>
      </c>
      <c r="Q19" s="12"/>
      <c r="R19" s="35">
        <v>-32333</v>
      </c>
      <c r="S19" s="12"/>
      <c r="T19" s="13">
        <v>3746339</v>
      </c>
      <c r="U19" s="12"/>
      <c r="V19" s="13">
        <v>9034526</v>
      </c>
    </row>
    <row r="20" spans="1:23" ht="22.05" customHeight="1" thickTop="1" x14ac:dyDescent="0.5">
      <c r="A20" s="55"/>
      <c r="B20" s="55"/>
      <c r="C20" s="56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3" ht="22.05" customHeight="1" x14ac:dyDescent="0.6">
      <c r="A21" s="38" t="s">
        <v>0</v>
      </c>
      <c r="B21" s="39"/>
      <c r="C21" s="40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</row>
    <row r="22" spans="1:23" ht="22.05" customHeight="1" x14ac:dyDescent="0.6">
      <c r="A22" s="41" t="s">
        <v>75</v>
      </c>
      <c r="B22" s="39"/>
      <c r="C22" s="40"/>
      <c r="D22" s="39"/>
      <c r="E22" s="39"/>
      <c r="F22" s="39"/>
      <c r="G22" s="39"/>
      <c r="H22" s="42"/>
      <c r="I22" s="42"/>
      <c r="J22" s="42"/>
      <c r="K22" s="42"/>
      <c r="L22" s="39"/>
      <c r="M22" s="39"/>
      <c r="N22" s="39"/>
      <c r="O22" s="39"/>
      <c r="P22" s="39"/>
      <c r="Q22" s="39"/>
      <c r="S22" s="39"/>
      <c r="T22" s="39"/>
      <c r="U22" s="39"/>
      <c r="V22" s="39"/>
    </row>
    <row r="23" spans="1:23" ht="22.05" customHeight="1" x14ac:dyDescent="0.6">
      <c r="A23" s="2"/>
      <c r="B23" s="39"/>
      <c r="C23" s="40"/>
      <c r="D23" s="39"/>
      <c r="E23" s="39"/>
      <c r="F23" s="39"/>
      <c r="G23" s="39"/>
      <c r="H23" s="42"/>
      <c r="I23" s="42"/>
      <c r="J23" s="42"/>
      <c r="K23" s="42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</row>
    <row r="24" spans="1:23" ht="22.05" customHeight="1" x14ac:dyDescent="0.55000000000000004">
      <c r="A24" s="43"/>
      <c r="B24" s="241" t="s">
        <v>76</v>
      </c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241"/>
      <c r="V24" s="241"/>
    </row>
    <row r="25" spans="1:23" ht="22.05" customHeight="1" x14ac:dyDescent="0.55000000000000004">
      <c r="A25" s="43"/>
      <c r="B25" s="44"/>
      <c r="C25" s="44"/>
      <c r="D25" s="44"/>
      <c r="E25" s="44"/>
      <c r="F25" s="242" t="s">
        <v>48</v>
      </c>
      <c r="G25" s="242"/>
      <c r="H25" s="242"/>
      <c r="I25" s="242"/>
      <c r="J25" s="242"/>
      <c r="K25" s="44"/>
      <c r="L25" s="242" t="s">
        <v>54</v>
      </c>
      <c r="M25" s="242"/>
      <c r="N25" s="242"/>
      <c r="O25" s="242"/>
      <c r="P25" s="242"/>
      <c r="Q25" s="242"/>
      <c r="R25" s="242"/>
      <c r="S25" s="242"/>
      <c r="T25" s="242"/>
      <c r="U25" s="44"/>
      <c r="V25" s="44"/>
    </row>
    <row r="26" spans="1:23" ht="22.05" customHeight="1" x14ac:dyDescent="0.55000000000000004">
      <c r="A26" s="43"/>
      <c r="B26" s="45"/>
      <c r="C26" s="44"/>
      <c r="D26" s="46"/>
      <c r="E26" s="46"/>
      <c r="F26" s="46"/>
      <c r="G26" s="46"/>
      <c r="H26" s="46"/>
      <c r="I26" s="46"/>
      <c r="J26" s="46"/>
      <c r="K26" s="44"/>
      <c r="L26" s="45"/>
      <c r="M26" s="3"/>
      <c r="N26" s="45"/>
      <c r="O26" s="45"/>
      <c r="P26" s="45"/>
      <c r="Q26" s="43"/>
      <c r="R26" s="45" t="s">
        <v>150</v>
      </c>
      <c r="S26" s="46"/>
      <c r="T26" s="45" t="s">
        <v>77</v>
      </c>
      <c r="U26" s="46"/>
      <c r="V26" s="4"/>
    </row>
    <row r="27" spans="1:23" ht="22.05" customHeight="1" x14ac:dyDescent="0.55000000000000004">
      <c r="A27" s="43"/>
      <c r="B27" s="45" t="s">
        <v>43</v>
      </c>
      <c r="C27" s="45"/>
      <c r="D27" s="45" t="s">
        <v>78</v>
      </c>
      <c r="E27" s="43"/>
      <c r="F27" s="45"/>
      <c r="G27" s="43"/>
      <c r="H27" s="43"/>
      <c r="I27" s="43"/>
      <c r="J27" s="43"/>
      <c r="K27" s="47"/>
      <c r="L27" s="45"/>
      <c r="M27" s="3"/>
      <c r="N27" s="45" t="s">
        <v>203</v>
      </c>
      <c r="O27" s="45"/>
      <c r="P27" s="45" t="s">
        <v>203</v>
      </c>
      <c r="Q27" s="45"/>
      <c r="R27" s="45" t="s">
        <v>79</v>
      </c>
      <c r="S27" s="43"/>
      <c r="T27" s="45" t="s">
        <v>80</v>
      </c>
      <c r="U27" s="43"/>
      <c r="V27" s="3"/>
    </row>
    <row r="28" spans="1:23" ht="22.05" customHeight="1" x14ac:dyDescent="0.55000000000000004">
      <c r="A28" s="48"/>
      <c r="B28" s="45" t="s">
        <v>81</v>
      </c>
      <c r="C28" s="45"/>
      <c r="D28" s="45" t="s">
        <v>82</v>
      </c>
      <c r="E28" s="45"/>
      <c r="F28" s="45" t="s">
        <v>83</v>
      </c>
      <c r="G28" s="45"/>
      <c r="H28" s="45"/>
      <c r="I28" s="45"/>
      <c r="J28" s="45"/>
      <c r="K28" s="47"/>
      <c r="L28" s="45" t="s">
        <v>207</v>
      </c>
      <c r="M28" s="3"/>
      <c r="N28" s="45" t="s">
        <v>209</v>
      </c>
      <c r="O28" s="45"/>
      <c r="P28" s="45" t="s">
        <v>204</v>
      </c>
      <c r="Q28" s="45"/>
      <c r="R28" s="45" t="s">
        <v>84</v>
      </c>
      <c r="S28" s="45"/>
      <c r="T28" s="45" t="s">
        <v>85</v>
      </c>
      <c r="U28" s="45"/>
      <c r="V28" s="7" t="s">
        <v>86</v>
      </c>
    </row>
    <row r="29" spans="1:23" ht="22.05" customHeight="1" x14ac:dyDescent="0.55000000000000004">
      <c r="A29" s="48"/>
      <c r="B29" s="45" t="s">
        <v>87</v>
      </c>
      <c r="C29" s="45" t="s">
        <v>45</v>
      </c>
      <c r="D29" s="45" t="s">
        <v>88</v>
      </c>
      <c r="E29" s="45"/>
      <c r="F29" s="45" t="s">
        <v>89</v>
      </c>
      <c r="G29" s="45"/>
      <c r="H29" s="45" t="s">
        <v>51</v>
      </c>
      <c r="I29" s="45"/>
      <c r="J29" s="45" t="s">
        <v>53</v>
      </c>
      <c r="K29" s="45"/>
      <c r="L29" s="45" t="s">
        <v>208</v>
      </c>
      <c r="M29" s="3"/>
      <c r="N29" s="45" t="s">
        <v>210</v>
      </c>
      <c r="O29" s="45"/>
      <c r="P29" s="45" t="s">
        <v>205</v>
      </c>
      <c r="Q29" s="45"/>
      <c r="R29" s="45" t="s">
        <v>91</v>
      </c>
      <c r="S29" s="45"/>
      <c r="T29" s="45" t="s">
        <v>42</v>
      </c>
      <c r="U29" s="45"/>
      <c r="V29" s="7" t="s">
        <v>92</v>
      </c>
    </row>
    <row r="30" spans="1:23" ht="22.05" customHeight="1" x14ac:dyDescent="0.55000000000000004">
      <c r="A30" s="48"/>
      <c r="B30" s="240" t="s">
        <v>60</v>
      </c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</row>
    <row r="31" spans="1:23" ht="22.05" customHeight="1" x14ac:dyDescent="0.55000000000000004">
      <c r="A31" s="49" t="s">
        <v>218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50"/>
      <c r="M31" s="3"/>
      <c r="N31" s="12"/>
      <c r="O31" s="12"/>
      <c r="P31" s="12"/>
      <c r="Q31" s="12"/>
      <c r="R31" s="50"/>
      <c r="S31" s="12"/>
      <c r="T31" s="50"/>
      <c r="U31" s="12"/>
      <c r="V31" s="12"/>
    </row>
    <row r="32" spans="1:23" ht="22.05" customHeight="1" x14ac:dyDescent="0.55000000000000004">
      <c r="A32" s="225" t="s">
        <v>220</v>
      </c>
      <c r="B32" s="137">
        <v>265900</v>
      </c>
      <c r="C32" s="43"/>
      <c r="D32" s="137">
        <v>1342448</v>
      </c>
      <c r="E32" s="43"/>
      <c r="F32" s="137">
        <v>26796</v>
      </c>
      <c r="G32" s="43"/>
      <c r="H32" s="137">
        <v>2285000</v>
      </c>
      <c r="I32" s="43"/>
      <c r="J32" s="137">
        <v>1317645</v>
      </c>
      <c r="K32" s="43"/>
      <c r="L32" s="137">
        <v>31119</v>
      </c>
      <c r="M32" s="43"/>
      <c r="N32" s="137">
        <v>65744</v>
      </c>
      <c r="O32" s="43"/>
      <c r="P32" s="137">
        <v>4012800</v>
      </c>
      <c r="Q32" s="52"/>
      <c r="R32" s="137">
        <v>-32333</v>
      </c>
      <c r="S32" s="59"/>
      <c r="T32" s="228">
        <f>SUM(L32:R32)</f>
        <v>4077330</v>
      </c>
      <c r="U32" s="228"/>
      <c r="V32" s="228">
        <f>SUM(B32:J32,T32)</f>
        <v>9315119</v>
      </c>
      <c r="W32" s="96"/>
    </row>
    <row r="33" spans="1:23" ht="22.05" customHeight="1" x14ac:dyDescent="0.55000000000000004">
      <c r="A33" s="225"/>
      <c r="B33" s="59"/>
      <c r="C33" s="52"/>
      <c r="D33" s="59"/>
      <c r="E33" s="33"/>
      <c r="F33" s="59"/>
      <c r="G33" s="33"/>
      <c r="H33" s="59"/>
      <c r="I33" s="33"/>
      <c r="J33" s="59"/>
      <c r="K33" s="52"/>
      <c r="L33" s="59"/>
      <c r="M33" s="3"/>
      <c r="N33" s="59"/>
      <c r="O33" s="59"/>
      <c r="P33" s="59"/>
      <c r="Q33" s="59"/>
      <c r="R33" s="59"/>
      <c r="S33" s="59"/>
      <c r="T33" s="59"/>
      <c r="U33" s="59"/>
      <c r="V33" s="59"/>
    </row>
    <row r="34" spans="1:23" ht="22.05" customHeight="1" x14ac:dyDescent="0.55000000000000004">
      <c r="A34" s="49" t="s">
        <v>93</v>
      </c>
      <c r="B34" s="59"/>
      <c r="C34" s="52"/>
      <c r="D34" s="59"/>
      <c r="E34" s="33"/>
      <c r="F34" s="59"/>
      <c r="G34" s="33"/>
      <c r="H34" s="59"/>
      <c r="I34" s="33"/>
      <c r="J34" s="59"/>
      <c r="K34" s="52"/>
      <c r="L34" s="59"/>
      <c r="M34" s="3"/>
      <c r="N34" s="59"/>
      <c r="O34" s="59"/>
      <c r="P34" s="59"/>
      <c r="Q34" s="59"/>
      <c r="R34" s="59"/>
      <c r="S34" s="59"/>
      <c r="T34" s="59"/>
      <c r="U34" s="59"/>
      <c r="V34" s="59"/>
    </row>
    <row r="35" spans="1:23" ht="22.05" customHeight="1" x14ac:dyDescent="0.55000000000000004">
      <c r="A35" s="43" t="s">
        <v>164</v>
      </c>
      <c r="B35" s="198">
        <v>0</v>
      </c>
      <c r="C35" s="101"/>
      <c r="D35" s="198">
        <v>0</v>
      </c>
      <c r="E35" s="101"/>
      <c r="F35" s="198">
        <v>0</v>
      </c>
      <c r="G35" s="101"/>
      <c r="H35" s="198">
        <v>0</v>
      </c>
      <c r="I35" s="81"/>
      <c r="J35" s="183">
        <f>'PL5'!F27</f>
        <v>38607</v>
      </c>
      <c r="K35" s="199"/>
      <c r="L35" s="198">
        <v>0</v>
      </c>
      <c r="M35" s="200"/>
      <c r="N35" s="198">
        <v>0</v>
      </c>
      <c r="O35" s="81"/>
      <c r="P35" s="198">
        <v>0</v>
      </c>
      <c r="Q35" s="81"/>
      <c r="R35" s="198">
        <v>0</v>
      </c>
      <c r="S35" s="81"/>
      <c r="T35" s="81">
        <f>SUM(L35:R35)</f>
        <v>0</v>
      </c>
      <c r="U35" s="81"/>
      <c r="V35" s="183">
        <f>SUM(B35:J35,T35)</f>
        <v>38607</v>
      </c>
    </row>
    <row r="36" spans="1:23" ht="22.05" customHeight="1" x14ac:dyDescent="0.55000000000000004">
      <c r="A36" s="43" t="s">
        <v>95</v>
      </c>
      <c r="B36" s="116">
        <v>0</v>
      </c>
      <c r="C36" s="101"/>
      <c r="D36" s="116">
        <v>0</v>
      </c>
      <c r="E36" s="101"/>
      <c r="F36" s="116">
        <v>0</v>
      </c>
      <c r="G36" s="101"/>
      <c r="H36" s="116">
        <v>0</v>
      </c>
      <c r="I36" s="81"/>
      <c r="J36" s="116">
        <v>0</v>
      </c>
      <c r="K36" s="199"/>
      <c r="L36" s="116">
        <v>0</v>
      </c>
      <c r="M36" s="74"/>
      <c r="N36" s="102">
        <f>'PL5'!F60</f>
        <v>0</v>
      </c>
      <c r="O36" s="81"/>
      <c r="P36" s="198">
        <v>0</v>
      </c>
      <c r="Q36" s="81"/>
      <c r="R36" s="198">
        <v>0</v>
      </c>
      <c r="S36" s="81"/>
      <c r="T36" s="187">
        <f>SUM(L36:R36)</f>
        <v>0</v>
      </c>
      <c r="U36" s="81"/>
      <c r="V36" s="183">
        <f>SUM(B36:J36,T36)</f>
        <v>0</v>
      </c>
    </row>
    <row r="37" spans="1:23" ht="22.05" customHeight="1" x14ac:dyDescent="0.55000000000000004">
      <c r="A37" s="49" t="s">
        <v>96</v>
      </c>
      <c r="B37" s="70">
        <f>SUM(B35:B36)</f>
        <v>0</v>
      </c>
      <c r="C37" s="101"/>
      <c r="D37" s="70">
        <f>SUM(D35:D36)</f>
        <v>0</v>
      </c>
      <c r="E37" s="101"/>
      <c r="F37" s="70">
        <f>SUM(F35:F36)</f>
        <v>0</v>
      </c>
      <c r="G37" s="101"/>
      <c r="H37" s="70">
        <f>SUM(H35:H36)</f>
        <v>0</v>
      </c>
      <c r="I37" s="113"/>
      <c r="J37" s="121">
        <f>SUM(J35:J36)</f>
        <v>38607</v>
      </c>
      <c r="K37" s="113"/>
      <c r="L37" s="70">
        <f>SUM(L35:L36)</f>
        <v>0</v>
      </c>
      <c r="M37" s="74"/>
      <c r="N37" s="121">
        <f>SUM(N35:N36)</f>
        <v>0</v>
      </c>
      <c r="O37" s="113"/>
      <c r="P37" s="70">
        <f>SUM(P35:P36)</f>
        <v>0</v>
      </c>
      <c r="Q37" s="113">
        <f>SUM(Q35:Q36)</f>
        <v>0</v>
      </c>
      <c r="R37" s="70">
        <f>SUM(R35:R36)</f>
        <v>0</v>
      </c>
      <c r="S37" s="113"/>
      <c r="T37" s="121">
        <f>SUM(T35:T36)</f>
        <v>0</v>
      </c>
      <c r="U37" s="113"/>
      <c r="V37" s="121">
        <f>SUM(V35:V36)</f>
        <v>38607</v>
      </c>
      <c r="W37" s="96"/>
    </row>
    <row r="38" spans="1:23" ht="22.05" customHeight="1" x14ac:dyDescent="0.55000000000000004">
      <c r="A38" s="49"/>
      <c r="B38" s="50"/>
      <c r="C38" s="50"/>
      <c r="D38" s="50"/>
      <c r="E38" s="50"/>
      <c r="F38" s="50"/>
      <c r="G38" s="50"/>
      <c r="H38" s="50"/>
      <c r="I38" s="30"/>
      <c r="J38" s="12"/>
      <c r="K38" s="12"/>
      <c r="L38" s="53"/>
      <c r="M38" s="3"/>
      <c r="N38" s="12"/>
      <c r="O38" s="12"/>
      <c r="P38" s="54"/>
      <c r="Q38" s="12"/>
      <c r="R38" s="54"/>
      <c r="S38" s="12"/>
      <c r="T38" s="12"/>
      <c r="U38" s="12"/>
      <c r="V38" s="12"/>
    </row>
    <row r="39" spans="1:23" ht="22.05" customHeight="1" thickBot="1" x14ac:dyDescent="0.6">
      <c r="A39" s="49" t="s">
        <v>219</v>
      </c>
      <c r="B39" s="13">
        <f>B32+B37</f>
        <v>265900</v>
      </c>
      <c r="C39" s="12"/>
      <c r="D39" s="13">
        <f>D32+D37</f>
        <v>1342448</v>
      </c>
      <c r="E39" s="12"/>
      <c r="F39" s="13">
        <f>F32+F37</f>
        <v>26796</v>
      </c>
      <c r="G39" s="12"/>
      <c r="H39" s="13">
        <f>H32+H37</f>
        <v>2285000</v>
      </c>
      <c r="I39" s="12"/>
      <c r="J39" s="13">
        <f>J32+J37</f>
        <v>1356252</v>
      </c>
      <c r="K39" s="12"/>
      <c r="L39" s="13">
        <f>L32+L37</f>
        <v>31119</v>
      </c>
      <c r="M39" s="3"/>
      <c r="N39" s="13">
        <f>N32+N37</f>
        <v>65744</v>
      </c>
      <c r="O39" s="12"/>
      <c r="P39" s="13">
        <f>P32+P37</f>
        <v>4012800</v>
      </c>
      <c r="Q39" s="12"/>
      <c r="R39" s="13">
        <f>R32+R37</f>
        <v>-32333</v>
      </c>
      <c r="S39" s="12"/>
      <c r="T39" s="13">
        <f>T32+T37</f>
        <v>4077330</v>
      </c>
      <c r="U39" s="12"/>
      <c r="V39" s="13">
        <f>V32+V37</f>
        <v>9353726</v>
      </c>
      <c r="W39" s="95"/>
    </row>
    <row r="40" spans="1:23" ht="22.05" customHeight="1" thickTop="1" x14ac:dyDescent="0.5">
      <c r="V40" s="107"/>
    </row>
    <row r="42" spans="1:23" ht="22.05" customHeight="1" x14ac:dyDescent="0.5">
      <c r="V42" s="104"/>
    </row>
  </sheetData>
  <mergeCells count="8">
    <mergeCell ref="B30:V30"/>
    <mergeCell ref="B4:V4"/>
    <mergeCell ref="F5:J5"/>
    <mergeCell ref="L5:T5"/>
    <mergeCell ref="B10:V10"/>
    <mergeCell ref="B24:V24"/>
    <mergeCell ref="F25:J25"/>
    <mergeCell ref="L25:T25"/>
  </mergeCells>
  <pageMargins left="0.7" right="0.7" top="0.75" bottom="0.75" header="0.3" footer="0.3"/>
  <pageSetup paperSize="9" scale="71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W41"/>
  <sheetViews>
    <sheetView showGridLines="0" view="pageBreakPreview" zoomScaleNormal="90" zoomScaleSheetLayoutView="100" workbookViewId="0"/>
  </sheetViews>
  <sheetFormatPr defaultColWidth="10.625" defaultRowHeight="22.5" customHeight="1" x14ac:dyDescent="0.5"/>
  <cols>
    <col min="1" max="1" width="2.125" style="55" customWidth="1"/>
    <col min="2" max="2" width="50.5" style="55" customWidth="1"/>
    <col min="3" max="3" width="11.625" style="55" customWidth="1"/>
    <col min="4" max="4" width="2.375" style="56" customWidth="1"/>
    <col min="5" max="5" width="14.125" style="55" bestFit="1" customWidth="1"/>
    <col min="6" max="6" width="1.625" style="55" customWidth="1"/>
    <col min="7" max="7" width="12.5" style="55" customWidth="1"/>
    <col min="8" max="8" width="1.625" style="55" customWidth="1"/>
    <col min="9" max="9" width="13.125" style="55" bestFit="1" customWidth="1"/>
    <col min="10" max="10" width="1.625" style="55" customWidth="1"/>
    <col min="11" max="11" width="14.625" style="55" customWidth="1"/>
    <col min="12" max="12" width="1.75" style="55" customWidth="1"/>
    <col min="13" max="13" width="17" style="55" customWidth="1"/>
    <col min="14" max="14" width="1.5" style="55" customWidth="1"/>
    <col min="15" max="15" width="13.125" style="55" bestFit="1" customWidth="1"/>
    <col min="16" max="16" width="2" style="55" customWidth="1"/>
    <col min="17" max="17" width="15.5" style="55" customWidth="1"/>
    <col min="18" max="18" width="1.75" customWidth="1"/>
    <col min="19" max="19" width="15.375" style="55" bestFit="1" customWidth="1"/>
    <col min="20" max="20" width="13.25" style="55" bestFit="1" customWidth="1"/>
    <col min="21" max="16384" width="10.625" style="55"/>
  </cols>
  <sheetData>
    <row r="1" spans="1:19" ht="22.5" customHeight="1" x14ac:dyDescent="0.6">
      <c r="A1" s="38" t="s">
        <v>0</v>
      </c>
      <c r="B1" s="39"/>
      <c r="C1" s="39"/>
      <c r="D1" s="40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55"/>
    </row>
    <row r="2" spans="1:19" s="39" customFormat="1" ht="22.5" customHeight="1" x14ac:dyDescent="0.6">
      <c r="A2" s="41" t="s">
        <v>75</v>
      </c>
      <c r="D2" s="40"/>
      <c r="I2" s="42"/>
      <c r="J2" s="42"/>
      <c r="K2" s="42"/>
      <c r="L2" s="42"/>
    </row>
    <row r="3" spans="1:19" s="39" customFormat="1" ht="22.5" customHeight="1" x14ac:dyDescent="0.6">
      <c r="A3" s="41"/>
      <c r="D3" s="40"/>
      <c r="I3" s="42"/>
      <c r="J3" s="42"/>
      <c r="K3" s="42"/>
      <c r="L3" s="42"/>
    </row>
    <row r="4" spans="1:19" s="43" customFormat="1" ht="22.5" customHeight="1" x14ac:dyDescent="0.55000000000000004">
      <c r="C4" s="241" t="s">
        <v>97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19" s="43" customFormat="1" ht="22.5" customHeight="1" x14ac:dyDescent="0.55000000000000004">
      <c r="E5" s="45"/>
      <c r="F5" s="45"/>
      <c r="G5" s="242" t="s">
        <v>48</v>
      </c>
      <c r="H5" s="242"/>
      <c r="I5" s="242"/>
      <c r="J5" s="242"/>
      <c r="K5" s="242"/>
      <c r="L5" s="44"/>
      <c r="M5" s="242" t="s">
        <v>54</v>
      </c>
      <c r="N5" s="242"/>
      <c r="O5" s="242"/>
      <c r="P5" s="242"/>
      <c r="Q5" s="242"/>
    </row>
    <row r="6" spans="1:19" s="43" customFormat="1" ht="22.5" customHeight="1" x14ac:dyDescent="0.55000000000000004">
      <c r="C6" s="45"/>
      <c r="D6" s="44"/>
      <c r="E6" s="46"/>
      <c r="F6" s="46"/>
      <c r="G6" s="46"/>
      <c r="H6" s="46"/>
      <c r="I6" s="46"/>
      <c r="J6" s="46"/>
      <c r="K6" s="46"/>
      <c r="L6" s="44"/>
      <c r="M6" s="45"/>
      <c r="N6" s="45"/>
      <c r="O6" s="45"/>
      <c r="P6" s="45"/>
      <c r="Q6" s="45" t="s">
        <v>77</v>
      </c>
      <c r="S6" s="4"/>
    </row>
    <row r="7" spans="1:19" s="43" customFormat="1" ht="22.5" customHeight="1" x14ac:dyDescent="0.55000000000000004">
      <c r="C7" s="45" t="s">
        <v>43</v>
      </c>
      <c r="D7" s="45"/>
      <c r="E7" s="45" t="s">
        <v>78</v>
      </c>
      <c r="G7" s="45"/>
      <c r="L7" s="47"/>
      <c r="M7" s="45" t="s">
        <v>203</v>
      </c>
      <c r="N7" s="45"/>
      <c r="O7" s="45" t="s">
        <v>203</v>
      </c>
      <c r="P7" s="45"/>
      <c r="Q7" s="45" t="s">
        <v>80</v>
      </c>
      <c r="R7" s="4"/>
      <c r="S7" s="3"/>
    </row>
    <row r="8" spans="1:19" s="43" customFormat="1" ht="22.5" customHeight="1" x14ac:dyDescent="0.55000000000000004">
      <c r="C8" s="45" t="s">
        <v>81</v>
      </c>
      <c r="D8" s="45"/>
      <c r="E8" s="45" t="s">
        <v>82</v>
      </c>
      <c r="F8" s="45"/>
      <c r="G8" s="45" t="s">
        <v>83</v>
      </c>
      <c r="H8" s="45"/>
      <c r="I8" s="45"/>
      <c r="J8" s="45"/>
      <c r="K8" s="45"/>
      <c r="L8" s="47"/>
      <c r="M8" s="45" t="s">
        <v>209</v>
      </c>
      <c r="N8" s="45"/>
      <c r="O8" s="45" t="s">
        <v>204</v>
      </c>
      <c r="P8" s="45"/>
      <c r="Q8" s="45" t="s">
        <v>85</v>
      </c>
      <c r="R8" s="7"/>
      <c r="S8" s="7" t="s">
        <v>86</v>
      </c>
    </row>
    <row r="9" spans="1:19" s="43" customFormat="1" ht="22.5" customHeight="1" x14ac:dyDescent="0.55000000000000004">
      <c r="A9" s="48"/>
      <c r="C9" s="45" t="s">
        <v>87</v>
      </c>
      <c r="D9" s="45"/>
      <c r="E9" s="45" t="s">
        <v>88</v>
      </c>
      <c r="F9" s="45"/>
      <c r="G9" s="45" t="s">
        <v>89</v>
      </c>
      <c r="H9" s="45"/>
      <c r="I9" s="45" t="s">
        <v>51</v>
      </c>
      <c r="J9" s="45"/>
      <c r="K9" s="45" t="s">
        <v>53</v>
      </c>
      <c r="L9" s="45"/>
      <c r="M9" s="45" t="s">
        <v>210</v>
      </c>
      <c r="N9" s="45"/>
      <c r="O9" s="45" t="s">
        <v>205</v>
      </c>
      <c r="P9" s="45"/>
      <c r="Q9" s="45" t="s">
        <v>42</v>
      </c>
      <c r="R9" s="7"/>
      <c r="S9" s="7" t="s">
        <v>92</v>
      </c>
    </row>
    <row r="10" spans="1:19" s="43" customFormat="1" ht="22.5" customHeight="1" x14ac:dyDescent="0.55000000000000004">
      <c r="A10" s="48"/>
      <c r="C10" s="240" t="s">
        <v>60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</row>
    <row r="11" spans="1:19" ht="22.5" customHeight="1" x14ac:dyDescent="0.55000000000000004">
      <c r="A11" s="49" t="s">
        <v>198</v>
      </c>
      <c r="B11" s="43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</row>
    <row r="12" spans="1:19" ht="22.5" customHeight="1" x14ac:dyDescent="0.55000000000000004">
      <c r="A12" s="49" t="s">
        <v>199</v>
      </c>
      <c r="B12" s="43"/>
      <c r="C12" s="137">
        <v>265900</v>
      </c>
      <c r="D12" s="43"/>
      <c r="E12" s="137">
        <v>1342448</v>
      </c>
      <c r="F12" s="43"/>
      <c r="G12" s="137">
        <v>26796</v>
      </c>
      <c r="H12" s="43"/>
      <c r="I12" s="137">
        <v>2285000</v>
      </c>
      <c r="J12" s="43"/>
      <c r="K12" s="137">
        <v>894848</v>
      </c>
      <c r="L12" s="43"/>
      <c r="M12" s="137">
        <v>66521</v>
      </c>
      <c r="N12" s="43"/>
      <c r="O12" s="137">
        <v>3515049</v>
      </c>
      <c r="P12" s="43"/>
      <c r="Q12" s="137">
        <v>3581570</v>
      </c>
      <c r="R12" s="52"/>
      <c r="S12" s="137">
        <v>8396562</v>
      </c>
    </row>
    <row r="13" spans="1:19" ht="22.5" customHeight="1" x14ac:dyDescent="0.55000000000000004">
      <c r="A13" s="49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2"/>
      <c r="S13" s="43"/>
    </row>
    <row r="14" spans="1:19" ht="22.5" customHeight="1" x14ac:dyDescent="0.55000000000000004">
      <c r="A14" s="49" t="s">
        <v>93</v>
      </c>
      <c r="B14" s="43"/>
      <c r="C14" s="59"/>
      <c r="D14" s="52"/>
      <c r="E14" s="59"/>
      <c r="F14" s="33"/>
      <c r="G14" s="59"/>
      <c r="H14" s="33"/>
      <c r="I14" s="59"/>
      <c r="J14" s="33"/>
      <c r="K14" s="59"/>
      <c r="L14" s="52"/>
      <c r="M14" s="59"/>
      <c r="N14" s="59"/>
      <c r="O14" s="59"/>
      <c r="P14" s="59"/>
      <c r="Q14" s="59"/>
      <c r="R14" s="59"/>
      <c r="S14" s="59"/>
    </row>
    <row r="15" spans="1:19" ht="22.5" customHeight="1" x14ac:dyDescent="0.55000000000000004">
      <c r="A15" s="43"/>
      <c r="B15" s="43" t="s">
        <v>165</v>
      </c>
      <c r="C15" s="81">
        <v>0</v>
      </c>
      <c r="D15" s="81"/>
      <c r="E15" s="81">
        <v>0</v>
      </c>
      <c r="F15" s="81"/>
      <c r="G15" s="81">
        <v>0</v>
      </c>
      <c r="H15" s="81"/>
      <c r="I15" s="81">
        <v>0</v>
      </c>
      <c r="J15" s="33"/>
      <c r="K15" s="102">
        <v>5740</v>
      </c>
      <c r="L15" s="52"/>
      <c r="M15" s="81">
        <v>0</v>
      </c>
      <c r="N15" s="81"/>
      <c r="O15" s="81">
        <v>0</v>
      </c>
      <c r="P15" s="81"/>
      <c r="Q15" s="102">
        <v>0</v>
      </c>
      <c r="R15" s="33"/>
      <c r="S15" s="52">
        <v>5740</v>
      </c>
    </row>
    <row r="16" spans="1:19" ht="22.5" customHeight="1" x14ac:dyDescent="0.55000000000000004">
      <c r="A16" s="43"/>
      <c r="B16" s="43" t="s">
        <v>71</v>
      </c>
      <c r="C16" s="98">
        <v>0</v>
      </c>
      <c r="D16" s="99"/>
      <c r="E16" s="81">
        <v>0</v>
      </c>
      <c r="F16" s="99"/>
      <c r="G16" s="81">
        <v>0</v>
      </c>
      <c r="H16" s="99"/>
      <c r="I16" s="81">
        <v>0</v>
      </c>
      <c r="J16" s="89"/>
      <c r="K16" s="81">
        <v>0</v>
      </c>
      <c r="L16" s="52"/>
      <c r="M16" s="102">
        <v>529</v>
      </c>
      <c r="N16" s="33"/>
      <c r="O16" s="81">
        <v>0</v>
      </c>
      <c r="P16" s="33"/>
      <c r="Q16" s="102">
        <v>529</v>
      </c>
      <c r="R16" s="33"/>
      <c r="S16" s="52">
        <v>529</v>
      </c>
    </row>
    <row r="17" spans="1:23" ht="22.5" customHeight="1" x14ac:dyDescent="0.55000000000000004">
      <c r="A17" s="49" t="s">
        <v>96</v>
      </c>
      <c r="B17" s="43"/>
      <c r="C17" s="100">
        <v>0</v>
      </c>
      <c r="D17" s="101"/>
      <c r="E17" s="100">
        <v>0</v>
      </c>
      <c r="F17" s="101"/>
      <c r="G17" s="100">
        <v>0</v>
      </c>
      <c r="H17" s="101"/>
      <c r="I17" s="100">
        <v>0</v>
      </c>
      <c r="J17" s="30"/>
      <c r="K17" s="80">
        <v>5740</v>
      </c>
      <c r="L17" s="12"/>
      <c r="M17" s="80">
        <v>529</v>
      </c>
      <c r="N17" s="12"/>
      <c r="O17" s="70">
        <v>0</v>
      </c>
      <c r="P17" s="33"/>
      <c r="Q17" s="80">
        <v>529</v>
      </c>
      <c r="R17" s="12"/>
      <c r="S17" s="80">
        <v>6269</v>
      </c>
      <c r="T17" s="97"/>
    </row>
    <row r="18" spans="1:23" ht="22.5" customHeight="1" x14ac:dyDescent="0.55000000000000004">
      <c r="A18" s="49"/>
      <c r="B18" s="43"/>
      <c r="C18" s="50"/>
      <c r="D18" s="50"/>
      <c r="E18" s="50"/>
      <c r="F18" s="50"/>
      <c r="G18" s="50"/>
      <c r="H18" s="50"/>
      <c r="I18" s="50"/>
      <c r="J18" s="30"/>
      <c r="K18" s="12"/>
      <c r="L18" s="12"/>
      <c r="M18" s="12"/>
      <c r="N18" s="12"/>
      <c r="O18" s="54"/>
      <c r="P18" s="54"/>
      <c r="Q18" s="12"/>
      <c r="R18" s="12"/>
      <c r="S18" s="12"/>
    </row>
    <row r="19" spans="1:23" ht="22.5" customHeight="1" thickBot="1" x14ac:dyDescent="0.6">
      <c r="A19" s="49" t="s">
        <v>200</v>
      </c>
      <c r="B19" s="43"/>
      <c r="C19" s="13">
        <v>265900</v>
      </c>
      <c r="D19" s="12"/>
      <c r="E19" s="13">
        <v>1342448</v>
      </c>
      <c r="F19" s="12"/>
      <c r="G19" s="13">
        <v>26796</v>
      </c>
      <c r="H19" s="12"/>
      <c r="I19" s="13">
        <v>2285000</v>
      </c>
      <c r="J19" s="12"/>
      <c r="K19" s="35">
        <v>900588</v>
      </c>
      <c r="L19" s="12"/>
      <c r="M19" s="13">
        <v>67050</v>
      </c>
      <c r="N19" s="12"/>
      <c r="O19" s="13">
        <v>3515049</v>
      </c>
      <c r="P19" s="12"/>
      <c r="Q19" s="13">
        <v>3582099</v>
      </c>
      <c r="R19" s="12"/>
      <c r="S19" s="13">
        <v>8402831</v>
      </c>
    </row>
    <row r="20" spans="1:23" ht="22.5" customHeight="1" thickTop="1" x14ac:dyDescent="0.5">
      <c r="R20" s="55"/>
    </row>
    <row r="21" spans="1:23" ht="22.5" customHeight="1" x14ac:dyDescent="0.6">
      <c r="A21" s="38" t="s">
        <v>0</v>
      </c>
      <c r="B21" s="39"/>
      <c r="C21" s="39"/>
      <c r="D21" s="40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55"/>
    </row>
    <row r="22" spans="1:23" ht="22.5" customHeight="1" x14ac:dyDescent="0.6">
      <c r="A22" s="41" t="s">
        <v>75</v>
      </c>
      <c r="B22" s="39"/>
      <c r="C22" s="39"/>
      <c r="D22" s="40"/>
      <c r="E22" s="39"/>
      <c r="F22" s="39"/>
      <c r="G22" s="39"/>
      <c r="H22" s="39"/>
      <c r="I22" s="42"/>
      <c r="J22" s="42"/>
      <c r="K22" s="42"/>
      <c r="L22" s="42"/>
      <c r="M22" s="39"/>
      <c r="N22" s="39"/>
      <c r="O22" s="39"/>
      <c r="P22" s="39"/>
      <c r="Q22" s="39"/>
      <c r="R22" s="39"/>
      <c r="S22" s="39"/>
    </row>
    <row r="23" spans="1:23" ht="22.5" customHeight="1" x14ac:dyDescent="0.6">
      <c r="A23" s="41"/>
      <c r="B23" s="39"/>
      <c r="C23" s="39"/>
      <c r="D23" s="40"/>
      <c r="E23" s="39"/>
      <c r="F23" s="39"/>
      <c r="G23" s="39"/>
      <c r="H23" s="39"/>
      <c r="I23" s="42"/>
      <c r="J23" s="42"/>
      <c r="K23" s="42"/>
      <c r="L23" s="42"/>
      <c r="M23" s="39"/>
      <c r="N23" s="39"/>
      <c r="O23" s="39"/>
      <c r="P23" s="39"/>
      <c r="Q23" s="39"/>
      <c r="R23" s="39"/>
      <c r="S23" s="39"/>
    </row>
    <row r="24" spans="1:23" ht="22.5" customHeight="1" x14ac:dyDescent="0.55000000000000004">
      <c r="A24" s="43"/>
      <c r="B24" s="43"/>
      <c r="C24" s="241" t="s">
        <v>97</v>
      </c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</row>
    <row r="25" spans="1:23" ht="22.5" customHeight="1" x14ac:dyDescent="0.55000000000000004">
      <c r="A25" s="43"/>
      <c r="B25" s="43"/>
      <c r="C25" s="43"/>
      <c r="D25" s="43"/>
      <c r="E25" s="45"/>
      <c r="F25" s="45"/>
      <c r="G25" s="242" t="s">
        <v>48</v>
      </c>
      <c r="H25" s="242"/>
      <c r="I25" s="242"/>
      <c r="J25" s="242"/>
      <c r="K25" s="242"/>
      <c r="L25" s="44"/>
      <c r="M25" s="242" t="s">
        <v>54</v>
      </c>
      <c r="N25" s="242"/>
      <c r="O25" s="242"/>
      <c r="P25" s="242"/>
      <c r="Q25" s="242"/>
      <c r="R25" s="43"/>
      <c r="S25" s="43"/>
    </row>
    <row r="26" spans="1:23" ht="22.5" customHeight="1" x14ac:dyDescent="0.55000000000000004">
      <c r="A26" s="43"/>
      <c r="B26" s="43"/>
      <c r="C26" s="45"/>
      <c r="D26" s="44"/>
      <c r="E26" s="46"/>
      <c r="F26" s="46"/>
      <c r="G26" s="46"/>
      <c r="H26" s="46"/>
      <c r="I26" s="46"/>
      <c r="J26" s="46"/>
      <c r="K26" s="46"/>
      <c r="L26" s="44"/>
      <c r="M26" s="45"/>
      <c r="N26" s="45"/>
      <c r="O26" s="45"/>
      <c r="P26" s="45"/>
      <c r="Q26" s="45" t="s">
        <v>77</v>
      </c>
      <c r="R26" s="43"/>
      <c r="S26" s="4"/>
    </row>
    <row r="27" spans="1:23" ht="22.5" customHeight="1" x14ac:dyDescent="0.55000000000000004">
      <c r="A27" s="43"/>
      <c r="B27" s="43"/>
      <c r="C27" s="45" t="s">
        <v>43</v>
      </c>
      <c r="D27" s="45"/>
      <c r="E27" s="45" t="s">
        <v>78</v>
      </c>
      <c r="F27" s="43"/>
      <c r="G27" s="45"/>
      <c r="H27" s="43"/>
      <c r="I27" s="43"/>
      <c r="J27" s="43"/>
      <c r="K27" s="43"/>
      <c r="M27" s="45" t="s">
        <v>203</v>
      </c>
      <c r="N27" s="45"/>
      <c r="O27" s="45" t="s">
        <v>203</v>
      </c>
      <c r="P27" s="45"/>
      <c r="Q27" s="45" t="s">
        <v>80</v>
      </c>
      <c r="R27" s="4"/>
      <c r="S27" s="3"/>
      <c r="W27" s="47"/>
    </row>
    <row r="28" spans="1:23" ht="22.5" customHeight="1" x14ac:dyDescent="0.55000000000000004">
      <c r="A28" s="43"/>
      <c r="B28" s="43"/>
      <c r="C28" s="45" t="s">
        <v>81</v>
      </c>
      <c r="D28" s="45"/>
      <c r="E28" s="45" t="s">
        <v>82</v>
      </c>
      <c r="F28" s="45"/>
      <c r="G28" s="45" t="s">
        <v>83</v>
      </c>
      <c r="H28" s="45"/>
      <c r="I28" s="45"/>
      <c r="J28" s="45"/>
      <c r="K28" s="45"/>
      <c r="L28" s="47"/>
      <c r="M28" s="45" t="s">
        <v>209</v>
      </c>
      <c r="N28" s="45"/>
      <c r="O28" s="45" t="s">
        <v>204</v>
      </c>
      <c r="P28" s="45"/>
      <c r="Q28" s="45" t="s">
        <v>85</v>
      </c>
      <c r="R28" s="7"/>
      <c r="S28" s="7" t="s">
        <v>86</v>
      </c>
    </row>
    <row r="29" spans="1:23" ht="22.5" customHeight="1" x14ac:dyDescent="0.55000000000000004">
      <c r="A29" s="48"/>
      <c r="B29" s="43"/>
      <c r="C29" s="45" t="s">
        <v>87</v>
      </c>
      <c r="D29" s="45"/>
      <c r="E29" s="45" t="s">
        <v>88</v>
      </c>
      <c r="F29" s="45"/>
      <c r="G29" s="45" t="s">
        <v>89</v>
      </c>
      <c r="H29" s="45"/>
      <c r="I29" s="45" t="s">
        <v>51</v>
      </c>
      <c r="J29" s="45"/>
      <c r="K29" s="45" t="s">
        <v>53</v>
      </c>
      <c r="L29" s="45"/>
      <c r="M29" s="45" t="s">
        <v>210</v>
      </c>
      <c r="N29" s="45"/>
      <c r="O29" s="45" t="s">
        <v>205</v>
      </c>
      <c r="P29" s="45"/>
      <c r="Q29" s="45" t="s">
        <v>42</v>
      </c>
      <c r="R29" s="7"/>
      <c r="S29" s="7" t="s">
        <v>92</v>
      </c>
    </row>
    <row r="30" spans="1:23" ht="22.5" customHeight="1" x14ac:dyDescent="0.55000000000000004">
      <c r="A30" s="48"/>
      <c r="B30" s="43"/>
      <c r="C30" s="240" t="s">
        <v>60</v>
      </c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</row>
    <row r="31" spans="1:23" ht="22.5" customHeight="1" x14ac:dyDescent="0.55000000000000004">
      <c r="A31" s="49" t="s">
        <v>218</v>
      </c>
      <c r="B31" s="43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</row>
    <row r="32" spans="1:23" ht="22.5" customHeight="1" x14ac:dyDescent="0.55000000000000004">
      <c r="A32" s="49" t="s">
        <v>220</v>
      </c>
      <c r="B32" s="43"/>
      <c r="C32" s="137">
        <v>265900</v>
      </c>
      <c r="D32" s="43"/>
      <c r="E32" s="137">
        <v>1342448</v>
      </c>
      <c r="F32" s="43"/>
      <c r="G32" s="137">
        <v>26796</v>
      </c>
      <c r="H32" s="43"/>
      <c r="I32" s="137">
        <v>2285000</v>
      </c>
      <c r="J32" s="43"/>
      <c r="K32" s="137">
        <v>1532718</v>
      </c>
      <c r="L32" s="43"/>
      <c r="M32" s="137">
        <v>65744</v>
      </c>
      <c r="N32" s="43"/>
      <c r="O32" s="137">
        <v>3843902</v>
      </c>
      <c r="P32" s="43"/>
      <c r="Q32" s="137">
        <f>M32+O32</f>
        <v>3909646</v>
      </c>
      <c r="R32" s="52"/>
      <c r="S32" s="137">
        <f>SUM(C32:K32,Q32)</f>
        <v>9362508</v>
      </c>
      <c r="T32" s="230"/>
    </row>
    <row r="33" spans="1:20" ht="22.5" customHeight="1" x14ac:dyDescent="0.55000000000000004">
      <c r="A33" s="49"/>
      <c r="B33" s="43"/>
      <c r="C33" s="137"/>
      <c r="D33" s="43"/>
      <c r="E33" s="137"/>
      <c r="F33" s="43"/>
      <c r="G33" s="137"/>
      <c r="H33" s="43"/>
      <c r="I33" s="137"/>
      <c r="J33" s="43"/>
      <c r="K33" s="137"/>
      <c r="L33" s="43"/>
      <c r="M33" s="137"/>
      <c r="N33" s="43"/>
      <c r="O33" s="137"/>
      <c r="P33" s="43"/>
      <c r="Q33" s="137"/>
      <c r="R33" s="52"/>
      <c r="S33" s="137"/>
    </row>
    <row r="34" spans="1:20" ht="22.5" customHeight="1" x14ac:dyDescent="0.55000000000000004">
      <c r="A34" s="49" t="s">
        <v>93</v>
      </c>
      <c r="B34" s="43"/>
      <c r="C34" s="59"/>
      <c r="D34" s="52"/>
      <c r="E34" s="59"/>
      <c r="F34" s="33"/>
      <c r="G34" s="59"/>
      <c r="H34" s="33"/>
      <c r="I34" s="59"/>
      <c r="J34" s="33"/>
      <c r="K34" s="59"/>
      <c r="L34" s="52"/>
      <c r="M34" s="59"/>
      <c r="N34" s="59"/>
      <c r="O34" s="59"/>
      <c r="P34" s="59"/>
      <c r="Q34" s="59"/>
      <c r="R34" s="59"/>
      <c r="S34" s="59"/>
    </row>
    <row r="35" spans="1:20" ht="22.5" customHeight="1" x14ac:dyDescent="0.55000000000000004">
      <c r="A35" s="43"/>
      <c r="B35" s="43" t="s">
        <v>165</v>
      </c>
      <c r="C35" s="81">
        <v>0</v>
      </c>
      <c r="D35" s="81"/>
      <c r="E35" s="81">
        <v>0</v>
      </c>
      <c r="F35" s="81"/>
      <c r="G35" s="81">
        <v>0</v>
      </c>
      <c r="H35" s="81"/>
      <c r="I35" s="81">
        <v>0</v>
      </c>
      <c r="J35" s="33"/>
      <c r="K35" s="102">
        <f>'PL5'!J27</f>
        <v>1504</v>
      </c>
      <c r="L35" s="52"/>
      <c r="M35" s="81">
        <v>0</v>
      </c>
      <c r="N35" s="81"/>
      <c r="O35" s="81">
        <v>0</v>
      </c>
      <c r="P35" s="81"/>
      <c r="Q35" s="81">
        <f>SUM(M35:O35)</f>
        <v>0</v>
      </c>
      <c r="R35" s="81"/>
      <c r="S35" s="102">
        <f>SUM(C35:K35,Q35)</f>
        <v>1504</v>
      </c>
    </row>
    <row r="36" spans="1:20" ht="22.5" customHeight="1" x14ac:dyDescent="0.55000000000000004">
      <c r="A36" s="43"/>
      <c r="B36" s="43" t="s">
        <v>71</v>
      </c>
      <c r="C36" s="98">
        <v>0</v>
      </c>
      <c r="D36" s="99"/>
      <c r="E36" s="81">
        <v>0</v>
      </c>
      <c r="F36" s="99"/>
      <c r="G36" s="81">
        <v>0</v>
      </c>
      <c r="H36" s="99"/>
      <c r="I36" s="81">
        <v>0</v>
      </c>
      <c r="J36" s="89"/>
      <c r="K36" s="102">
        <f>'PL5'!J28</f>
        <v>0</v>
      </c>
      <c r="L36" s="52"/>
      <c r="M36" s="102">
        <v>0</v>
      </c>
      <c r="N36" s="33"/>
      <c r="O36" s="81">
        <v>0</v>
      </c>
      <c r="P36" s="33"/>
      <c r="Q36" s="102">
        <f>SUM(M36:O36)</f>
        <v>0</v>
      </c>
      <c r="R36" s="81"/>
      <c r="S36" s="183">
        <f>SUM(C36:K36,Q36)</f>
        <v>0</v>
      </c>
    </row>
    <row r="37" spans="1:20" ht="22.5" customHeight="1" x14ac:dyDescent="0.55000000000000004">
      <c r="A37" s="49" t="s">
        <v>96</v>
      </c>
      <c r="B37" s="43"/>
      <c r="C37" s="100">
        <f>SUM(C35:C36)</f>
        <v>0</v>
      </c>
      <c r="D37" s="101"/>
      <c r="E37" s="100">
        <f>SUM(E35:E36)</f>
        <v>0</v>
      </c>
      <c r="F37" s="101"/>
      <c r="G37" s="100">
        <f>SUM(G35:G36)</f>
        <v>0</v>
      </c>
      <c r="H37" s="101"/>
      <c r="I37" s="100">
        <f>SUM(I35:I36)</f>
        <v>0</v>
      </c>
      <c r="J37" s="30"/>
      <c r="K37" s="121">
        <f>SUM(K35:K36)</f>
        <v>1504</v>
      </c>
      <c r="L37" s="12"/>
      <c r="M37" s="121">
        <f>SUM(M36)</f>
        <v>0</v>
      </c>
      <c r="N37" s="12"/>
      <c r="O37" s="70">
        <f>SUM(O36)</f>
        <v>0</v>
      </c>
      <c r="P37" s="33"/>
      <c r="Q37" s="121">
        <f>SUM(Q35:Q36)</f>
        <v>0</v>
      </c>
      <c r="R37" s="113"/>
      <c r="S37" s="121">
        <f>SUM(S35:S36)</f>
        <v>1504</v>
      </c>
      <c r="T37" s="97"/>
    </row>
    <row r="38" spans="1:20" ht="22.5" customHeight="1" x14ac:dyDescent="0.55000000000000004">
      <c r="A38" s="49"/>
      <c r="B38" s="43"/>
      <c r="C38" s="50"/>
      <c r="D38" s="50"/>
      <c r="E38" s="50"/>
      <c r="F38" s="50"/>
      <c r="G38" s="50"/>
      <c r="H38" s="50"/>
      <c r="I38" s="50"/>
      <c r="J38" s="30"/>
      <c r="K38" s="12"/>
      <c r="L38" s="12"/>
      <c r="M38" s="12"/>
      <c r="N38" s="12"/>
      <c r="O38" s="54"/>
      <c r="P38" s="54"/>
      <c r="Q38" s="12"/>
      <c r="R38" s="12"/>
      <c r="S38" s="12"/>
    </row>
    <row r="39" spans="1:20" ht="22.5" customHeight="1" thickBot="1" x14ac:dyDescent="0.6">
      <c r="A39" s="49" t="s">
        <v>219</v>
      </c>
      <c r="B39" s="43"/>
      <c r="C39" s="13">
        <f>SUM(C32,C37)</f>
        <v>265900</v>
      </c>
      <c r="D39" s="12"/>
      <c r="E39" s="13">
        <f>SUM(E32,E37)</f>
        <v>1342448</v>
      </c>
      <c r="F39" s="12"/>
      <c r="G39" s="13">
        <f>SUM(G32,G37)</f>
        <v>26796</v>
      </c>
      <c r="H39" s="12"/>
      <c r="I39" s="13">
        <f>SUM(I32,I37)</f>
        <v>2285000</v>
      </c>
      <c r="J39" s="12"/>
      <c r="K39" s="13">
        <f>SUM(K32,K37)</f>
        <v>1534222</v>
      </c>
      <c r="L39" s="12"/>
      <c r="M39" s="13">
        <f>SUM(M32,M37)</f>
        <v>65744</v>
      </c>
      <c r="N39" s="12"/>
      <c r="O39" s="13">
        <f>SUM(O32,O37)</f>
        <v>3843902</v>
      </c>
      <c r="P39" s="12"/>
      <c r="Q39" s="13">
        <f>SUM(Q32,Q37)</f>
        <v>3909646</v>
      </c>
      <c r="R39" s="12"/>
      <c r="S39" s="13">
        <f>SUM(S32,S37)</f>
        <v>9364012</v>
      </c>
      <c r="T39" s="197"/>
    </row>
    <row r="40" spans="1:20" ht="22.5" customHeight="1" thickTop="1" x14ac:dyDescent="0.5">
      <c r="S40" s="108"/>
    </row>
    <row r="41" spans="1:20" ht="22.5" customHeight="1" x14ac:dyDescent="0.5">
      <c r="S41" s="103"/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7" right="0.7" top="0.75" bottom="0.75" header="0.3" footer="0.3"/>
  <pageSetup paperSize="9" scale="81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A1:O86"/>
  <sheetViews>
    <sheetView showGridLines="0" view="pageBreakPreview" zoomScale="80" zoomScaleNormal="80" zoomScaleSheetLayoutView="80" workbookViewId="0"/>
  </sheetViews>
  <sheetFormatPr defaultColWidth="9.375" defaultRowHeight="22.5" customHeight="1" x14ac:dyDescent="0.55000000000000004"/>
  <cols>
    <col min="1" max="3" width="2.125" style="3" customWidth="1"/>
    <col min="4" max="4" width="52.5" style="3" customWidth="1"/>
    <col min="5" max="5" width="8.625" style="5" customWidth="1"/>
    <col min="6" max="6" width="16.625" style="3" customWidth="1"/>
    <col min="7" max="7" width="1.5" style="3" customWidth="1"/>
    <col min="8" max="8" width="16.625" style="3" customWidth="1"/>
    <col min="9" max="9" width="2.125" style="3" customWidth="1"/>
    <col min="10" max="10" width="16.625" style="3" customWidth="1"/>
    <col min="11" max="11" width="1.75" style="3" customWidth="1"/>
    <col min="12" max="12" width="16.625" style="3" customWidth="1"/>
    <col min="13" max="16384" width="9.375" style="3"/>
  </cols>
  <sheetData>
    <row r="1" spans="1:15" ht="22.5" customHeight="1" x14ac:dyDescent="0.6">
      <c r="A1" s="1" t="s">
        <v>0</v>
      </c>
      <c r="E1" s="3"/>
    </row>
    <row r="2" spans="1:15" ht="22.5" customHeight="1" x14ac:dyDescent="0.6">
      <c r="A2" s="2" t="s">
        <v>98</v>
      </c>
      <c r="E2" s="3"/>
      <c r="G2" s="7"/>
      <c r="I2" s="7"/>
      <c r="J2" s="7"/>
      <c r="K2" s="7"/>
      <c r="L2" s="7"/>
    </row>
    <row r="3" spans="1:15" ht="13.5" customHeight="1" x14ac:dyDescent="0.55000000000000004">
      <c r="A3" s="10"/>
      <c r="B3" s="10"/>
      <c r="C3" s="10"/>
      <c r="D3" s="10"/>
      <c r="E3" s="17"/>
      <c r="F3" s="10"/>
      <c r="G3" s="10"/>
      <c r="H3" s="10"/>
      <c r="I3" s="10"/>
      <c r="J3" s="10"/>
      <c r="K3" s="10"/>
      <c r="L3" s="10"/>
    </row>
    <row r="4" spans="1:15" ht="22.5" customHeight="1" x14ac:dyDescent="0.55000000000000004">
      <c r="A4" s="6"/>
      <c r="B4" s="6"/>
      <c r="C4" s="6"/>
      <c r="D4" s="6"/>
      <c r="E4" s="6"/>
      <c r="F4" s="235" t="s">
        <v>2</v>
      </c>
      <c r="G4" s="235"/>
      <c r="H4" s="235"/>
      <c r="I4" s="6"/>
      <c r="J4" s="235" t="s">
        <v>3</v>
      </c>
      <c r="K4" s="235"/>
      <c r="L4" s="235"/>
    </row>
    <row r="5" spans="1:15" ht="22.5" customHeight="1" x14ac:dyDescent="0.55000000000000004">
      <c r="A5" s="6"/>
      <c r="B5" s="6"/>
      <c r="C5" s="6"/>
      <c r="D5" s="6"/>
      <c r="E5" s="6"/>
      <c r="F5" s="236" t="s">
        <v>58</v>
      </c>
      <c r="G5" s="236"/>
      <c r="H5" s="236"/>
      <c r="I5" s="6"/>
      <c r="J5" s="236" t="s">
        <v>58</v>
      </c>
      <c r="K5" s="236"/>
      <c r="L5" s="236"/>
    </row>
    <row r="6" spans="1:15" ht="22.5" customHeight="1" x14ac:dyDescent="0.55000000000000004">
      <c r="A6" s="6"/>
      <c r="B6" s="6"/>
      <c r="C6" s="6"/>
      <c r="D6" s="6"/>
      <c r="E6" s="6"/>
      <c r="F6" s="236" t="s">
        <v>196</v>
      </c>
      <c r="G6" s="236"/>
      <c r="H6" s="236"/>
      <c r="I6" s="6"/>
      <c r="J6" s="236" t="s">
        <v>196</v>
      </c>
      <c r="K6" s="236"/>
      <c r="L6" s="236"/>
    </row>
    <row r="7" spans="1:15" ht="22.5" customHeight="1" x14ac:dyDescent="0.55000000000000004">
      <c r="A7" s="6"/>
      <c r="B7" s="6"/>
      <c r="C7" s="6"/>
      <c r="D7" s="6"/>
      <c r="F7" s="7">
        <v>2565</v>
      </c>
      <c r="G7" s="7"/>
      <c r="H7" s="7">
        <v>2564</v>
      </c>
      <c r="I7" s="7"/>
      <c r="J7" s="7">
        <v>2565</v>
      </c>
      <c r="K7" s="7"/>
      <c r="L7" s="7">
        <v>2564</v>
      </c>
    </row>
    <row r="8" spans="1:15" ht="22.5" customHeight="1" x14ac:dyDescent="0.55000000000000004">
      <c r="A8" s="6"/>
      <c r="B8" s="6"/>
      <c r="C8" s="6"/>
      <c r="D8" s="6"/>
      <c r="E8" s="6"/>
      <c r="F8" s="234" t="s">
        <v>60</v>
      </c>
      <c r="G8" s="234"/>
      <c r="H8" s="234"/>
      <c r="I8" s="234"/>
      <c r="J8" s="234"/>
      <c r="K8" s="234"/>
      <c r="L8" s="234"/>
    </row>
    <row r="9" spans="1:15" ht="22.5" customHeight="1" x14ac:dyDescent="0.55000000000000004">
      <c r="A9" s="19" t="s">
        <v>100</v>
      </c>
      <c r="E9" s="3"/>
      <c r="F9" s="25"/>
      <c r="G9" s="25"/>
      <c r="H9" s="25"/>
      <c r="I9" s="25"/>
      <c r="J9" s="25"/>
      <c r="K9" s="25"/>
      <c r="L9" s="25"/>
    </row>
    <row r="10" spans="1:15" ht="22.5" customHeight="1" x14ac:dyDescent="0.55000000000000004">
      <c r="A10" s="125" t="s">
        <v>179</v>
      </c>
      <c r="B10" s="124"/>
      <c r="C10" s="124"/>
      <c r="D10" s="124"/>
      <c r="E10" s="3"/>
      <c r="F10" s="25">
        <v>38607</v>
      </c>
      <c r="G10" s="25"/>
      <c r="H10" s="25">
        <v>32529</v>
      </c>
      <c r="I10" s="25"/>
      <c r="J10" s="25">
        <v>1504</v>
      </c>
      <c r="K10" s="25"/>
      <c r="L10" s="25">
        <v>5740</v>
      </c>
    </row>
    <row r="11" spans="1:15" ht="22.5" customHeight="1" x14ac:dyDescent="0.55000000000000004">
      <c r="A11" s="126" t="s">
        <v>181</v>
      </c>
      <c r="B11" s="124"/>
      <c r="C11" s="124"/>
      <c r="D11" s="124"/>
      <c r="E11" s="3"/>
      <c r="F11" s="25"/>
      <c r="G11" s="25"/>
      <c r="H11" s="25"/>
      <c r="I11" s="25"/>
      <c r="J11" s="25"/>
      <c r="K11" s="25"/>
      <c r="L11" s="25"/>
    </row>
    <row r="12" spans="1:15" ht="22.5" customHeight="1" x14ac:dyDescent="0.55000000000000004">
      <c r="A12" s="10" t="s">
        <v>225</v>
      </c>
      <c r="F12" s="33">
        <v>-1098</v>
      </c>
      <c r="G12" s="28"/>
      <c r="H12" s="28">
        <v>3185</v>
      </c>
      <c r="I12" s="25"/>
      <c r="J12" s="33">
        <v>22</v>
      </c>
      <c r="K12" s="60"/>
      <c r="L12" s="33">
        <v>3111</v>
      </c>
    </row>
    <row r="13" spans="1:15" ht="22.5" customHeight="1" x14ac:dyDescent="0.55000000000000004">
      <c r="A13" s="124" t="s">
        <v>177</v>
      </c>
      <c r="B13" s="124"/>
      <c r="C13" s="124"/>
      <c r="D13" s="124"/>
      <c r="F13" s="33">
        <v>3530</v>
      </c>
      <c r="G13" s="28"/>
      <c r="H13" s="188">
        <v>3250</v>
      </c>
      <c r="I13" s="25"/>
      <c r="J13" s="33">
        <v>3515</v>
      </c>
      <c r="K13" s="60"/>
      <c r="L13" s="102">
        <v>3228</v>
      </c>
      <c r="N13" s="72"/>
    </row>
    <row r="14" spans="1:15" ht="22.5" customHeight="1" x14ac:dyDescent="0.55000000000000004">
      <c r="A14" s="3" t="s">
        <v>102</v>
      </c>
      <c r="E14" s="3"/>
      <c r="F14" s="75">
        <v>139252</v>
      </c>
      <c r="G14" s="25"/>
      <c r="H14" s="25">
        <v>143763</v>
      </c>
      <c r="I14" s="25"/>
      <c r="J14" s="75">
        <v>131759</v>
      </c>
      <c r="K14" s="25"/>
      <c r="L14" s="75">
        <v>136130</v>
      </c>
    </row>
    <row r="15" spans="1:15" ht="22.5" customHeight="1" x14ac:dyDescent="0.55000000000000004">
      <c r="A15" s="3" t="s">
        <v>226</v>
      </c>
      <c r="E15" s="3"/>
      <c r="F15" s="59">
        <v>-979</v>
      </c>
      <c r="G15" s="25"/>
      <c r="H15" s="82">
        <v>6713</v>
      </c>
      <c r="I15" s="71"/>
      <c r="J15" s="233">
        <v>-979</v>
      </c>
      <c r="K15" s="71"/>
      <c r="L15" s="82">
        <v>6713</v>
      </c>
      <c r="N15" s="72"/>
      <c r="O15" s="72"/>
    </row>
    <row r="16" spans="1:15" ht="22.5" customHeight="1" x14ac:dyDescent="0.55000000000000004">
      <c r="A16" s="3" t="s">
        <v>155</v>
      </c>
      <c r="E16" s="3"/>
      <c r="F16" s="21">
        <v>18865</v>
      </c>
      <c r="G16" s="25"/>
      <c r="H16" s="21">
        <v>17441</v>
      </c>
      <c r="I16" s="25"/>
      <c r="J16" s="21">
        <v>18500</v>
      </c>
      <c r="K16" s="60"/>
      <c r="L16" s="21">
        <v>17067</v>
      </c>
    </row>
    <row r="17" spans="1:15" ht="22.5" customHeight="1" x14ac:dyDescent="0.55000000000000004">
      <c r="A17" s="3" t="s">
        <v>227</v>
      </c>
      <c r="E17" s="3"/>
      <c r="F17" s="75">
        <v>416</v>
      </c>
      <c r="G17" s="25"/>
      <c r="H17" s="25">
        <v>88</v>
      </c>
      <c r="I17" s="25"/>
      <c r="J17" s="75">
        <v>416</v>
      </c>
      <c r="K17" s="25"/>
      <c r="L17" s="75">
        <v>88</v>
      </c>
    </row>
    <row r="18" spans="1:15" ht="22.5" customHeight="1" x14ac:dyDescent="0.55000000000000004">
      <c r="A18" s="3" t="s">
        <v>223</v>
      </c>
      <c r="E18" s="3"/>
      <c r="F18" s="75"/>
      <c r="G18" s="25"/>
      <c r="H18" s="25"/>
      <c r="I18" s="25"/>
      <c r="J18" s="75"/>
      <c r="K18" s="25"/>
      <c r="L18" s="75"/>
    </row>
    <row r="19" spans="1:15" ht="22.5" customHeight="1" x14ac:dyDescent="0.55000000000000004">
      <c r="B19" s="3" t="s">
        <v>201</v>
      </c>
      <c r="E19" s="3"/>
      <c r="F19" s="75">
        <v>-1232</v>
      </c>
      <c r="G19" s="25"/>
      <c r="H19" s="25">
        <v>0</v>
      </c>
      <c r="I19" s="25"/>
      <c r="J19" s="75">
        <v>-1232</v>
      </c>
      <c r="K19" s="25"/>
      <c r="L19" s="75">
        <v>0</v>
      </c>
    </row>
    <row r="20" spans="1:15" ht="22.5" customHeight="1" x14ac:dyDescent="0.55000000000000004">
      <c r="A20" s="3" t="s">
        <v>184</v>
      </c>
      <c r="E20" s="3"/>
      <c r="F20" s="21"/>
      <c r="G20" s="25"/>
      <c r="H20" s="25"/>
      <c r="I20" s="25"/>
      <c r="J20" s="21"/>
      <c r="K20" s="60"/>
      <c r="L20" s="21"/>
    </row>
    <row r="21" spans="1:15" ht="22.5" customHeight="1" x14ac:dyDescent="0.55000000000000004">
      <c r="A21" s="3" t="s">
        <v>206</v>
      </c>
      <c r="F21" s="82">
        <v>-41484</v>
      </c>
      <c r="G21" s="25"/>
      <c r="H21" s="28">
        <v>-28408</v>
      </c>
      <c r="I21" s="25"/>
      <c r="J21" s="90">
        <v>0</v>
      </c>
      <c r="K21" s="60"/>
      <c r="L21" s="90">
        <v>0</v>
      </c>
    </row>
    <row r="22" spans="1:15" ht="22.5" customHeight="1" x14ac:dyDescent="0.55000000000000004">
      <c r="A22" s="3" t="s">
        <v>230</v>
      </c>
      <c r="E22" s="3"/>
      <c r="F22" s="75">
        <v>1703</v>
      </c>
      <c r="G22" s="25"/>
      <c r="H22" s="25">
        <v>-10038</v>
      </c>
      <c r="I22" s="25"/>
      <c r="J22" s="75">
        <v>1703</v>
      </c>
      <c r="K22" s="25"/>
      <c r="L22" s="75">
        <v>-10038</v>
      </c>
    </row>
    <row r="23" spans="1:15" ht="22.5" customHeight="1" x14ac:dyDescent="0.55000000000000004">
      <c r="A23" s="3" t="s">
        <v>228</v>
      </c>
      <c r="E23" s="3"/>
      <c r="F23" s="75">
        <v>-4237</v>
      </c>
      <c r="G23" s="25"/>
      <c r="H23" s="25">
        <v>563</v>
      </c>
      <c r="I23" s="25"/>
      <c r="J23" s="75">
        <v>-4286</v>
      </c>
      <c r="K23" s="25"/>
      <c r="L23" s="75">
        <v>707</v>
      </c>
    </row>
    <row r="24" spans="1:15" ht="22.5" customHeight="1" x14ac:dyDescent="0.55000000000000004">
      <c r="A24" s="3" t="s">
        <v>229</v>
      </c>
      <c r="E24" s="3"/>
      <c r="F24" s="59">
        <v>-390</v>
      </c>
      <c r="G24" s="25"/>
      <c r="H24" s="59">
        <v>3097</v>
      </c>
      <c r="I24" s="25"/>
      <c r="J24" s="59">
        <v>-393</v>
      </c>
      <c r="K24" s="25"/>
      <c r="L24" s="59">
        <v>3094</v>
      </c>
      <c r="N24" s="72"/>
      <c r="O24" s="72"/>
    </row>
    <row r="25" spans="1:15" ht="22.5" customHeight="1" x14ac:dyDescent="0.55000000000000004">
      <c r="A25" s="3" t="s">
        <v>103</v>
      </c>
      <c r="E25" s="3"/>
      <c r="F25" s="117">
        <v>-2966</v>
      </c>
      <c r="G25" s="25"/>
      <c r="H25" s="61">
        <v>-2382</v>
      </c>
      <c r="I25" s="25"/>
      <c r="J25" s="117">
        <v>-10072</v>
      </c>
      <c r="K25" s="25"/>
      <c r="L25" s="117">
        <v>-4486</v>
      </c>
    </row>
    <row r="26" spans="1:15" ht="22.5" customHeight="1" x14ac:dyDescent="0.55000000000000004">
      <c r="E26" s="3"/>
      <c r="F26" s="130">
        <f>SUM(F10:F25)</f>
        <v>149987</v>
      </c>
      <c r="G26" s="63"/>
      <c r="H26" s="62">
        <v>169801</v>
      </c>
      <c r="I26" s="63"/>
      <c r="J26" s="130">
        <f>SUM(J10:J25)</f>
        <v>140457</v>
      </c>
      <c r="K26" s="63"/>
      <c r="L26" s="62">
        <v>161354</v>
      </c>
    </row>
    <row r="27" spans="1:15" ht="22.5" customHeight="1" x14ac:dyDescent="0.55000000000000004">
      <c r="A27" s="9" t="s">
        <v>113</v>
      </c>
      <c r="B27" s="6"/>
      <c r="E27" s="3"/>
      <c r="F27" s="25"/>
      <c r="G27" s="25"/>
      <c r="H27" s="25"/>
      <c r="I27" s="25"/>
      <c r="J27" s="25"/>
      <c r="K27" s="25"/>
      <c r="L27" s="25"/>
    </row>
    <row r="28" spans="1:15" ht="22.5" customHeight="1" x14ac:dyDescent="0.55000000000000004">
      <c r="A28" s="10" t="s">
        <v>9</v>
      </c>
      <c r="E28" s="3"/>
      <c r="F28" s="25">
        <v>-78768</v>
      </c>
      <c r="G28" s="25"/>
      <c r="H28" s="25">
        <v>-93146</v>
      </c>
      <c r="I28" s="25"/>
      <c r="J28" s="25">
        <v>-80623</v>
      </c>
      <c r="K28" s="25"/>
      <c r="L28" s="25">
        <v>-90680</v>
      </c>
    </row>
    <row r="29" spans="1:15" ht="22.5" customHeight="1" x14ac:dyDescent="0.55000000000000004">
      <c r="A29" s="3" t="s">
        <v>10</v>
      </c>
      <c r="E29" s="3"/>
      <c r="F29" s="25">
        <v>-11967</v>
      </c>
      <c r="G29" s="25"/>
      <c r="H29" s="25">
        <v>-28157</v>
      </c>
      <c r="I29" s="25"/>
      <c r="J29" s="25">
        <v>671</v>
      </c>
      <c r="K29" s="25"/>
      <c r="L29" s="25">
        <v>-22974</v>
      </c>
    </row>
    <row r="30" spans="1:15" ht="22.5" customHeight="1" x14ac:dyDescent="0.55000000000000004">
      <c r="A30" s="3" t="s">
        <v>11</v>
      </c>
      <c r="E30" s="3"/>
      <c r="F30" s="25">
        <v>13305</v>
      </c>
      <c r="G30" s="25"/>
      <c r="H30" s="25">
        <v>2260</v>
      </c>
      <c r="I30" s="25"/>
      <c r="J30" s="25">
        <v>14811</v>
      </c>
      <c r="K30" s="25"/>
      <c r="L30" s="25">
        <v>3569</v>
      </c>
    </row>
    <row r="31" spans="1:15" ht="22.5" customHeight="1" x14ac:dyDescent="0.55000000000000004">
      <c r="A31" s="10" t="s">
        <v>13</v>
      </c>
      <c r="E31" s="3"/>
      <c r="F31" s="25">
        <v>-229088</v>
      </c>
      <c r="G31" s="25"/>
      <c r="H31" s="25">
        <v>70153</v>
      </c>
      <c r="I31" s="25"/>
      <c r="J31" s="25">
        <v>-224414</v>
      </c>
      <c r="K31" s="25"/>
      <c r="L31" s="25">
        <v>74281</v>
      </c>
    </row>
    <row r="32" spans="1:15" ht="22.5" customHeight="1" x14ac:dyDescent="0.55000000000000004">
      <c r="A32" s="10" t="s">
        <v>14</v>
      </c>
      <c r="E32" s="3"/>
      <c r="F32" s="25">
        <v>-181</v>
      </c>
      <c r="G32" s="25"/>
      <c r="H32" s="74">
        <v>0</v>
      </c>
      <c r="I32" s="25"/>
      <c r="J32" s="25">
        <v>-181</v>
      </c>
      <c r="K32" s="25"/>
      <c r="L32" s="74">
        <v>0</v>
      </c>
    </row>
    <row r="33" spans="1:14" ht="22.5" customHeight="1" x14ac:dyDescent="0.55000000000000004">
      <c r="A33" s="10" t="s">
        <v>15</v>
      </c>
      <c r="E33" s="3"/>
      <c r="F33" s="25">
        <v>-5671</v>
      </c>
      <c r="G33" s="25"/>
      <c r="H33" s="25">
        <v>6679</v>
      </c>
      <c r="I33" s="25"/>
      <c r="J33" s="25">
        <v>-6419</v>
      </c>
      <c r="K33" s="25"/>
      <c r="L33" s="25">
        <v>4658</v>
      </c>
    </row>
    <row r="34" spans="1:14" ht="22.5" customHeight="1" x14ac:dyDescent="0.55000000000000004">
      <c r="A34" s="10" t="s">
        <v>25</v>
      </c>
      <c r="E34" s="3"/>
      <c r="F34" s="25">
        <v>-1271</v>
      </c>
      <c r="G34" s="25"/>
      <c r="H34" s="25">
        <v>-15773</v>
      </c>
      <c r="I34" s="25"/>
      <c r="J34" s="25">
        <v>-436</v>
      </c>
      <c r="K34" s="25"/>
      <c r="L34" s="25">
        <v>-15114</v>
      </c>
    </row>
    <row r="35" spans="1:14" ht="22.5" customHeight="1" x14ac:dyDescent="0.55000000000000004">
      <c r="A35" s="3" t="s">
        <v>30</v>
      </c>
      <c r="E35" s="3"/>
      <c r="F35" s="25">
        <v>87639</v>
      </c>
      <c r="G35" s="25"/>
      <c r="H35" s="25">
        <v>51928</v>
      </c>
      <c r="I35" s="25"/>
      <c r="J35" s="25">
        <v>91387</v>
      </c>
      <c r="K35" s="25"/>
      <c r="L35" s="25">
        <v>77286</v>
      </c>
      <c r="N35" s="72"/>
    </row>
    <row r="36" spans="1:14" ht="22.5" customHeight="1" x14ac:dyDescent="0.55000000000000004">
      <c r="A36" s="3" t="s">
        <v>114</v>
      </c>
      <c r="E36" s="3"/>
      <c r="F36" s="25">
        <v>-8897</v>
      </c>
      <c r="G36" s="25"/>
      <c r="H36" s="25">
        <v>-34903</v>
      </c>
      <c r="I36" s="25"/>
      <c r="J36" s="25">
        <v>-10882</v>
      </c>
      <c r="K36" s="25"/>
      <c r="L36" s="25">
        <v>-35932</v>
      </c>
      <c r="N36" s="72"/>
    </row>
    <row r="37" spans="1:14" ht="22.5" customHeight="1" x14ac:dyDescent="0.55000000000000004">
      <c r="A37" s="3" t="s">
        <v>32</v>
      </c>
      <c r="E37" s="3"/>
      <c r="F37" s="25">
        <v>-231173</v>
      </c>
      <c r="G37" s="25"/>
      <c r="H37" s="25">
        <v>-194030</v>
      </c>
      <c r="I37" s="25"/>
      <c r="J37" s="25">
        <v>-225590</v>
      </c>
      <c r="K37" s="25"/>
      <c r="L37" s="25">
        <v>-192332</v>
      </c>
    </row>
    <row r="38" spans="1:14" ht="22.5" customHeight="1" x14ac:dyDescent="0.55000000000000004">
      <c r="A38" s="3" t="s">
        <v>115</v>
      </c>
      <c r="E38" s="3"/>
      <c r="F38" s="25">
        <v>2497</v>
      </c>
      <c r="G38" s="25"/>
      <c r="H38" s="25">
        <v>583</v>
      </c>
      <c r="I38" s="25"/>
      <c r="J38" s="25">
        <v>2497</v>
      </c>
      <c r="K38" s="25"/>
      <c r="L38" s="25">
        <v>583</v>
      </c>
    </row>
    <row r="39" spans="1:14" ht="22.5" customHeight="1" x14ac:dyDescent="0.55000000000000004">
      <c r="E39" s="3"/>
      <c r="F39" s="25"/>
      <c r="G39" s="25"/>
      <c r="H39" s="25"/>
      <c r="I39" s="25"/>
      <c r="J39" s="25"/>
      <c r="K39" s="25"/>
      <c r="L39" s="25"/>
    </row>
    <row r="40" spans="1:14" ht="22.5" customHeight="1" x14ac:dyDescent="0.6">
      <c r="A40" s="1" t="s">
        <v>0</v>
      </c>
      <c r="E40" s="3"/>
    </row>
    <row r="41" spans="1:14" ht="22.5" customHeight="1" x14ac:dyDescent="0.6">
      <c r="A41" s="2" t="s">
        <v>98</v>
      </c>
      <c r="E41" s="3"/>
      <c r="G41" s="7"/>
      <c r="I41" s="7"/>
      <c r="J41" s="7"/>
      <c r="K41" s="7"/>
      <c r="L41" s="7"/>
    </row>
    <row r="42" spans="1:14" ht="22.5" customHeight="1" x14ac:dyDescent="0.6">
      <c r="A42" s="2"/>
      <c r="E42" s="3"/>
      <c r="I42" s="7"/>
      <c r="J42" s="7"/>
      <c r="K42" s="7"/>
      <c r="L42" s="7"/>
    </row>
    <row r="43" spans="1:14" ht="22.5" customHeight="1" x14ac:dyDescent="0.55000000000000004">
      <c r="A43" s="6"/>
      <c r="B43" s="6"/>
      <c r="C43" s="6"/>
      <c r="D43" s="6"/>
      <c r="E43" s="6"/>
      <c r="F43" s="235" t="s">
        <v>2</v>
      </c>
      <c r="G43" s="235"/>
      <c r="H43" s="235"/>
      <c r="I43" s="6"/>
      <c r="J43" s="235" t="s">
        <v>3</v>
      </c>
      <c r="K43" s="235"/>
      <c r="L43" s="235"/>
    </row>
    <row r="44" spans="1:14" ht="22.5" customHeight="1" x14ac:dyDescent="0.55000000000000004">
      <c r="A44" s="6"/>
      <c r="B44" s="6"/>
      <c r="C44" s="6"/>
      <c r="D44" s="6"/>
      <c r="E44" s="6"/>
      <c r="F44" s="236" t="str">
        <f>F5</f>
        <v>สำหรับงวดสามเดือนสิ้นสุด</v>
      </c>
      <c r="G44" s="236"/>
      <c r="H44" s="236"/>
      <c r="I44" s="6"/>
      <c r="J44" s="236" t="str">
        <f>J5</f>
        <v>สำหรับงวดสามเดือนสิ้นสุด</v>
      </c>
      <c r="K44" s="236"/>
      <c r="L44" s="236"/>
    </row>
    <row r="45" spans="1:14" ht="22.5" customHeight="1" x14ac:dyDescent="0.55000000000000004">
      <c r="A45" s="6"/>
      <c r="B45" s="6"/>
      <c r="C45" s="6"/>
      <c r="D45" s="6"/>
      <c r="E45" s="6"/>
      <c r="F45" s="236" t="str">
        <f>F6</f>
        <v>วันที่ 31 ธันวาคม</v>
      </c>
      <c r="G45" s="236"/>
      <c r="H45" s="236"/>
      <c r="I45" s="6"/>
      <c r="J45" s="236" t="str">
        <f>J6</f>
        <v>วันที่ 31 ธันวาคม</v>
      </c>
      <c r="K45" s="236"/>
      <c r="L45" s="236"/>
    </row>
    <row r="46" spans="1:14" ht="22.5" customHeight="1" x14ac:dyDescent="0.55000000000000004">
      <c r="A46" s="6"/>
      <c r="B46" s="6"/>
      <c r="C46" s="6"/>
      <c r="D46" s="6"/>
      <c r="F46" s="7">
        <v>2565</v>
      </c>
      <c r="G46" s="7"/>
      <c r="H46" s="7">
        <v>2564</v>
      </c>
      <c r="I46" s="7"/>
      <c r="J46" s="7">
        <v>2565</v>
      </c>
      <c r="K46" s="7"/>
      <c r="L46" s="7">
        <v>2564</v>
      </c>
    </row>
    <row r="47" spans="1:14" ht="22.5" customHeight="1" x14ac:dyDescent="0.55000000000000004">
      <c r="A47" s="6"/>
      <c r="B47" s="6"/>
      <c r="C47" s="6"/>
      <c r="D47" s="6"/>
      <c r="E47" s="6"/>
      <c r="F47" s="234" t="s">
        <v>60</v>
      </c>
      <c r="G47" s="234"/>
      <c r="H47" s="234"/>
      <c r="I47" s="234"/>
      <c r="J47" s="234"/>
      <c r="K47" s="234"/>
      <c r="L47" s="234"/>
    </row>
    <row r="48" spans="1:14" ht="22.5" customHeight="1" x14ac:dyDescent="0.55000000000000004">
      <c r="A48" s="9" t="s">
        <v>116</v>
      </c>
      <c r="B48" s="6"/>
      <c r="C48" s="6"/>
      <c r="D48" s="6"/>
      <c r="E48" s="6"/>
      <c r="F48" s="5"/>
      <c r="G48" s="5"/>
      <c r="H48" s="5"/>
      <c r="I48" s="5"/>
      <c r="J48" s="5"/>
      <c r="K48" s="5"/>
      <c r="L48" s="5"/>
    </row>
    <row r="49" spans="1:15" ht="22.5" customHeight="1" x14ac:dyDescent="0.55000000000000004">
      <c r="A49" s="3" t="s">
        <v>35</v>
      </c>
      <c r="E49" s="3"/>
      <c r="F49" s="25">
        <v>1455</v>
      </c>
      <c r="H49" s="25">
        <v>30030</v>
      </c>
      <c r="I49" s="25"/>
      <c r="J49" s="25">
        <v>942</v>
      </c>
      <c r="K49" s="25"/>
      <c r="L49" s="25">
        <v>29344</v>
      </c>
    </row>
    <row r="50" spans="1:15" ht="22.5" customHeight="1" x14ac:dyDescent="0.55000000000000004">
      <c r="A50" s="3" t="s">
        <v>153</v>
      </c>
      <c r="E50" s="3"/>
      <c r="F50" s="27">
        <v>-15751</v>
      </c>
      <c r="G50" s="32"/>
      <c r="H50" s="27">
        <v>-13272</v>
      </c>
      <c r="I50" s="32"/>
      <c r="J50" s="27">
        <v>-15472</v>
      </c>
      <c r="K50" s="32"/>
      <c r="L50" s="27">
        <v>-13232</v>
      </c>
    </row>
    <row r="51" spans="1:15" ht="21.75" hidden="1" customHeight="1" x14ac:dyDescent="0.55000000000000004">
      <c r="A51" s="3" t="s">
        <v>149</v>
      </c>
      <c r="E51" s="3"/>
      <c r="F51" s="25">
        <f>SUM(F26:F38,F49:F50)</f>
        <v>-327884</v>
      </c>
      <c r="G51" s="32"/>
      <c r="H51" s="25">
        <f>SUM(H26:H38,H49:H50)</f>
        <v>-47847</v>
      </c>
      <c r="I51" s="32"/>
      <c r="J51" s="25">
        <f>SUM(J26:J38,J49:J50)</f>
        <v>-313252</v>
      </c>
      <c r="K51" s="32"/>
      <c r="L51" s="25">
        <f>SUM(L26:L38,L49:L50)</f>
        <v>-19189</v>
      </c>
    </row>
    <row r="52" spans="1:15" ht="21.75" hidden="1" customHeight="1" x14ac:dyDescent="0.55000000000000004">
      <c r="A52" s="3" t="s">
        <v>118</v>
      </c>
      <c r="E52" s="3"/>
      <c r="F52" s="91">
        <v>0</v>
      </c>
      <c r="G52" s="32"/>
      <c r="H52" s="91">
        <v>0</v>
      </c>
      <c r="I52" s="32"/>
      <c r="J52" s="82">
        <v>0</v>
      </c>
      <c r="K52" s="32"/>
      <c r="L52" s="82">
        <v>0</v>
      </c>
    </row>
    <row r="53" spans="1:15" ht="22.5" customHeight="1" x14ac:dyDescent="0.55000000000000004">
      <c r="A53" s="6" t="s">
        <v>212</v>
      </c>
      <c r="B53" s="6"/>
      <c r="C53" s="6"/>
      <c r="D53" s="64"/>
      <c r="E53" s="64"/>
      <c r="F53" s="78">
        <f>SUM(F51:F52)</f>
        <v>-327884</v>
      </c>
      <c r="G53" s="14"/>
      <c r="H53" s="78">
        <f>SUM(H51:H52)</f>
        <v>-47847</v>
      </c>
      <c r="I53" s="14"/>
      <c r="J53" s="78">
        <f>SUM(J51:J52)</f>
        <v>-313252</v>
      </c>
      <c r="K53" s="14"/>
      <c r="L53" s="78">
        <f>SUM(L51:L52)</f>
        <v>-19189</v>
      </c>
    </row>
    <row r="54" spans="1:15" ht="22.5" customHeight="1" x14ac:dyDescent="0.55000000000000004">
      <c r="A54" s="6"/>
      <c r="B54" s="6"/>
      <c r="C54" s="6"/>
      <c r="D54" s="6"/>
      <c r="E54" s="6"/>
      <c r="F54" s="5"/>
      <c r="G54" s="5"/>
      <c r="H54" s="5"/>
      <c r="I54" s="5"/>
      <c r="J54" s="5"/>
      <c r="K54" s="5"/>
      <c r="L54" s="5"/>
    </row>
    <row r="55" spans="1:15" ht="22.5" customHeight="1" x14ac:dyDescent="0.55000000000000004">
      <c r="A55" s="19" t="s">
        <v>119</v>
      </c>
      <c r="E55" s="3"/>
      <c r="F55" s="32"/>
      <c r="G55" s="32"/>
      <c r="H55" s="32"/>
      <c r="I55" s="32"/>
      <c r="J55" s="32"/>
      <c r="K55" s="32"/>
      <c r="L55" s="32"/>
    </row>
    <row r="56" spans="1:15" ht="22.5" hidden="1" customHeight="1" x14ac:dyDescent="0.55000000000000004">
      <c r="A56" s="3" t="s">
        <v>140</v>
      </c>
      <c r="E56" s="3"/>
      <c r="F56" s="77"/>
      <c r="G56" s="32"/>
      <c r="H56" s="77"/>
      <c r="I56" s="32"/>
      <c r="J56" s="77"/>
      <c r="K56" s="32"/>
      <c r="L56" s="77"/>
    </row>
    <row r="57" spans="1:15" ht="22.5" customHeight="1" x14ac:dyDescent="0.55000000000000004">
      <c r="A57" s="3" t="s">
        <v>172</v>
      </c>
      <c r="E57" s="3"/>
      <c r="F57" s="91">
        <v>9018</v>
      </c>
      <c r="G57" s="91"/>
      <c r="H57" s="91">
        <v>2640</v>
      </c>
      <c r="I57" s="91"/>
      <c r="J57" s="91">
        <v>9018</v>
      </c>
      <c r="K57" s="91"/>
      <c r="L57" s="91">
        <v>2640</v>
      </c>
      <c r="O57" s="16"/>
    </row>
    <row r="58" spans="1:15" ht="22.5" customHeight="1" x14ac:dyDescent="0.55000000000000004">
      <c r="A58" s="65" t="s">
        <v>173</v>
      </c>
      <c r="E58" s="3"/>
      <c r="F58" s="82">
        <v>-58485</v>
      </c>
      <c r="G58" s="91"/>
      <c r="H58" s="82">
        <v>-40085</v>
      </c>
      <c r="I58" s="91"/>
      <c r="J58" s="82">
        <v>-56485</v>
      </c>
      <c r="K58" s="91"/>
      <c r="L58" s="82">
        <v>-37267</v>
      </c>
    </row>
    <row r="59" spans="1:15" ht="22.5" hidden="1" customHeight="1" x14ac:dyDescent="0.55000000000000004">
      <c r="A59" s="65" t="s">
        <v>186</v>
      </c>
      <c r="E59" s="3"/>
      <c r="F59" s="82"/>
      <c r="G59" s="91"/>
      <c r="H59" s="82">
        <v>0</v>
      </c>
      <c r="I59" s="91"/>
      <c r="J59" s="82"/>
      <c r="K59" s="91"/>
      <c r="L59" s="82">
        <v>0</v>
      </c>
    </row>
    <row r="60" spans="1:15" ht="22.5" customHeight="1" x14ac:dyDescent="0.55000000000000004">
      <c r="A60" s="3" t="s">
        <v>103</v>
      </c>
      <c r="E60" s="3"/>
      <c r="F60" s="91">
        <v>2966</v>
      </c>
      <c r="G60" s="91"/>
      <c r="H60" s="91">
        <v>2382</v>
      </c>
      <c r="I60" s="91"/>
      <c r="J60" s="91">
        <v>2839</v>
      </c>
      <c r="K60" s="91"/>
      <c r="L60" s="91">
        <v>4486</v>
      </c>
    </row>
    <row r="61" spans="1:15" ht="22.5" customHeight="1" x14ac:dyDescent="0.55000000000000004">
      <c r="A61" s="3" t="s">
        <v>104</v>
      </c>
      <c r="E61" s="3"/>
      <c r="F61" s="91">
        <v>36000</v>
      </c>
      <c r="G61" s="91"/>
      <c r="H61" s="91">
        <v>30000</v>
      </c>
      <c r="I61" s="91"/>
      <c r="J61" s="91">
        <v>9000</v>
      </c>
      <c r="K61" s="91"/>
      <c r="L61" s="91">
        <v>21000</v>
      </c>
    </row>
    <row r="62" spans="1:15" ht="22.5" hidden="1" customHeight="1" x14ac:dyDescent="0.55000000000000004">
      <c r="A62" s="3" t="s">
        <v>18</v>
      </c>
      <c r="E62" s="3"/>
      <c r="F62" s="91"/>
      <c r="G62" s="91"/>
      <c r="H62" s="91">
        <v>0</v>
      </c>
      <c r="I62" s="91"/>
      <c r="J62" s="91"/>
      <c r="K62" s="91"/>
      <c r="L62" s="91">
        <v>0</v>
      </c>
    </row>
    <row r="63" spans="1:15" ht="22.5" customHeight="1" x14ac:dyDescent="0.55000000000000004">
      <c r="A63" s="6" t="s">
        <v>185</v>
      </c>
      <c r="B63" s="6"/>
      <c r="C63" s="6"/>
      <c r="D63" s="64"/>
      <c r="E63" s="64"/>
      <c r="F63" s="78">
        <f>SUM(F56:F62)</f>
        <v>-10501</v>
      </c>
      <c r="G63" s="14"/>
      <c r="H63" s="78">
        <f>SUM(H56:H62)</f>
        <v>-5063</v>
      </c>
      <c r="I63" s="14"/>
      <c r="J63" s="78">
        <f>SUM(J56:J62)</f>
        <v>-35628</v>
      </c>
      <c r="K63" s="14"/>
      <c r="L63" s="78">
        <f>SUM(L56:L62)</f>
        <v>-9141</v>
      </c>
    </row>
    <row r="64" spans="1:15" ht="22.5" customHeight="1" x14ac:dyDescent="0.55000000000000004">
      <c r="A64" s="6"/>
      <c r="B64" s="6"/>
      <c r="C64" s="6"/>
      <c r="D64" s="64"/>
      <c r="E64" s="64"/>
      <c r="F64" s="12"/>
      <c r="G64" s="14"/>
      <c r="H64" s="12"/>
      <c r="I64" s="14"/>
      <c r="J64" s="12"/>
      <c r="K64" s="14"/>
      <c r="L64" s="12"/>
    </row>
    <row r="65" spans="1:12" ht="22.5" customHeight="1" x14ac:dyDescent="0.55000000000000004">
      <c r="A65" s="19" t="s">
        <v>124</v>
      </c>
      <c r="E65" s="3"/>
      <c r="F65" s="32"/>
      <c r="G65" s="32"/>
      <c r="H65" s="32"/>
      <c r="I65" s="32"/>
      <c r="J65" s="32"/>
      <c r="K65" s="32"/>
      <c r="L65" s="32"/>
    </row>
    <row r="66" spans="1:12" ht="22.5" customHeight="1" x14ac:dyDescent="0.55000000000000004">
      <c r="A66" s="3" t="s">
        <v>182</v>
      </c>
      <c r="E66" s="3"/>
      <c r="F66" s="59">
        <v>-20554</v>
      </c>
      <c r="G66" s="32"/>
      <c r="H66" s="59">
        <v>-20142</v>
      </c>
      <c r="I66" s="32"/>
      <c r="J66" s="59">
        <v>-20268</v>
      </c>
      <c r="K66" s="32"/>
      <c r="L66" s="59">
        <v>-19864</v>
      </c>
    </row>
    <row r="67" spans="1:12" ht="22.5" hidden="1" customHeight="1" x14ac:dyDescent="0.55000000000000004">
      <c r="A67" s="65" t="s">
        <v>174</v>
      </c>
      <c r="E67" s="5">
        <v>12</v>
      </c>
      <c r="F67" s="82"/>
      <c r="G67" s="32"/>
      <c r="H67" s="82"/>
      <c r="I67" s="32"/>
      <c r="J67" s="82"/>
      <c r="K67" s="32"/>
      <c r="L67" s="82"/>
    </row>
    <row r="68" spans="1:12" ht="22.5" hidden="1" customHeight="1" x14ac:dyDescent="0.55000000000000004">
      <c r="A68" s="65" t="s">
        <v>128</v>
      </c>
      <c r="E68" s="3"/>
      <c r="F68" s="59"/>
      <c r="G68" s="32"/>
      <c r="H68" s="59"/>
      <c r="I68" s="32"/>
      <c r="J68" s="59"/>
      <c r="K68" s="32"/>
      <c r="L68" s="59"/>
    </row>
    <row r="69" spans="1:12" ht="22.5" customHeight="1" x14ac:dyDescent="0.55000000000000004">
      <c r="A69" s="65" t="s">
        <v>187</v>
      </c>
      <c r="E69" s="3"/>
      <c r="F69" s="59">
        <v>-3530</v>
      </c>
      <c r="G69" s="32"/>
      <c r="H69" s="59">
        <v>-3250</v>
      </c>
      <c r="I69" s="32"/>
      <c r="J69" s="59">
        <v>-3515</v>
      </c>
      <c r="K69" s="32"/>
      <c r="L69" s="59">
        <v>-3228</v>
      </c>
    </row>
    <row r="70" spans="1:12" ht="22.5" customHeight="1" x14ac:dyDescent="0.55000000000000004">
      <c r="A70" s="6" t="s">
        <v>221</v>
      </c>
      <c r="B70" s="6"/>
      <c r="C70" s="6"/>
      <c r="D70" s="6"/>
      <c r="E70" s="6"/>
      <c r="F70" s="78">
        <f>SUM(F66:F69)</f>
        <v>-24084</v>
      </c>
      <c r="G70" s="14"/>
      <c r="H70" s="78">
        <f>SUM(H66:H69)</f>
        <v>-23392</v>
      </c>
      <c r="I70" s="14"/>
      <c r="J70" s="78">
        <f>SUM(J66:J69)</f>
        <v>-23783</v>
      </c>
      <c r="K70" s="14"/>
      <c r="L70" s="78">
        <f>SUM(L66:L69)</f>
        <v>-23092</v>
      </c>
    </row>
    <row r="71" spans="1:12" ht="22.5" customHeight="1" x14ac:dyDescent="0.55000000000000004">
      <c r="E71" s="3"/>
      <c r="F71" s="15"/>
      <c r="G71" s="32"/>
      <c r="H71" s="15"/>
      <c r="I71" s="32"/>
      <c r="J71" s="15"/>
      <c r="K71" s="32"/>
      <c r="L71" s="15"/>
    </row>
    <row r="72" spans="1:12" ht="22.5" customHeight="1" x14ac:dyDescent="0.55000000000000004">
      <c r="A72" s="8" t="s">
        <v>213</v>
      </c>
      <c r="B72" s="6"/>
      <c r="C72" s="6"/>
      <c r="D72" s="6"/>
      <c r="E72" s="6"/>
      <c r="F72" s="76">
        <f>SUM(F53,F63,F70)</f>
        <v>-362469</v>
      </c>
      <c r="G72" s="14"/>
      <c r="H72" s="76">
        <f>SUM(H53,H63,H70)</f>
        <v>-76302</v>
      </c>
      <c r="I72" s="14"/>
      <c r="J72" s="76">
        <f>SUM(J53,J63,J70)</f>
        <v>-372663</v>
      </c>
      <c r="K72" s="14"/>
      <c r="L72" s="76">
        <f>SUM(L53,L63,L70)</f>
        <v>-51422</v>
      </c>
    </row>
    <row r="73" spans="1:12" ht="22.5" customHeight="1" x14ac:dyDescent="0.55000000000000004">
      <c r="A73" s="3" t="s">
        <v>175</v>
      </c>
      <c r="E73" s="3"/>
      <c r="F73" s="32">
        <f>'BS3-4'!H10</f>
        <v>1321038</v>
      </c>
      <c r="G73" s="32"/>
      <c r="H73" s="32">
        <v>1067422</v>
      </c>
      <c r="I73" s="32"/>
      <c r="J73" s="32">
        <f>'BS3-4'!L10</f>
        <v>1276280</v>
      </c>
      <c r="K73" s="32"/>
      <c r="L73" s="32">
        <v>1002929</v>
      </c>
    </row>
    <row r="74" spans="1:12" ht="22.5" hidden="1" customHeight="1" thickTop="1" x14ac:dyDescent="0.55000000000000004">
      <c r="A74" s="3" t="s">
        <v>129</v>
      </c>
      <c r="E74" s="3"/>
      <c r="F74" s="33"/>
      <c r="G74" s="28"/>
      <c r="H74" s="33"/>
      <c r="I74" s="28"/>
      <c r="J74" s="33"/>
      <c r="K74" s="28"/>
      <c r="L74" s="33"/>
    </row>
    <row r="75" spans="1:12" ht="22.5" hidden="1" customHeight="1" x14ac:dyDescent="0.55000000000000004">
      <c r="B75" s="3" t="s">
        <v>90</v>
      </c>
      <c r="E75" s="3"/>
      <c r="F75" s="27"/>
      <c r="G75" s="25"/>
      <c r="H75" s="27"/>
      <c r="I75" s="25"/>
      <c r="J75" s="27"/>
      <c r="K75" s="25"/>
      <c r="L75" s="27"/>
    </row>
    <row r="76" spans="1:12" ht="22.5" customHeight="1" thickBot="1" x14ac:dyDescent="0.6">
      <c r="A76" s="6" t="s">
        <v>176</v>
      </c>
      <c r="B76" s="6"/>
      <c r="C76" s="6"/>
      <c r="D76" s="6"/>
      <c r="E76" s="6"/>
      <c r="F76" s="92">
        <f>SUM(F72:F75)</f>
        <v>958569</v>
      </c>
      <c r="G76" s="14"/>
      <c r="H76" s="92">
        <f>SUM(H72:H75)</f>
        <v>991120</v>
      </c>
      <c r="I76" s="14"/>
      <c r="J76" s="92">
        <f>SUM(J72:J75)</f>
        <v>903617</v>
      </c>
      <c r="K76" s="14"/>
      <c r="L76" s="92">
        <f>SUM(L72:L75)</f>
        <v>951507</v>
      </c>
    </row>
    <row r="77" spans="1:12" ht="22.5" customHeight="1" thickTop="1" x14ac:dyDescent="0.55000000000000004">
      <c r="F77" s="75"/>
      <c r="G77" s="109"/>
      <c r="H77" s="75"/>
      <c r="I77" s="109"/>
      <c r="J77" s="75"/>
      <c r="L77" s="75"/>
    </row>
    <row r="78" spans="1:12" ht="22.5" customHeight="1" x14ac:dyDescent="0.55000000000000004">
      <c r="A78" s="93" t="s">
        <v>131</v>
      </c>
    </row>
    <row r="79" spans="1:12" ht="22.5" customHeight="1" x14ac:dyDescent="0.55000000000000004">
      <c r="A79" s="112" t="s">
        <v>211</v>
      </c>
      <c r="F79" s="33">
        <v>31509</v>
      </c>
      <c r="G79" s="33"/>
      <c r="H79" s="33">
        <v>11441.969329999989</v>
      </c>
      <c r="I79" s="33"/>
      <c r="J79" s="33">
        <v>30848.45</v>
      </c>
      <c r="K79" s="33"/>
      <c r="L79" s="33">
        <v>9925.25197999999</v>
      </c>
    </row>
    <row r="80" spans="1:12" ht="22.5" customHeight="1" x14ac:dyDescent="0.55000000000000004">
      <c r="A80" s="112" t="s">
        <v>171</v>
      </c>
      <c r="F80" s="102">
        <v>381826</v>
      </c>
      <c r="G80" s="33"/>
      <c r="H80" s="33">
        <v>353409</v>
      </c>
      <c r="I80" s="33"/>
      <c r="J80" s="102">
        <v>379460</v>
      </c>
      <c r="K80" s="33"/>
      <c r="L80" s="33">
        <v>349913</v>
      </c>
    </row>
    <row r="82" spans="6:10" ht="22.5" customHeight="1" x14ac:dyDescent="0.55000000000000004">
      <c r="F82" s="109"/>
      <c r="H82" s="109"/>
      <c r="J82" s="109"/>
    </row>
    <row r="84" spans="6:10" ht="22.5" customHeight="1" x14ac:dyDescent="0.55000000000000004">
      <c r="F84" s="16"/>
      <c r="J84" s="16"/>
    </row>
    <row r="86" spans="6:10" ht="22.5" customHeight="1" x14ac:dyDescent="0.55000000000000004">
      <c r="F86" s="72"/>
    </row>
  </sheetData>
  <mergeCells count="14">
    <mergeCell ref="F45:H45"/>
    <mergeCell ref="J45:L45"/>
    <mergeCell ref="F47:L47"/>
    <mergeCell ref="F4:H4"/>
    <mergeCell ref="J4:L4"/>
    <mergeCell ref="F5:H5"/>
    <mergeCell ref="J5:L5"/>
    <mergeCell ref="F6:H6"/>
    <mergeCell ref="J6:L6"/>
    <mergeCell ref="F8:L8"/>
    <mergeCell ref="F43:H43"/>
    <mergeCell ref="J43:L43"/>
    <mergeCell ref="F44:H44"/>
    <mergeCell ref="J44:L44"/>
  </mergeCells>
  <pageMargins left="0.7" right="0.7" top="0.75" bottom="0.75" header="0.3" footer="0.3"/>
  <pageSetup paperSize="9" scale="75" firstPageNumber="10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3" customWidth="1"/>
    <col min="2" max="3" width="2.125" style="3" customWidth="1"/>
    <col min="4" max="4" width="39.75" style="3" customWidth="1"/>
    <col min="5" max="5" width="8.625" style="5" customWidth="1"/>
    <col min="6" max="6" width="14.5" style="3" customWidth="1"/>
    <col min="7" max="7" width="1.5" style="3" customWidth="1"/>
    <col min="8" max="8" width="14.5" style="3" customWidth="1"/>
    <col min="9" max="9" width="2.125" style="3" customWidth="1"/>
    <col min="10" max="10" width="14.5" style="3" customWidth="1"/>
    <col min="11" max="11" width="1.75" style="3" customWidth="1"/>
    <col min="12" max="12" width="14.5" style="3" customWidth="1"/>
    <col min="13" max="16384" width="9.375" style="3"/>
  </cols>
  <sheetData>
    <row r="1" spans="1:12" ht="22.5" customHeight="1" x14ac:dyDescent="0.6">
      <c r="A1" s="1" t="s">
        <v>0</v>
      </c>
      <c r="E1" s="3"/>
    </row>
    <row r="2" spans="1:12" ht="22.5" customHeight="1" x14ac:dyDescent="0.6">
      <c r="A2" s="2" t="s">
        <v>98</v>
      </c>
      <c r="E2" s="3"/>
      <c r="G2" s="7"/>
      <c r="I2" s="7"/>
      <c r="J2" s="7"/>
      <c r="K2" s="7"/>
      <c r="L2" s="7"/>
    </row>
    <row r="3" spans="1:12" ht="22.5" customHeight="1" x14ac:dyDescent="0.6">
      <c r="A3" s="2"/>
      <c r="E3" s="3"/>
      <c r="I3" s="7"/>
      <c r="J3" s="7"/>
      <c r="K3" s="7"/>
      <c r="L3" s="7"/>
    </row>
    <row r="4" spans="1:12" ht="22.5" customHeight="1" x14ac:dyDescent="0.55000000000000004">
      <c r="A4" s="6"/>
      <c r="B4" s="6"/>
      <c r="C4" s="6"/>
      <c r="D4" s="6"/>
      <c r="E4" s="6"/>
      <c r="F4" s="235" t="s">
        <v>2</v>
      </c>
      <c r="G4" s="235"/>
      <c r="H4" s="235"/>
      <c r="I4" s="6"/>
      <c r="J4" s="235" t="s">
        <v>3</v>
      </c>
      <c r="K4" s="235"/>
      <c r="L4" s="235"/>
    </row>
    <row r="5" spans="1:12" ht="22.5" customHeight="1" x14ac:dyDescent="0.55000000000000004">
      <c r="A5" s="6"/>
      <c r="B5" s="6"/>
      <c r="C5" s="6"/>
      <c r="D5" s="6"/>
      <c r="E5" s="6"/>
      <c r="F5" s="236" t="s">
        <v>74</v>
      </c>
      <c r="G5" s="236"/>
      <c r="H5" s="236"/>
      <c r="I5" s="6"/>
      <c r="J5" s="236" t="s">
        <v>99</v>
      </c>
      <c r="K5" s="236"/>
      <c r="L5" s="236"/>
    </row>
    <row r="6" spans="1:12" ht="22.5" customHeight="1" x14ac:dyDescent="0.55000000000000004">
      <c r="A6" s="6"/>
      <c r="B6" s="6"/>
      <c r="C6" s="6"/>
      <c r="D6" s="6"/>
      <c r="E6" s="6"/>
      <c r="F6" s="236" t="s">
        <v>59</v>
      </c>
      <c r="G6" s="236"/>
      <c r="H6" s="236"/>
      <c r="I6" s="6"/>
      <c r="J6" s="236" t="s">
        <v>59</v>
      </c>
      <c r="K6" s="236"/>
      <c r="L6" s="236"/>
    </row>
    <row r="7" spans="1:12" ht="22.5" customHeight="1" x14ac:dyDescent="0.55000000000000004">
      <c r="A7" s="6"/>
      <c r="B7" s="6"/>
      <c r="C7" s="6"/>
      <c r="D7" s="6"/>
      <c r="E7" s="5" t="s">
        <v>6</v>
      </c>
      <c r="F7" s="7">
        <v>2560</v>
      </c>
      <c r="G7" s="7"/>
      <c r="H7" s="7">
        <v>2559</v>
      </c>
      <c r="I7" s="7"/>
      <c r="J7" s="7">
        <v>2560</v>
      </c>
      <c r="K7" s="7"/>
      <c r="L7" s="7">
        <v>2559</v>
      </c>
    </row>
    <row r="8" spans="1:12" ht="22.5" customHeight="1" x14ac:dyDescent="0.55000000000000004">
      <c r="A8" s="6"/>
      <c r="B8" s="6"/>
      <c r="C8" s="6"/>
      <c r="D8" s="6"/>
      <c r="E8" s="6"/>
      <c r="F8" s="234" t="s">
        <v>60</v>
      </c>
      <c r="G8" s="234"/>
      <c r="H8" s="234"/>
      <c r="I8" s="234"/>
      <c r="J8" s="234"/>
      <c r="K8" s="234"/>
      <c r="L8" s="234"/>
    </row>
    <row r="9" spans="1:12" ht="22.5" customHeight="1" x14ac:dyDescent="0.55000000000000004">
      <c r="A9" s="19" t="s">
        <v>100</v>
      </c>
      <c r="E9" s="3"/>
      <c r="F9" s="25"/>
      <c r="G9" s="25"/>
      <c r="H9" s="25"/>
      <c r="I9" s="25"/>
      <c r="J9" s="25"/>
      <c r="K9" s="25"/>
      <c r="L9" s="25"/>
    </row>
    <row r="10" spans="1:12" ht="22.5" customHeight="1" x14ac:dyDescent="0.55000000000000004">
      <c r="A10" s="10" t="s">
        <v>70</v>
      </c>
      <c r="E10" s="3"/>
      <c r="F10" s="25">
        <v>-169035</v>
      </c>
      <c r="G10" s="25"/>
      <c r="H10" s="25">
        <f>-219544-63503</f>
        <v>-283047</v>
      </c>
      <c r="I10" s="25"/>
      <c r="J10" s="25">
        <v>-190420</v>
      </c>
      <c r="K10" s="25"/>
      <c r="L10" s="25">
        <f>-256551-100747</f>
        <v>-357298</v>
      </c>
    </row>
    <row r="11" spans="1:12" ht="22.5" customHeight="1" x14ac:dyDescent="0.55000000000000004">
      <c r="A11" s="9" t="s">
        <v>101</v>
      </c>
      <c r="E11" s="3"/>
      <c r="F11" s="25"/>
      <c r="G11" s="25"/>
      <c r="H11" s="25"/>
      <c r="I11" s="25"/>
      <c r="J11" s="25"/>
      <c r="K11" s="25"/>
      <c r="L11" s="25"/>
    </row>
    <row r="12" spans="1:12" ht="22.5" customHeight="1" x14ac:dyDescent="0.55000000000000004">
      <c r="A12" s="3" t="s">
        <v>102</v>
      </c>
      <c r="E12" s="3"/>
      <c r="F12" s="25">
        <v>339464</v>
      </c>
      <c r="G12" s="25"/>
      <c r="H12" s="25">
        <f>184873+179536</f>
        <v>364409</v>
      </c>
      <c r="I12" s="25"/>
      <c r="J12" s="25">
        <v>313912</v>
      </c>
      <c r="K12" s="25"/>
      <c r="L12" s="25">
        <f>172766+167009</f>
        <v>339775</v>
      </c>
    </row>
    <row r="13" spans="1:12" ht="22.5" customHeight="1" x14ac:dyDescent="0.55000000000000004">
      <c r="A13" s="3" t="s">
        <v>103</v>
      </c>
      <c r="E13" s="3"/>
      <c r="F13" s="25">
        <v>-1767</v>
      </c>
      <c r="G13" s="25"/>
      <c r="H13" s="25">
        <f>-1548-69</f>
        <v>-1617</v>
      </c>
      <c r="I13" s="25"/>
      <c r="J13" s="25">
        <v>-3434</v>
      </c>
      <c r="K13" s="25"/>
      <c r="L13" s="25">
        <f>-2312-1035</f>
        <v>-3347</v>
      </c>
    </row>
    <row r="14" spans="1:12" ht="22.5" customHeight="1" x14ac:dyDescent="0.55000000000000004">
      <c r="A14" s="3" t="s">
        <v>104</v>
      </c>
      <c r="F14" s="58">
        <v>-2644</v>
      </c>
      <c r="G14" s="25"/>
      <c r="H14" s="58">
        <v>0</v>
      </c>
      <c r="I14" s="25"/>
      <c r="J14" s="58">
        <v>-64144</v>
      </c>
      <c r="K14" s="25"/>
      <c r="L14" s="58">
        <v>0</v>
      </c>
    </row>
    <row r="15" spans="1:12" ht="22.5" customHeight="1" x14ac:dyDescent="0.55000000000000004">
      <c r="A15" s="3" t="s">
        <v>105</v>
      </c>
      <c r="E15" s="3"/>
      <c r="F15" s="25">
        <v>-3055</v>
      </c>
      <c r="G15" s="25"/>
      <c r="H15" s="25">
        <f>3051+275</f>
        <v>3326</v>
      </c>
      <c r="I15" s="25"/>
      <c r="J15" s="25">
        <v>-3055</v>
      </c>
      <c r="K15" s="25"/>
      <c r="L15" s="25">
        <f>653+275</f>
        <v>928</v>
      </c>
    </row>
    <row r="16" spans="1:12" ht="22.5" customHeight="1" x14ac:dyDescent="0.55000000000000004">
      <c r="A16" s="3" t="s">
        <v>106</v>
      </c>
      <c r="E16" s="3"/>
      <c r="F16" s="25">
        <v>-3590</v>
      </c>
      <c r="G16" s="25"/>
      <c r="H16" s="25">
        <f>-7148-1855</f>
        <v>-9003</v>
      </c>
      <c r="I16" s="25"/>
      <c r="J16" s="25">
        <v>-3590</v>
      </c>
      <c r="K16" s="25"/>
      <c r="L16" s="25">
        <f>-7148-1855</f>
        <v>-9003</v>
      </c>
    </row>
    <row r="17" spans="1:18" ht="22.5" customHeight="1" x14ac:dyDescent="0.55000000000000004">
      <c r="A17" s="3" t="s">
        <v>107</v>
      </c>
      <c r="E17" s="3"/>
      <c r="F17" s="25">
        <v>-47301</v>
      </c>
      <c r="G17" s="25"/>
      <c r="H17" s="25">
        <f>108142-56266</f>
        <v>51876</v>
      </c>
      <c r="I17" s="25"/>
      <c r="J17" s="25">
        <v>-45777</v>
      </c>
      <c r="K17" s="25"/>
      <c r="L17" s="25">
        <f>107174-56150</f>
        <v>51024</v>
      </c>
    </row>
    <row r="18" spans="1:18" ht="22.5" customHeight="1" x14ac:dyDescent="0.55000000000000004">
      <c r="A18" s="3" t="s">
        <v>135</v>
      </c>
      <c r="E18" s="3"/>
      <c r="F18" s="25"/>
      <c r="G18" s="25"/>
      <c r="H18" s="25"/>
      <c r="I18" s="25"/>
      <c r="J18" s="25"/>
      <c r="K18" s="25"/>
      <c r="L18" s="71"/>
      <c r="O18" s="25"/>
      <c r="P18" s="25"/>
      <c r="R18" s="72"/>
    </row>
    <row r="19" spans="1:18" ht="22.5" customHeight="1" x14ac:dyDescent="0.55000000000000004">
      <c r="B19" s="3" t="s">
        <v>136</v>
      </c>
      <c r="E19" s="3"/>
      <c r="F19" s="33" t="s">
        <v>94</v>
      </c>
      <c r="G19" s="25"/>
      <c r="H19" s="25">
        <v>-6581</v>
      </c>
      <c r="I19" s="25"/>
      <c r="J19" s="33" t="s">
        <v>94</v>
      </c>
      <c r="K19" s="25"/>
      <c r="L19" s="71">
        <v>-6581</v>
      </c>
      <c r="P19" s="25"/>
      <c r="R19" s="72"/>
    </row>
    <row r="20" spans="1:18" ht="22.5" customHeight="1" x14ac:dyDescent="0.55000000000000004">
      <c r="A20" s="3" t="s">
        <v>108</v>
      </c>
      <c r="E20" s="3"/>
      <c r="F20" s="59">
        <v>-1805</v>
      </c>
      <c r="G20" s="25"/>
      <c r="H20" s="59">
        <f>-13791-1563</f>
        <v>-15354</v>
      </c>
      <c r="I20" s="25"/>
      <c r="J20" s="59">
        <v>-1805</v>
      </c>
      <c r="K20" s="25"/>
      <c r="L20" s="59">
        <f>-13791-1563</f>
        <v>-15354</v>
      </c>
    </row>
    <row r="21" spans="1:18" ht="22.5" customHeight="1" x14ac:dyDescent="0.55000000000000004">
      <c r="A21" s="3" t="s">
        <v>141</v>
      </c>
      <c r="E21" s="3"/>
      <c r="F21" s="33" t="s">
        <v>94</v>
      </c>
      <c r="G21" s="25"/>
      <c r="H21" s="25">
        <v>65125</v>
      </c>
      <c r="I21" s="25"/>
      <c r="J21" s="33" t="s">
        <v>94</v>
      </c>
      <c r="K21" s="25"/>
      <c r="L21" s="71">
        <v>65125</v>
      </c>
      <c r="O21" s="25"/>
      <c r="P21" s="25"/>
      <c r="R21" s="72"/>
    </row>
    <row r="22" spans="1:18" ht="22.5" customHeight="1" x14ac:dyDescent="0.55000000000000004">
      <c r="A22" s="3" t="s">
        <v>137</v>
      </c>
      <c r="E22" s="3"/>
      <c r="F22" s="33" t="s">
        <v>94</v>
      </c>
      <c r="G22" s="25"/>
      <c r="H22" s="25">
        <v>27244</v>
      </c>
      <c r="I22" s="25"/>
      <c r="J22" s="33" t="s">
        <v>94</v>
      </c>
      <c r="K22" s="25"/>
      <c r="L22" s="71">
        <v>24579</v>
      </c>
      <c r="O22" s="25"/>
      <c r="P22" s="25"/>
      <c r="R22" s="72"/>
    </row>
    <row r="23" spans="1:18" ht="22.5" customHeight="1" x14ac:dyDescent="0.55000000000000004">
      <c r="A23" s="3" t="s">
        <v>109</v>
      </c>
      <c r="E23" s="3"/>
      <c r="F23" s="21">
        <v>40262</v>
      </c>
      <c r="G23" s="25"/>
      <c r="H23" s="21">
        <f>21067+20791</f>
        <v>41858</v>
      </c>
      <c r="I23" s="25"/>
      <c r="J23" s="21">
        <v>39712</v>
      </c>
      <c r="K23" s="60"/>
      <c r="L23" s="21">
        <f>20759+20488</f>
        <v>41247</v>
      </c>
    </row>
    <row r="24" spans="1:18" ht="22.5" customHeight="1" x14ac:dyDescent="0.55000000000000004">
      <c r="A24" s="3" t="s">
        <v>110</v>
      </c>
      <c r="E24" s="3"/>
      <c r="F24" s="25"/>
      <c r="G24" s="25"/>
      <c r="H24" s="25"/>
      <c r="I24" s="25"/>
      <c r="J24" s="21"/>
      <c r="K24" s="60"/>
      <c r="L24" s="21"/>
    </row>
    <row r="25" spans="1:18" ht="22.5" customHeight="1" x14ac:dyDescent="0.55000000000000004">
      <c r="A25" s="3" t="s">
        <v>111</v>
      </c>
      <c r="E25" s="5">
        <v>6</v>
      </c>
      <c r="F25" s="25">
        <v>-70208</v>
      </c>
      <c r="G25" s="25"/>
      <c r="H25" s="25">
        <f>-25423-32980</f>
        <v>-58403</v>
      </c>
      <c r="I25" s="25"/>
      <c r="J25" s="58">
        <v>0</v>
      </c>
      <c r="K25" s="60"/>
      <c r="L25" s="58">
        <v>0</v>
      </c>
    </row>
    <row r="26" spans="1:18" ht="22.5" customHeight="1" x14ac:dyDescent="0.55000000000000004">
      <c r="A26" s="3" t="s">
        <v>112</v>
      </c>
      <c r="E26" s="5">
        <v>14</v>
      </c>
      <c r="F26" s="61">
        <v>-51107</v>
      </c>
      <c r="G26" s="28"/>
      <c r="H26" s="61">
        <f>-58684-27413</f>
        <v>-86097</v>
      </c>
      <c r="I26" s="25"/>
      <c r="J26" s="27">
        <v>-54323</v>
      </c>
      <c r="K26" s="60"/>
      <c r="L26" s="27">
        <f>-61755-28812</f>
        <v>-90567</v>
      </c>
    </row>
    <row r="27" spans="1:18" ht="22.5" customHeight="1" x14ac:dyDescent="0.55000000000000004">
      <c r="E27" s="3"/>
      <c r="F27" s="62">
        <f>SUM(F10:F26)</f>
        <v>29214</v>
      </c>
      <c r="G27" s="63"/>
      <c r="H27" s="62">
        <f>SUM(H10:H26)</f>
        <v>93736</v>
      </c>
      <c r="I27" s="63"/>
      <c r="J27" s="79">
        <f>SUM(J10:J26)</f>
        <v>-12924</v>
      </c>
      <c r="K27" s="63"/>
      <c r="L27" s="62">
        <f>SUM(L10:L26)</f>
        <v>40528</v>
      </c>
    </row>
    <row r="28" spans="1:18" ht="22.5" customHeight="1" x14ac:dyDescent="0.55000000000000004">
      <c r="A28" s="9" t="s">
        <v>113</v>
      </c>
      <c r="B28" s="6"/>
      <c r="E28" s="3"/>
      <c r="F28" s="25"/>
      <c r="G28" s="25"/>
      <c r="H28" s="25"/>
      <c r="I28" s="25"/>
      <c r="J28" s="25"/>
      <c r="K28" s="25"/>
      <c r="L28" s="25"/>
    </row>
    <row r="29" spans="1:18" ht="22.5" customHeight="1" x14ac:dyDescent="0.55000000000000004">
      <c r="A29" s="10" t="s">
        <v>9</v>
      </c>
      <c r="E29" s="3"/>
      <c r="F29" s="25">
        <v>-181947</v>
      </c>
      <c r="G29" s="25"/>
      <c r="H29" s="25">
        <f>-46567-58648</f>
        <v>-105215</v>
      </c>
      <c r="I29" s="25"/>
      <c r="J29" s="25">
        <v>-152690</v>
      </c>
      <c r="K29" s="25"/>
      <c r="L29" s="25">
        <f>-26269-102464</f>
        <v>-128733</v>
      </c>
    </row>
    <row r="30" spans="1:18" ht="22.5" customHeight="1" x14ac:dyDescent="0.55000000000000004">
      <c r="A30" s="3" t="s">
        <v>10</v>
      </c>
      <c r="E30" s="3"/>
      <c r="F30" s="25">
        <v>282752</v>
      </c>
      <c r="G30" s="25"/>
      <c r="H30" s="25">
        <f>218077-64654</f>
        <v>153423</v>
      </c>
      <c r="I30" s="25"/>
      <c r="J30" s="25">
        <v>282729</v>
      </c>
      <c r="K30" s="25"/>
      <c r="L30" s="25">
        <f>225908-69730</f>
        <v>156178</v>
      </c>
    </row>
    <row r="31" spans="1:18" ht="22.5" customHeight="1" x14ac:dyDescent="0.55000000000000004">
      <c r="A31" s="3" t="s">
        <v>11</v>
      </c>
      <c r="E31" s="3"/>
      <c r="F31" s="25">
        <v>-99223</v>
      </c>
      <c r="G31" s="25"/>
      <c r="H31" s="25">
        <f>318-46983</f>
        <v>-46665</v>
      </c>
      <c r="I31" s="25"/>
      <c r="J31" s="25">
        <v>-100705</v>
      </c>
      <c r="K31" s="25"/>
      <c r="L31" s="25">
        <f>1166-47638</f>
        <v>-46472</v>
      </c>
    </row>
    <row r="32" spans="1:18" ht="22.5" customHeight="1" x14ac:dyDescent="0.55000000000000004">
      <c r="A32" s="10" t="s">
        <v>13</v>
      </c>
      <c r="E32" s="3"/>
      <c r="F32" s="25">
        <v>40117</v>
      </c>
      <c r="G32" s="25"/>
      <c r="H32" s="25">
        <f>-11142+63355</f>
        <v>52213</v>
      </c>
      <c r="I32" s="25"/>
      <c r="J32" s="25">
        <v>31442</v>
      </c>
      <c r="K32" s="25"/>
      <c r="L32" s="25">
        <f>-34313+66259</f>
        <v>31946</v>
      </c>
    </row>
    <row r="33" spans="1:12" ht="22.5" customHeight="1" x14ac:dyDescent="0.55000000000000004">
      <c r="A33" s="10" t="s">
        <v>14</v>
      </c>
      <c r="E33" s="3"/>
      <c r="F33" s="25">
        <v>36620</v>
      </c>
      <c r="G33" s="25"/>
      <c r="H33" s="25">
        <f>-11294-10085</f>
        <v>-21379</v>
      </c>
      <c r="I33" s="25"/>
      <c r="J33" s="25">
        <v>28628</v>
      </c>
      <c r="K33" s="25"/>
      <c r="L33" s="25">
        <f>-10429-7343</f>
        <v>-17772</v>
      </c>
    </row>
    <row r="34" spans="1:12" ht="22.5" customHeight="1" x14ac:dyDescent="0.55000000000000004">
      <c r="A34" s="10" t="s">
        <v>15</v>
      </c>
      <c r="E34" s="3"/>
      <c r="F34" s="25">
        <v>-3257</v>
      </c>
      <c r="G34" s="25"/>
      <c r="H34" s="25">
        <f>22410-2015</f>
        <v>20395</v>
      </c>
      <c r="I34" s="25"/>
      <c r="J34" s="25">
        <v>-10907</v>
      </c>
      <c r="K34" s="25"/>
      <c r="L34" s="25">
        <f>20510+231</f>
        <v>20741</v>
      </c>
    </row>
    <row r="35" spans="1:12" ht="22.5" customHeight="1" x14ac:dyDescent="0.55000000000000004">
      <c r="A35" s="10" t="s">
        <v>25</v>
      </c>
      <c r="E35" s="3"/>
      <c r="F35" s="25">
        <v>19022</v>
      </c>
      <c r="G35" s="25"/>
      <c r="H35" s="25">
        <f>-1159+590</f>
        <v>-569</v>
      </c>
      <c r="I35" s="25"/>
      <c r="J35" s="25">
        <v>-2240</v>
      </c>
      <c r="K35" s="25"/>
      <c r="L35" s="25">
        <f>-1159+590</f>
        <v>-569</v>
      </c>
    </row>
    <row r="36" spans="1:12" ht="22.5" customHeight="1" x14ac:dyDescent="0.55000000000000004">
      <c r="A36" s="3" t="s">
        <v>30</v>
      </c>
      <c r="E36" s="3"/>
      <c r="F36" s="25">
        <v>-85300</v>
      </c>
      <c r="G36" s="25"/>
      <c r="H36" s="25">
        <f>-81717+80219</f>
        <v>-1498</v>
      </c>
      <c r="I36" s="25"/>
      <c r="J36" s="25">
        <v>-70835</v>
      </c>
      <c r="K36" s="25"/>
      <c r="L36" s="25">
        <f>-78321+148507</f>
        <v>70186</v>
      </c>
    </row>
    <row r="37" spans="1:12" ht="22.5" customHeight="1" x14ac:dyDescent="0.55000000000000004">
      <c r="A37" s="3" t="s">
        <v>114</v>
      </c>
      <c r="E37" s="3"/>
      <c r="F37" s="25">
        <v>-21779</v>
      </c>
      <c r="G37" s="25"/>
      <c r="H37" s="25">
        <f>-89845+17961</f>
        <v>-71884</v>
      </c>
      <c r="I37" s="25"/>
      <c r="J37" s="73">
        <v>-26685</v>
      </c>
      <c r="K37" s="25"/>
      <c r="L37" s="25">
        <f>-123397+17743</f>
        <v>-105654</v>
      </c>
    </row>
    <row r="38" spans="1:12" ht="22.5" customHeight="1" x14ac:dyDescent="0.55000000000000004">
      <c r="A38" s="3" t="s">
        <v>32</v>
      </c>
      <c r="E38" s="3"/>
      <c r="F38" s="25">
        <v>-54648</v>
      </c>
      <c r="G38" s="25"/>
      <c r="H38" s="25">
        <f>-110504-68980</f>
        <v>-179484</v>
      </c>
      <c r="I38" s="25"/>
      <c r="J38" s="25">
        <v>-110179</v>
      </c>
      <c r="K38" s="25"/>
      <c r="L38" s="25">
        <f>-101442-72035</f>
        <v>-173477</v>
      </c>
    </row>
    <row r="39" spans="1:12" ht="22.5" customHeight="1" x14ac:dyDescent="0.55000000000000004">
      <c r="A39" s="3" t="s">
        <v>115</v>
      </c>
      <c r="E39" s="3"/>
      <c r="F39" s="25">
        <v>76271</v>
      </c>
      <c r="G39" s="25"/>
      <c r="H39" s="25">
        <f>-7478-6267</f>
        <v>-13745</v>
      </c>
      <c r="I39" s="25"/>
      <c r="J39" s="25">
        <v>76271</v>
      </c>
      <c r="K39" s="25"/>
      <c r="L39" s="25">
        <f>-7478-6267</f>
        <v>-13745</v>
      </c>
    </row>
    <row r="40" spans="1:12" ht="22.5" customHeight="1" x14ac:dyDescent="0.55000000000000004">
      <c r="E40" s="3"/>
      <c r="F40" s="25"/>
      <c r="G40" s="25"/>
      <c r="H40" s="25"/>
      <c r="I40" s="25"/>
      <c r="J40" s="25"/>
      <c r="K40" s="25"/>
      <c r="L40" s="25"/>
    </row>
    <row r="41" spans="1:12" ht="22.5" customHeight="1" x14ac:dyDescent="0.6">
      <c r="A41" s="1" t="s">
        <v>0</v>
      </c>
      <c r="E41" s="3"/>
    </row>
    <row r="42" spans="1:12" ht="22.5" customHeight="1" x14ac:dyDescent="0.6">
      <c r="A42" s="2" t="s">
        <v>98</v>
      </c>
      <c r="E42" s="3"/>
      <c r="G42" s="7"/>
      <c r="I42" s="7"/>
      <c r="J42" s="7"/>
      <c r="K42" s="7"/>
      <c r="L42" s="7"/>
    </row>
    <row r="43" spans="1:12" ht="22.5" customHeight="1" x14ac:dyDescent="0.6">
      <c r="A43" s="2"/>
      <c r="E43" s="3"/>
      <c r="I43" s="7"/>
      <c r="J43" s="7"/>
      <c r="K43" s="7"/>
      <c r="L43" s="7"/>
    </row>
    <row r="44" spans="1:12" ht="22.5" customHeight="1" x14ac:dyDescent="0.55000000000000004">
      <c r="A44" s="6"/>
      <c r="B44" s="6"/>
      <c r="C44" s="6"/>
      <c r="D44" s="6"/>
      <c r="E44" s="6"/>
      <c r="F44" s="235" t="s">
        <v>2</v>
      </c>
      <c r="G44" s="235"/>
      <c r="H44" s="235"/>
      <c r="I44" s="6"/>
      <c r="J44" s="235" t="s">
        <v>3</v>
      </c>
      <c r="K44" s="235"/>
      <c r="L44" s="235"/>
    </row>
    <row r="45" spans="1:12" ht="22.5" customHeight="1" x14ac:dyDescent="0.55000000000000004">
      <c r="A45" s="6"/>
      <c r="B45" s="6"/>
      <c r="C45" s="6"/>
      <c r="D45" s="6"/>
      <c r="E45" s="6"/>
      <c r="F45" s="236" t="s">
        <v>74</v>
      </c>
      <c r="G45" s="236"/>
      <c r="H45" s="236"/>
      <c r="I45" s="6"/>
      <c r="J45" s="236" t="s">
        <v>74</v>
      </c>
      <c r="K45" s="236"/>
      <c r="L45" s="236"/>
    </row>
    <row r="46" spans="1:12" ht="22.5" customHeight="1" x14ac:dyDescent="0.55000000000000004">
      <c r="A46" s="6"/>
      <c r="B46" s="6"/>
      <c r="C46" s="6"/>
      <c r="D46" s="6"/>
      <c r="E46" s="6"/>
      <c r="F46" s="236" t="s">
        <v>59</v>
      </c>
      <c r="G46" s="236"/>
      <c r="H46" s="236"/>
      <c r="I46" s="6"/>
      <c r="J46" s="236" t="s">
        <v>59</v>
      </c>
      <c r="K46" s="236"/>
      <c r="L46" s="236"/>
    </row>
    <row r="47" spans="1:12" ht="22.5" customHeight="1" x14ac:dyDescent="0.55000000000000004">
      <c r="A47" s="6"/>
      <c r="B47" s="6"/>
      <c r="C47" s="6"/>
      <c r="D47" s="6"/>
      <c r="F47" s="7">
        <v>2560</v>
      </c>
      <c r="G47" s="7"/>
      <c r="H47" s="7">
        <v>2559</v>
      </c>
      <c r="I47" s="7"/>
      <c r="J47" s="7">
        <v>2560</v>
      </c>
      <c r="K47" s="7"/>
      <c r="L47" s="7">
        <v>2559</v>
      </c>
    </row>
    <row r="48" spans="1:12" ht="22.5" customHeight="1" x14ac:dyDescent="0.55000000000000004">
      <c r="A48" s="6"/>
      <c r="B48" s="6"/>
      <c r="C48" s="6"/>
      <c r="D48" s="6"/>
      <c r="E48" s="6"/>
      <c r="F48" s="234" t="s">
        <v>60</v>
      </c>
      <c r="G48" s="234"/>
      <c r="H48" s="234"/>
      <c r="I48" s="234"/>
      <c r="J48" s="234"/>
      <c r="K48" s="234"/>
      <c r="L48" s="234"/>
    </row>
    <row r="49" spans="1:13" ht="22.5" customHeight="1" x14ac:dyDescent="0.55000000000000004">
      <c r="A49" s="9" t="s">
        <v>116</v>
      </c>
      <c r="B49" s="6"/>
      <c r="C49" s="6"/>
      <c r="D49" s="6"/>
      <c r="E49" s="6"/>
      <c r="F49" s="5"/>
      <c r="G49" s="5"/>
      <c r="H49" s="5"/>
      <c r="I49" s="5"/>
      <c r="J49" s="5"/>
      <c r="K49" s="5"/>
      <c r="L49" s="5"/>
    </row>
    <row r="50" spans="1:13" ht="22.5" customHeight="1" x14ac:dyDescent="0.55000000000000004">
      <c r="A50" s="3" t="s">
        <v>35</v>
      </c>
      <c r="E50" s="3"/>
      <c r="F50" s="25">
        <f>-11272+1803</f>
        <v>-9469</v>
      </c>
      <c r="G50" s="25"/>
      <c r="H50" s="25">
        <f>157957-11443</f>
        <v>146514</v>
      </c>
      <c r="I50" s="25"/>
      <c r="J50" s="25">
        <v>-8395</v>
      </c>
      <c r="K50" s="25"/>
      <c r="L50" s="25">
        <f>161944-12572</f>
        <v>149372</v>
      </c>
    </row>
    <row r="51" spans="1:13" ht="22.5" customHeight="1" x14ac:dyDescent="0.55000000000000004">
      <c r="A51" s="3" t="s">
        <v>117</v>
      </c>
      <c r="E51" s="3"/>
      <c r="F51" s="27">
        <v>-153904</v>
      </c>
      <c r="G51" s="32"/>
      <c r="H51" s="27">
        <f>-9993-22267</f>
        <v>-32260</v>
      </c>
      <c r="I51" s="32"/>
      <c r="J51" s="27">
        <v>-103840</v>
      </c>
      <c r="K51" s="32"/>
      <c r="L51" s="27">
        <v>-103840</v>
      </c>
    </row>
    <row r="52" spans="1:13" ht="22.5" customHeight="1" x14ac:dyDescent="0.55000000000000004">
      <c r="A52" s="3" t="s">
        <v>142</v>
      </c>
      <c r="E52" s="3"/>
      <c r="F52" s="25">
        <f>SUM(F27:F39,F50:F51)</f>
        <v>-125531</v>
      </c>
      <c r="G52" s="32"/>
      <c r="H52" s="25">
        <f>SUM(H27:H39,H50:H51)</f>
        <v>-6418</v>
      </c>
      <c r="I52" s="32"/>
      <c r="J52" s="25">
        <f>SUM(J27:J39,J50:J51)</f>
        <v>-180330</v>
      </c>
      <c r="K52" s="32"/>
      <c r="L52" s="25">
        <f>SUM(L27:L39,L50:L51)</f>
        <v>-121311</v>
      </c>
    </row>
    <row r="53" spans="1:13" ht="22.5" customHeight="1" x14ac:dyDescent="0.55000000000000004">
      <c r="A53" s="3" t="s">
        <v>118</v>
      </c>
      <c r="E53" s="3"/>
      <c r="F53" s="32">
        <v>81775</v>
      </c>
      <c r="G53" s="32"/>
      <c r="H53" s="27">
        <f>-20605-4361</f>
        <v>-24966</v>
      </c>
      <c r="I53" s="32"/>
      <c r="J53" s="32">
        <v>92399</v>
      </c>
      <c r="K53" s="32"/>
      <c r="L53" s="59">
        <f>-13921-2466</f>
        <v>-16387</v>
      </c>
    </row>
    <row r="54" spans="1:13" ht="22.5" customHeight="1" x14ac:dyDescent="0.55000000000000004">
      <c r="A54" s="6" t="s">
        <v>143</v>
      </c>
      <c r="B54" s="6"/>
      <c r="C54" s="6"/>
      <c r="D54" s="64"/>
      <c r="E54" s="64"/>
      <c r="F54" s="78">
        <f>SUM(F52:F53)</f>
        <v>-43756</v>
      </c>
      <c r="G54" s="14"/>
      <c r="H54" s="78">
        <f>SUM(H52:H53)</f>
        <v>-31384</v>
      </c>
      <c r="I54" s="14"/>
      <c r="J54" s="78">
        <f>SUM(J52:J53)</f>
        <v>-87931</v>
      </c>
      <c r="K54" s="14"/>
      <c r="L54" s="78">
        <f>SUM(L52:L53)</f>
        <v>-137698</v>
      </c>
    </row>
    <row r="55" spans="1:13" ht="22.5" customHeight="1" x14ac:dyDescent="0.55000000000000004">
      <c r="A55" s="6"/>
      <c r="B55" s="6"/>
      <c r="C55" s="6"/>
      <c r="D55" s="6"/>
      <c r="E55" s="6"/>
      <c r="F55" s="5"/>
      <c r="G55" s="5"/>
      <c r="H55" s="5"/>
      <c r="I55" s="5"/>
      <c r="J55" s="5"/>
      <c r="K55" s="5"/>
      <c r="L55" s="5"/>
    </row>
    <row r="56" spans="1:13" ht="22.5" customHeight="1" x14ac:dyDescent="0.55000000000000004">
      <c r="A56" s="19" t="s">
        <v>119</v>
      </c>
      <c r="E56" s="3"/>
      <c r="F56" s="32"/>
      <c r="G56" s="32"/>
      <c r="H56" s="32"/>
      <c r="I56" s="32"/>
      <c r="J56" s="32"/>
      <c r="K56" s="32"/>
      <c r="L56" s="32"/>
    </row>
    <row r="57" spans="1:13" ht="22.5" customHeight="1" x14ac:dyDescent="0.55000000000000004">
      <c r="A57" s="3" t="s">
        <v>120</v>
      </c>
      <c r="E57" s="3"/>
      <c r="F57" s="32">
        <v>1767</v>
      </c>
      <c r="G57" s="32"/>
      <c r="H57" s="32">
        <f>1548+69</f>
        <v>1617</v>
      </c>
      <c r="I57" s="32"/>
      <c r="J57" s="32">
        <v>3434</v>
      </c>
      <c r="K57" s="32"/>
      <c r="L57" s="32">
        <f>2312+1035</f>
        <v>3347</v>
      </c>
    </row>
    <row r="58" spans="1:13" ht="22.5" customHeight="1" x14ac:dyDescent="0.55000000000000004">
      <c r="A58" s="3" t="s">
        <v>138</v>
      </c>
      <c r="E58" s="3"/>
      <c r="F58" s="32">
        <v>36000</v>
      </c>
      <c r="G58" s="32"/>
      <c r="H58" s="77">
        <v>0</v>
      </c>
      <c r="I58" s="32"/>
      <c r="J58" s="32">
        <v>100144</v>
      </c>
      <c r="K58" s="32"/>
      <c r="L58" s="77">
        <v>0</v>
      </c>
      <c r="M58" s="74"/>
    </row>
    <row r="59" spans="1:13" ht="22.5" customHeight="1" x14ac:dyDescent="0.55000000000000004">
      <c r="A59" s="3" t="s">
        <v>140</v>
      </c>
      <c r="E59" s="3"/>
      <c r="F59" s="32">
        <v>37644</v>
      </c>
      <c r="G59" s="32"/>
      <c r="H59" s="77">
        <v>0</v>
      </c>
      <c r="I59" s="32"/>
      <c r="J59" s="32">
        <v>35000</v>
      </c>
      <c r="K59" s="32"/>
      <c r="L59" s="77">
        <v>0</v>
      </c>
    </row>
    <row r="60" spans="1:13" ht="22.5" customHeight="1" x14ac:dyDescent="0.55000000000000004">
      <c r="A60" s="3" t="s">
        <v>121</v>
      </c>
      <c r="E60" s="3"/>
      <c r="F60" s="59">
        <v>-96800</v>
      </c>
      <c r="G60" s="32"/>
      <c r="H60" s="59">
        <f>-100321-55983</f>
        <v>-156304</v>
      </c>
      <c r="I60" s="32"/>
      <c r="J60" s="59">
        <v>-75993</v>
      </c>
      <c r="K60" s="32"/>
      <c r="L60" s="59">
        <f>-96476-53802</f>
        <v>-150278</v>
      </c>
    </row>
    <row r="61" spans="1:13" ht="22.5" customHeight="1" x14ac:dyDescent="0.55000000000000004">
      <c r="A61" s="3" t="s">
        <v>122</v>
      </c>
      <c r="E61" s="3"/>
      <c r="F61" s="32">
        <v>1886</v>
      </c>
      <c r="G61" s="32"/>
      <c r="H61" s="59">
        <f>-12325+1589</f>
        <v>-10736</v>
      </c>
      <c r="I61" s="32"/>
      <c r="J61" s="32">
        <v>1886</v>
      </c>
      <c r="K61" s="32"/>
      <c r="L61" s="59">
        <f>-12325+1589</f>
        <v>-10736</v>
      </c>
    </row>
    <row r="62" spans="1:13" ht="22.5" customHeight="1" x14ac:dyDescent="0.55000000000000004">
      <c r="A62" s="3" t="s">
        <v>123</v>
      </c>
      <c r="E62" s="3"/>
      <c r="F62" s="59">
        <v>-8193</v>
      </c>
      <c r="G62" s="32"/>
      <c r="H62" s="59">
        <f>-481-5149</f>
        <v>-5630</v>
      </c>
      <c r="I62" s="32"/>
      <c r="J62" s="59">
        <v>-8193</v>
      </c>
      <c r="K62" s="32"/>
      <c r="L62" s="59">
        <f>-468-5144</f>
        <v>-5612</v>
      </c>
    </row>
    <row r="63" spans="1:13" ht="22.5" customHeight="1" x14ac:dyDescent="0.55000000000000004">
      <c r="A63" s="3" t="s">
        <v>18</v>
      </c>
      <c r="E63" s="3"/>
      <c r="F63" s="59">
        <v>-2.3149999999999999</v>
      </c>
      <c r="G63" s="32"/>
      <c r="H63" s="59">
        <f>-1-2</f>
        <v>-3</v>
      </c>
      <c r="I63" s="32"/>
      <c r="J63" s="59">
        <v>-2</v>
      </c>
      <c r="K63" s="32"/>
      <c r="L63" s="59">
        <f>-1-2</f>
        <v>-3</v>
      </c>
    </row>
    <row r="64" spans="1:13" ht="22.5" customHeight="1" x14ac:dyDescent="0.55000000000000004">
      <c r="A64" s="6" t="s">
        <v>144</v>
      </c>
      <c r="B64" s="6"/>
      <c r="C64" s="6"/>
      <c r="D64" s="64"/>
      <c r="E64" s="64"/>
      <c r="F64" s="78">
        <f>SUM(F57:F63)</f>
        <v>-27698.314999999999</v>
      </c>
      <c r="G64" s="14"/>
      <c r="H64" s="78">
        <f>SUM(H57:H63)</f>
        <v>-171056</v>
      </c>
      <c r="I64" s="14"/>
      <c r="J64" s="11">
        <f>SUM(J57:J63)</f>
        <v>56276</v>
      </c>
      <c r="K64" s="14"/>
      <c r="L64" s="78">
        <f>SUM(L57:L63)</f>
        <v>-163282</v>
      </c>
    </row>
    <row r="65" spans="1:12" ht="22.5" customHeight="1" x14ac:dyDescent="0.55000000000000004">
      <c r="A65" s="6"/>
      <c r="B65" s="6"/>
      <c r="C65" s="6"/>
      <c r="D65" s="64"/>
      <c r="E65" s="64"/>
      <c r="F65" s="12"/>
      <c r="G65" s="14"/>
      <c r="H65" s="12"/>
      <c r="I65" s="14"/>
      <c r="J65" s="12"/>
      <c r="K65" s="14"/>
      <c r="L65" s="12"/>
    </row>
    <row r="66" spans="1:12" ht="22.5" customHeight="1" x14ac:dyDescent="0.55000000000000004">
      <c r="A66" s="19" t="s">
        <v>124</v>
      </c>
      <c r="E66" s="3"/>
      <c r="F66" s="32"/>
      <c r="G66" s="32"/>
      <c r="H66" s="32"/>
      <c r="I66" s="32"/>
      <c r="J66" s="32"/>
      <c r="K66" s="32"/>
      <c r="L66" s="32"/>
    </row>
    <row r="67" spans="1:12" ht="22.5" hidden="1" customHeight="1" x14ac:dyDescent="0.55000000000000004">
      <c r="A67" s="3" t="s">
        <v>125</v>
      </c>
      <c r="E67" s="3"/>
      <c r="F67" s="59"/>
      <c r="G67" s="32"/>
      <c r="H67" s="59"/>
      <c r="I67" s="32"/>
      <c r="J67" s="59"/>
      <c r="K67" s="32"/>
      <c r="L67" s="59"/>
    </row>
    <row r="68" spans="1:12" ht="22.5" customHeight="1" x14ac:dyDescent="0.55000000000000004">
      <c r="A68" s="3" t="s">
        <v>126</v>
      </c>
      <c r="E68" s="3"/>
      <c r="F68" s="59">
        <v>0</v>
      </c>
      <c r="G68" s="32"/>
      <c r="H68" s="59">
        <v>-13</v>
      </c>
      <c r="I68" s="32"/>
      <c r="J68" s="59">
        <v>0</v>
      </c>
      <c r="K68" s="32"/>
      <c r="L68" s="59">
        <v>-13</v>
      </c>
    </row>
    <row r="69" spans="1:12" ht="22.5" hidden="1" customHeight="1" x14ac:dyDescent="0.55000000000000004">
      <c r="A69" s="3" t="s">
        <v>127</v>
      </c>
      <c r="E69" s="3"/>
      <c r="F69" s="59"/>
      <c r="G69" s="32"/>
      <c r="H69" s="59"/>
      <c r="I69" s="32"/>
      <c r="J69" s="59"/>
      <c r="K69" s="32"/>
      <c r="L69" s="59"/>
    </row>
    <row r="70" spans="1:12" ht="22.5" hidden="1" customHeight="1" x14ac:dyDescent="0.55000000000000004">
      <c r="A70" s="65" t="s">
        <v>128</v>
      </c>
      <c r="E70" s="3"/>
      <c r="F70" s="59"/>
      <c r="G70" s="32"/>
      <c r="H70" s="59"/>
      <c r="I70" s="32"/>
      <c r="J70" s="59"/>
      <c r="K70" s="32"/>
      <c r="L70" s="59"/>
    </row>
    <row r="71" spans="1:12" ht="22.5" customHeight="1" x14ac:dyDescent="0.55000000000000004">
      <c r="A71" s="6" t="s">
        <v>145</v>
      </c>
      <c r="B71" s="6"/>
      <c r="C71" s="6"/>
      <c r="D71" s="6"/>
      <c r="E71" s="6"/>
      <c r="F71" s="70">
        <f>SUM(F67:F70)</f>
        <v>0</v>
      </c>
      <c r="G71" s="14"/>
      <c r="H71" s="78">
        <f>SUM(H67:H70)</f>
        <v>-13</v>
      </c>
      <c r="I71" s="14"/>
      <c r="J71" s="70">
        <f>SUM(J67:J70)</f>
        <v>0</v>
      </c>
      <c r="K71" s="14"/>
      <c r="L71" s="78">
        <f>SUM(L67:L70)</f>
        <v>-13</v>
      </c>
    </row>
    <row r="72" spans="1:12" ht="22.5" customHeight="1" x14ac:dyDescent="0.55000000000000004">
      <c r="E72" s="3"/>
      <c r="F72" s="15"/>
      <c r="G72" s="32"/>
      <c r="H72" s="15"/>
      <c r="I72" s="32"/>
      <c r="J72" s="15"/>
      <c r="K72" s="32"/>
      <c r="L72" s="15"/>
    </row>
    <row r="73" spans="1:12" ht="22.5" customHeight="1" x14ac:dyDescent="0.55000000000000004">
      <c r="A73" s="8" t="s">
        <v>146</v>
      </c>
      <c r="B73" s="6"/>
      <c r="C73" s="6"/>
      <c r="D73" s="6"/>
      <c r="E73" s="6"/>
      <c r="F73" s="76">
        <f>SUM(F54,F64,F71)</f>
        <v>-71454.315000000002</v>
      </c>
      <c r="G73" s="14"/>
      <c r="H73" s="76">
        <f>SUM(H54,H64,H71)</f>
        <v>-202453</v>
      </c>
      <c r="I73" s="14"/>
      <c r="J73" s="76">
        <f>SUM(J54,J64,J71)</f>
        <v>-31655</v>
      </c>
      <c r="K73" s="14"/>
      <c r="L73" s="76">
        <f>SUM(L54,L64,L71)</f>
        <v>-300993</v>
      </c>
    </row>
    <row r="74" spans="1:12" ht="22.5" customHeight="1" x14ac:dyDescent="0.55000000000000004">
      <c r="A74" s="3" t="s">
        <v>139</v>
      </c>
      <c r="E74" s="3"/>
      <c r="F74" s="32">
        <v>430538</v>
      </c>
      <c r="G74" s="32"/>
      <c r="H74" s="32">
        <v>547234</v>
      </c>
      <c r="I74" s="32"/>
      <c r="J74" s="32">
        <v>353168</v>
      </c>
      <c r="K74" s="32"/>
      <c r="L74" s="32">
        <v>497401</v>
      </c>
    </row>
    <row r="75" spans="1:12" ht="22.5" hidden="1" customHeight="1" x14ac:dyDescent="0.55000000000000004">
      <c r="A75" s="3" t="s">
        <v>129</v>
      </c>
      <c r="E75" s="3"/>
      <c r="F75" s="33"/>
      <c r="G75" s="28"/>
      <c r="H75" s="33"/>
      <c r="I75" s="28"/>
      <c r="J75" s="33"/>
      <c r="K75" s="28"/>
      <c r="L75" s="33"/>
    </row>
    <row r="76" spans="1:12" ht="22.5" hidden="1" customHeight="1" x14ac:dyDescent="0.55000000000000004">
      <c r="B76" s="3" t="s">
        <v>90</v>
      </c>
      <c r="E76" s="3"/>
      <c r="F76" s="27"/>
      <c r="G76" s="25"/>
      <c r="H76" s="27" t="s">
        <v>94</v>
      </c>
      <c r="I76" s="25"/>
      <c r="J76" s="27"/>
      <c r="K76" s="25"/>
      <c r="L76" s="27" t="s">
        <v>94</v>
      </c>
    </row>
    <row r="77" spans="1:12" ht="22.5" customHeight="1" thickBot="1" x14ac:dyDescent="0.6">
      <c r="A77" s="6" t="s">
        <v>130</v>
      </c>
      <c r="B77" s="6"/>
      <c r="C77" s="6"/>
      <c r="D77" s="6"/>
      <c r="E77" s="6"/>
      <c r="F77" s="31">
        <f>SUM(F73:F76)</f>
        <v>359083.685</v>
      </c>
      <c r="G77" s="14"/>
      <c r="H77" s="31">
        <f>SUM(H73:H76)</f>
        <v>344781</v>
      </c>
      <c r="I77" s="14"/>
      <c r="J77" s="31">
        <f>SUM(J73:J76)</f>
        <v>321513</v>
      </c>
      <c r="K77" s="14"/>
      <c r="L77" s="31">
        <f>SUM(L73:L76)</f>
        <v>196408</v>
      </c>
    </row>
    <row r="78" spans="1:12" ht="22.5" customHeight="1" thickTop="1" x14ac:dyDescent="0.55000000000000004"/>
    <row r="79" spans="1:12" ht="22.5" customHeight="1" x14ac:dyDescent="0.55000000000000004">
      <c r="A79" s="66" t="s">
        <v>131</v>
      </c>
    </row>
    <row r="80" spans="1:12" ht="22.5" customHeight="1" x14ac:dyDescent="0.55000000000000004">
      <c r="A80" s="67" t="s">
        <v>132</v>
      </c>
      <c r="F80" s="33"/>
      <c r="G80" s="33"/>
      <c r="H80" s="33"/>
      <c r="I80" s="33"/>
      <c r="J80" s="33"/>
      <c r="K80" s="33"/>
      <c r="L80" s="33"/>
    </row>
    <row r="81" spans="2:12" ht="22.5" customHeight="1" x14ac:dyDescent="0.55000000000000004">
      <c r="B81" s="3" t="s">
        <v>133</v>
      </c>
      <c r="F81" s="74"/>
      <c r="G81" s="74"/>
      <c r="H81" s="75">
        <f>-25798+3645</f>
        <v>-22153</v>
      </c>
      <c r="I81" s="75"/>
      <c r="J81" s="75"/>
      <c r="K81" s="75"/>
      <c r="L81" s="75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4E2C940602B42BF7E8CE330FA5B48" ma:contentTypeVersion="2" ma:contentTypeDescription="Create a new document." ma:contentTypeScope="" ma:versionID="2016616b3150c289531b5eaf0c2f2637">
  <xsd:schema xmlns:xsd="http://www.w3.org/2001/XMLSchema" xmlns:xs="http://www.w3.org/2001/XMLSchema" xmlns:p="http://schemas.microsoft.com/office/2006/metadata/properties" xmlns:ns2="559aa278-e495-47d2-b296-f5a0ec6d8be2" targetNamespace="http://schemas.microsoft.com/office/2006/metadata/properties" ma:root="true" ma:fieldsID="506e7d0da419d13bdc95352a13be0575" ns2:_="">
    <xsd:import namespace="559aa278-e495-47d2-b296-f5a0ec6d8b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aa278-e495-47d2-b296-f5a0ec6d8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7568DF-899C-4CDF-B576-BEC504C29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aa278-e495-47d2-b296-f5a0ec6d8b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4F08DE-AF77-400A-A002-3EA3E53D6B25}">
  <ds:schemaRefs>
    <ds:schemaRef ds:uri="559aa278-e495-47d2-b296-f5a0ec6d8be2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BS3-4</vt:lpstr>
      <vt:lpstr>PL5</vt:lpstr>
      <vt:lpstr>PL6</vt:lpstr>
      <vt:lpstr>SH6-7</vt:lpstr>
      <vt:lpstr>SH8-9</vt:lpstr>
      <vt:lpstr>CF-10-11</vt:lpstr>
      <vt:lpstr>CF-11-12 </vt:lpstr>
      <vt:lpstr>'BS3-4'!Print_Area</vt:lpstr>
      <vt:lpstr>'CF-10-11'!Print_Area</vt:lpstr>
      <vt:lpstr>'PL5'!Print_Area</vt:lpstr>
      <vt:lpstr>'PL6'!Print_Area</vt:lpstr>
      <vt:lpstr>'SH6-7'!Print_Area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2023-02-09T06:40:26Z</cp:lastPrinted>
  <dcterms:created xsi:type="dcterms:W3CDTF">2017-04-07T10:06:50Z</dcterms:created>
  <dcterms:modified xsi:type="dcterms:W3CDTF">2023-02-09T07:10:43Z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0x010100FA14E2C940602B42BF7E8CE330FA5B48</vt:lpwstr>
  </property>
</Properties>
</file>