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6\3. 66=KPMG\Q1 2023\4_FS\3_SET Files\"/>
    </mc:Choice>
  </mc:AlternateContent>
  <xr:revisionPtr revIDLastSave="0" documentId="13_ncr:1_{25A76B0D-8999-472E-92A7-F90CD2A6FAA0}" xr6:coauthVersionLast="47" xr6:coauthVersionMax="47" xr10:uidLastSave="{00000000-0000-0000-0000-000000000000}"/>
  <bookViews>
    <workbookView xWindow="-108" yWindow="-108" windowWidth="23256" windowHeight="12456" tabRatio="820" xr2:uid="{00000000-000D-0000-FFFF-FFFF00000000}"/>
  </bookViews>
  <sheets>
    <sheet name="BS3-4" sheetId="42" r:id="rId1"/>
    <sheet name="PL5" sheetId="41" r:id="rId2"/>
    <sheet name="SH6-7" sheetId="38" r:id="rId3"/>
    <sheet name="SH8-9" sheetId="39" r:id="rId4"/>
    <sheet name="CF-10-11" sheetId="40" r:id="rId5"/>
  </sheets>
  <definedNames>
    <definedName name="_xlnm.Print_Area" localSheetId="0">'BS3-4'!$A$1:$L$83</definedName>
    <definedName name="_xlnm.Print_Area" localSheetId="4">'CF-10-11'!$A$1:$L$79</definedName>
    <definedName name="_xlnm.Print_Area" localSheetId="1">'PL5'!$A$1:$L$49</definedName>
    <definedName name="_xlnm.Print_Area" localSheetId="2">'SH6-7'!$A$1:$Y$50</definedName>
    <definedName name="_xlnm.Print_Area" localSheetId="3">'SH8-9'!$A$1:$U$51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7" i="38" l="1"/>
  <c r="M49" i="38" s="1"/>
  <c r="H62" i="42"/>
  <c r="L70" i="40"/>
  <c r="L64" i="40"/>
  <c r="H70" i="40"/>
  <c r="H64" i="40"/>
  <c r="G49" i="39"/>
  <c r="Q47" i="39"/>
  <c r="Q49" i="39" s="1"/>
  <c r="O47" i="39"/>
  <c r="K47" i="39"/>
  <c r="I47" i="39"/>
  <c r="G47" i="39"/>
  <c r="E47" i="39"/>
  <c r="Q42" i="39"/>
  <c r="O42" i="39"/>
  <c r="M42" i="39"/>
  <c r="K42" i="39"/>
  <c r="I42" i="39"/>
  <c r="G42" i="39"/>
  <c r="E42" i="39"/>
  <c r="S41" i="39"/>
  <c r="S42" i="39" s="1"/>
  <c r="O49" i="38"/>
  <c r="U47" i="38"/>
  <c r="U49" i="38" s="1"/>
  <c r="S47" i="38"/>
  <c r="S49" i="38" s="1"/>
  <c r="Q47" i="38"/>
  <c r="Q49" i="38" s="1"/>
  <c r="O47" i="38"/>
  <c r="K47" i="38"/>
  <c r="K49" i="38" s="1"/>
  <c r="I47" i="38"/>
  <c r="I49" i="38" s="1"/>
  <c r="G47" i="38"/>
  <c r="G49" i="38" s="1"/>
  <c r="E47" i="38"/>
  <c r="E49" i="38" s="1"/>
  <c r="U42" i="38"/>
  <c r="S42" i="38"/>
  <c r="O42" i="38"/>
  <c r="M42" i="38"/>
  <c r="K42" i="38"/>
  <c r="I42" i="38"/>
  <c r="G42" i="38"/>
  <c r="E42" i="38"/>
  <c r="W41" i="38"/>
  <c r="W42" i="38" s="1"/>
  <c r="E49" i="39" l="1"/>
  <c r="H27" i="40"/>
  <c r="H42" i="40" s="1"/>
  <c r="H44" i="40" s="1"/>
  <c r="H72" i="40" s="1"/>
  <c r="H74" i="40" s="1"/>
  <c r="H55" i="42"/>
  <c r="J62" i="42"/>
  <c r="L27" i="40"/>
  <c r="L42" i="40" s="1"/>
  <c r="L44" i="40" s="1"/>
  <c r="L72" i="40" s="1"/>
  <c r="L74" i="40" s="1"/>
  <c r="O49" i="39"/>
  <c r="L62" i="42"/>
  <c r="L55" i="42"/>
  <c r="K49" i="39"/>
  <c r="I49" i="39"/>
  <c r="J55" i="42"/>
  <c r="S47" i="39"/>
  <c r="S49" i="39" s="1"/>
  <c r="M47" i="39"/>
  <c r="M49" i="39" s="1"/>
  <c r="U41" i="39"/>
  <c r="U42" i="39" s="1"/>
  <c r="Y41" i="38"/>
  <c r="Y47" i="38"/>
  <c r="Y42" i="38"/>
  <c r="W47" i="38"/>
  <c r="W49" i="38" s="1"/>
  <c r="U47" i="39" l="1"/>
  <c r="U49" i="39" s="1"/>
  <c r="Y49" i="38"/>
  <c r="L41" i="41" l="1"/>
  <c r="L35" i="41"/>
  <c r="L20" i="41"/>
  <c r="L14" i="41"/>
  <c r="H41" i="41"/>
  <c r="H35" i="41"/>
  <c r="H20" i="41"/>
  <c r="H14" i="41"/>
  <c r="L81" i="42"/>
  <c r="L64" i="42"/>
  <c r="L33" i="42"/>
  <c r="L20" i="42"/>
  <c r="H81" i="42"/>
  <c r="H64" i="42"/>
  <c r="H33" i="42"/>
  <c r="H20" i="42"/>
  <c r="J81" i="42"/>
  <c r="F81" i="42"/>
  <c r="F62" i="42"/>
  <c r="F55" i="42"/>
  <c r="F64" i="42" s="1"/>
  <c r="J33" i="42"/>
  <c r="F33" i="42"/>
  <c r="J20" i="42"/>
  <c r="F20" i="42"/>
  <c r="H44" i="41" l="1"/>
  <c r="L44" i="41"/>
  <c r="L26" i="41"/>
  <c r="L28" i="41" s="1"/>
  <c r="M20" i="39" s="1"/>
  <c r="H26" i="41"/>
  <c r="H28" i="41" s="1"/>
  <c r="M20" i="38" s="1"/>
  <c r="H83" i="42"/>
  <c r="L46" i="41"/>
  <c r="L48" i="41"/>
  <c r="L22" i="41"/>
  <c r="H22" i="41"/>
  <c r="F83" i="42"/>
  <c r="J35" i="42"/>
  <c r="J64" i="42"/>
  <c r="J83" i="42" s="1"/>
  <c r="F35" i="42"/>
  <c r="L83" i="42"/>
  <c r="H35" i="42"/>
  <c r="L35" i="42"/>
  <c r="H48" i="41" l="1"/>
  <c r="H46" i="41"/>
  <c r="Q17" i="39"/>
  <c r="O17" i="39"/>
  <c r="M17" i="39"/>
  <c r="Y12" i="38" l="1"/>
  <c r="S16" i="39" l="1"/>
  <c r="S20" i="39"/>
  <c r="W20" i="38"/>
  <c r="W16" i="38"/>
  <c r="S17" i="39" l="1"/>
  <c r="K17" i="39"/>
  <c r="I17" i="39"/>
  <c r="G17" i="39"/>
  <c r="E17" i="39"/>
  <c r="U16" i="39"/>
  <c r="U17" i="39" s="1"/>
  <c r="U17" i="38"/>
  <c r="S17" i="38"/>
  <c r="O17" i="38"/>
  <c r="M17" i="38"/>
  <c r="K17" i="38"/>
  <c r="I17" i="38"/>
  <c r="G17" i="38"/>
  <c r="E17" i="38"/>
  <c r="W17" i="38"/>
  <c r="Y16" i="38" l="1"/>
  <c r="Y17" i="38"/>
  <c r="J41" i="41" l="1"/>
  <c r="F41" i="41"/>
  <c r="W21" i="38" s="1"/>
  <c r="J35" i="41"/>
  <c r="F35" i="41"/>
  <c r="K26" i="41"/>
  <c r="I26" i="41"/>
  <c r="G26" i="41"/>
  <c r="F44" i="41" l="1"/>
  <c r="J44" i="41"/>
  <c r="E22" i="39" l="1"/>
  <c r="E24" i="39" s="1"/>
  <c r="S12" i="39" l="1"/>
  <c r="O24" i="38"/>
  <c r="Q22" i="39" l="1"/>
  <c r="Q24" i="39" s="1"/>
  <c r="K22" i="39"/>
  <c r="K24" i="39" s="1"/>
  <c r="I22" i="39"/>
  <c r="I24" i="39" s="1"/>
  <c r="G22" i="39"/>
  <c r="G24" i="39" s="1"/>
  <c r="U12" i="39"/>
  <c r="E22" i="38"/>
  <c r="E24" i="38" s="1"/>
  <c r="G22" i="38"/>
  <c r="G24" i="38" s="1"/>
  <c r="I22" i="38"/>
  <c r="K22" i="38"/>
  <c r="O22" i="38"/>
  <c r="S22" i="38"/>
  <c r="S24" i="38" s="1"/>
  <c r="U22" i="38"/>
  <c r="U24" i="38" s="1"/>
  <c r="K24" i="38" l="1"/>
  <c r="I24" i="38"/>
  <c r="O22" i="39"/>
  <c r="O24" i="39" s="1"/>
  <c r="S21" i="39" l="1"/>
  <c r="U21" i="39" s="1"/>
  <c r="Q22" i="38"/>
  <c r="Q24" i="38" s="1"/>
  <c r="S22" i="39" l="1"/>
  <c r="S24" i="39" s="1"/>
  <c r="Y21" i="38"/>
  <c r="W22" i="38"/>
  <c r="W24" i="38" s="1"/>
  <c r="J14" i="41" l="1"/>
  <c r="J20" i="41"/>
  <c r="J22" i="41" l="1"/>
  <c r="J26" i="41"/>
  <c r="J28" i="41" s="1"/>
  <c r="J48" i="41" s="1"/>
  <c r="J46" i="41" l="1"/>
  <c r="U20" i="39" l="1"/>
  <c r="M22" i="39"/>
  <c r="M24" i="39" s="1"/>
  <c r="U22" i="39" l="1"/>
  <c r="U24" i="39" s="1"/>
  <c r="F20" i="41" l="1"/>
  <c r="F14" i="41" l="1"/>
  <c r="F22" i="41" l="1"/>
  <c r="F26" i="41" l="1"/>
  <c r="F28" i="41" s="1"/>
  <c r="F48" i="41" s="1"/>
  <c r="F46" i="41" l="1"/>
  <c r="M22" i="38" l="1"/>
  <c r="M24" i="38" s="1"/>
  <c r="Y20" i="38"/>
  <c r="Y22" i="38" s="1"/>
  <c r="Y24" i="38" s="1"/>
  <c r="J27" i="40" l="1"/>
  <c r="J64" i="40" l="1"/>
  <c r="J70" i="40" l="1"/>
  <c r="J42" i="40" l="1"/>
  <c r="J44" i="40" s="1"/>
  <c r="J72" i="40" s="1"/>
  <c r="J74" i="40" s="1"/>
  <c r="F27" i="40" l="1"/>
  <c r="F42" i="40" s="1"/>
  <c r="F44" i="40" s="1"/>
  <c r="F64" i="40" l="1"/>
  <c r="F70" i="40" l="1"/>
  <c r="F72" i="40" l="1"/>
  <c r="F74" i="40" s="1"/>
</calcChain>
</file>

<file path=xl/sharedStrings.xml><?xml version="1.0" encoding="utf-8"?>
<sst xmlns="http://schemas.openxmlformats.org/spreadsheetml/2006/main" count="373" uniqueCount="181">
  <si>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</si>
  <si>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</si>
  <si>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</si>
  <si>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</si>
  <si>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</si>
  <si>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</si>
  <si>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</si>
  <si>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</si>
  <si>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</si>
  <si>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</si>
  <si>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</si>
  <si>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</si>
  <si>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</si>
  <si>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</si>
  <si>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</si>
  <si>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</si>
  <si>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</si>
  <si>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</si>
  <si>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</si>
  <si>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</si>
  <si>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</si>
  <si>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</si>
  <si>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</si>
  <si>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</si>
  <si>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</si>
  <si>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</si>
  <si>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</si>
  <si>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</si>
  <si>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</si>
  <si>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</si>
  <si>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</si>
  <si>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</si>
  <si>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</si>
  <si>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</si>
  <si>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</si>
  <si>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</si>
  <si>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</si>
  <si>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</si>
  <si>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</si>
  <si>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</si>
  <si>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</si>
  <si>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</si>
  <si>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</si>
  <si>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</si>
  <si>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</si>
  <si>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</si>
  <si>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</si>
  <si>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</si>
  <si>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</si>
  <si>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</si>
  <si>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</si>
  <si>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</si>
  <si>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</si>
  <si>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</si>
  <si>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</si>
  <si>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</si>
  <si>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</si>
  <si>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</si>
  <si>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</si>
  <si>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</si>
  <si>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</si>
  <si>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</si>
  <si>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</si>
  <si>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</si>
  <si>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</si>
  <si>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</si>
  <si>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</si>
  <si>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</si>
  <si>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</si>
  <si>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</si>
  <si>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</si>
  <si>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</si>
  <si>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</si>
  <si>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</si>
  <si>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</si>
  <si>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</si>
  <si>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</si>
  <si>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</si>
  <si>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</si>
  <si>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</si>
  <si>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</si>
  <si>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</si>
  <si>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</si>
  <si>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</si>
  <si>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</si>
  <si>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</si>
  <si>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</si>
  <si>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</si>
  <si>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</si>
  <si>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</si>
  <si>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</si>
  <si>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</si>
  <si>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</si>
  <si>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</si>
  <si>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</si>
  <si>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</si>
  <si>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</si>
  <si>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Net cash used in investing activities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</si>
  <si>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</si>
  <si>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</si>
  <si>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</si>
  <si>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</si>
  <si>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</si>
  <si>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</si>
  <si>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</si>
  <si>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</si>
  <si>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</si>
  <si>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</si>
  <si>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</si>
  <si>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</si>
  <si>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</si>
  <si>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</si>
  <si>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</si>
  <si>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</si>
  <si>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</si>
  <si>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</si>
  <si>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</si>
  <si>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Profit for the period</t>
  </si>
  <si>
    <t>Finance costs</t>
  </si>
  <si>
    <t>Payment of lease liabilities</t>
  </si>
  <si>
    <t>Share of profit of an associate accounted for using equity method</t>
  </si>
  <si>
    <t xml:space="preserve">  fair value through other comprehensive income</t>
  </si>
  <si>
    <t>Acquisition of current investments</t>
  </si>
  <si>
    <t>Interest paid</t>
  </si>
  <si>
    <t>Repayment from loan to related party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</si>
  <si>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</si>
  <si>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</si>
  <si>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</si>
  <si>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</si>
  <si>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</si>
  <si>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Items that will not be reclassified to profit or loss</t>
  </si>
  <si>
    <t>Total items that will not be reclassified to profit or loss</t>
  </si>
  <si>
    <t>Income tax relating to items that will not be reclassified</t>
  </si>
  <si>
    <t>Transactions with owners, recorded directly in equity</t>
  </si>
  <si>
    <t xml:space="preserve">Distributions to owners </t>
  </si>
  <si>
    <t>Dividends to the owners of the Company</t>
  </si>
  <si>
    <t xml:space="preserve">     -</t>
  </si>
  <si>
    <t xml:space="preserve">Total distributions to owners </t>
  </si>
  <si>
    <t>Dividend income</t>
  </si>
  <si>
    <t>Dividends received</t>
  </si>
  <si>
    <t>Provisions for employee benefits expenses</t>
  </si>
  <si>
    <t>Gain on measurement of financial assets</t>
  </si>
  <si>
    <t>Other comprehensive income for the period,</t>
  </si>
  <si>
    <t>Gain on financial instruments designated at</t>
  </si>
  <si>
    <t>31 December</t>
  </si>
  <si>
    <t>Other current financial assets</t>
  </si>
  <si>
    <t>Three-month period ended 31 December 2021</t>
  </si>
  <si>
    <t>Balance at 1 October 2021</t>
  </si>
  <si>
    <t>Balance at 31 December 2021</t>
  </si>
  <si>
    <t>Other non-current financial assets</t>
  </si>
  <si>
    <t>Revaluation</t>
  </si>
  <si>
    <t>net of tax</t>
  </si>
  <si>
    <t>(net of tax)</t>
  </si>
  <si>
    <t>Income tax payable</t>
  </si>
  <si>
    <t>Translation</t>
  </si>
  <si>
    <t>Fair value</t>
  </si>
  <si>
    <t>Payables for acquisition of machinery and equipment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</si>
  <si>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</si>
  <si>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Profit before income tax expense</t>
  </si>
  <si>
    <t>Net cash used in operating activities</t>
  </si>
  <si>
    <t>Net decrease in cash and cash equivalents</t>
  </si>
  <si>
    <t>Adjustments to reconcile profit to cash receipts (payments)</t>
  </si>
  <si>
    <t>Long-term loan to a related party</t>
  </si>
  <si>
    <t xml:space="preserve">(265,900,484 ordinary shares, par value at </t>
  </si>
  <si>
    <t>Baht 1 per share)</t>
  </si>
  <si>
    <t xml:space="preserve">Unappropriated </t>
  </si>
  <si>
    <t>Three-month period ended 31 December 2022</t>
  </si>
  <si>
    <t>Balance at 1 October 2022</t>
  </si>
  <si>
    <t>Balance at 31 December 2022</t>
  </si>
  <si>
    <t>2, 3</t>
  </si>
  <si>
    <t>Unrealised loss on exchange</t>
  </si>
  <si>
    <t xml:space="preserve">(Reversal of) expected credit loss </t>
  </si>
  <si>
    <t>Net cash used in financing activities</t>
  </si>
  <si>
    <t>Profit (loss) from operating activities</t>
  </si>
  <si>
    <t>Income tax benefit (expense)</t>
  </si>
  <si>
    <t>Income tax expense (benefit)</t>
  </si>
  <si>
    <t xml:space="preserve">Gains on fair value adjustment in </t>
  </si>
  <si>
    <t>other current financial assets</t>
  </si>
  <si>
    <t>(Reversal of) impairment loss recognised in profit or loss</t>
  </si>
  <si>
    <t>(Reversal of) losses on inventories devaluation</t>
  </si>
  <si>
    <t>(Gain) losses on disposal and write-off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</si>
</sst>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\ ;\(#,##0.00\)"/>
    <numFmt numFmtId="191" formatCode="#,##0\ ;\(#,##0\)"/>
    <numFmt numFmtId="192" formatCode="_(* #,##0_);_(* \(#,##0\);_(* &quot;-&quot;??_);_(@_)"/>
    <numFmt numFmtId="193" formatCode="0.0000"/>
  </numFmts>
  <fonts count="14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91" fontId="3" fillId="0" borderId="0" xfId="0" applyNumberFormat="1" applyFont="1"/>
    <xf numFmtId="187" fontId="3" fillId="0" borderId="0" xfId="0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91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87" fontId="4" fillId="0" borderId="0" xfId="3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10" fillId="0" borderId="0" xfId="0" applyFont="1"/>
    <xf numFmtId="0" fontId="2" fillId="0" borderId="0" xfId="0" applyFont="1"/>
    <xf numFmtId="187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1" fontId="3" fillId="0" borderId="0" xfId="1" applyNumberFormat="1" applyFont="1" applyFill="1"/>
    <xf numFmtId="191" fontId="3" fillId="0" borderId="0" xfId="1" applyNumberFormat="1" applyFont="1" applyFill="1" applyBorder="1"/>
    <xf numFmtId="191" fontId="4" fillId="0" borderId="0" xfId="1" applyNumberFormat="1" applyFont="1" applyFill="1"/>
    <xf numFmtId="0" fontId="8" fillId="0" borderId="0" xfId="0" applyFont="1" applyAlignment="1">
      <alignment horizontal="center"/>
    </xf>
    <xf numFmtId="191" fontId="3" fillId="0" borderId="0" xfId="0" applyNumberFormat="1" applyFont="1" applyAlignment="1">
      <alignment horizontal="right"/>
    </xf>
    <xf numFmtId="191" fontId="4" fillId="0" borderId="0" xfId="1" applyNumberFormat="1" applyFont="1" applyFill="1" applyBorder="1"/>
    <xf numFmtId="0" fontId="8" fillId="0" borderId="0" xfId="0" applyFont="1"/>
    <xf numFmtId="191" fontId="4" fillId="0" borderId="0" xfId="0" applyNumberFormat="1" applyFont="1"/>
    <xf numFmtId="191" fontId="4" fillId="0" borderId="0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191" fontId="4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7" fillId="0" borderId="0" xfId="0" applyFont="1"/>
    <xf numFmtId="0" fontId="8" fillId="0" borderId="0" xfId="0" quotePrefix="1" applyFont="1" applyAlignment="1">
      <alignment horizontal="center"/>
    </xf>
    <xf numFmtId="187" fontId="4" fillId="0" borderId="4" xfId="0" applyNumberFormat="1" applyFont="1" applyBorder="1" applyAlignment="1">
      <alignment horizontal="center"/>
    </xf>
    <xf numFmtId="191" fontId="4" fillId="0" borderId="0" xfId="3" applyNumberFormat="1" applyFont="1" applyFill="1" applyBorder="1"/>
    <xf numFmtId="191" fontId="3" fillId="0" borderId="0" xfId="3" applyNumberFormat="1" applyFont="1" applyFill="1" applyBorder="1"/>
    <xf numFmtId="191" fontId="4" fillId="0" borderId="2" xfId="0" applyNumberFormat="1" applyFont="1" applyBorder="1"/>
    <xf numFmtId="43" fontId="4" fillId="0" borderId="2" xfId="1" applyFont="1" applyFill="1" applyBorder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187" fontId="0" fillId="0" borderId="0" xfId="0" applyNumberFormat="1" applyAlignment="1">
      <alignment horizontal="right"/>
    </xf>
    <xf numFmtId="37" fontId="0" fillId="0" borderId="0" xfId="4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right"/>
    </xf>
    <xf numFmtId="189" fontId="4" fillId="0" borderId="0" xfId="3" applyNumberFormat="1" applyFont="1" applyFill="1"/>
    <xf numFmtId="189" fontId="4" fillId="0" borderId="0" xfId="3" applyNumberFormat="1" applyFont="1" applyFill="1" applyAlignment="1">
      <alignment horizontal="center"/>
    </xf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9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Border="1"/>
    <xf numFmtId="191" fontId="4" fillId="0" borderId="0" xfId="3" applyNumberFormat="1" applyFont="1" applyFill="1" applyBorder="1" applyAlignment="1">
      <alignment horizontal="center"/>
    </xf>
    <xf numFmtId="192" fontId="3" fillId="0" borderId="0" xfId="3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2" fontId="3" fillId="0" borderId="0" xfId="3" applyNumberFormat="1" applyFont="1" applyFill="1" applyBorder="1"/>
    <xf numFmtId="187" fontId="4" fillId="0" borderId="0" xfId="3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0" fillId="0" borderId="0" xfId="0" applyNumberFormat="1"/>
    <xf numFmtId="187" fontId="3" fillId="0" borderId="1" xfId="0" applyNumberFormat="1" applyFont="1" applyBorder="1"/>
    <xf numFmtId="187" fontId="3" fillId="0" borderId="3" xfId="0" applyNumberFormat="1" applyFont="1" applyBorder="1"/>
    <xf numFmtId="43" fontId="0" fillId="0" borderId="0" xfId="1" applyFont="1" applyFill="1" applyAlignment="1"/>
    <xf numFmtId="187" fontId="3" fillId="0" borderId="0" xfId="0" applyNumberFormat="1" applyFont="1" applyAlignment="1">
      <alignment horizontal="center"/>
    </xf>
    <xf numFmtId="43" fontId="3" fillId="0" borderId="0" xfId="1" applyFont="1" applyFill="1" applyBorder="1" applyAlignment="1"/>
    <xf numFmtId="49" fontId="0" fillId="0" borderId="0" xfId="0" quotePrefix="1" applyNumberFormat="1" applyAlignment="1">
      <alignment horizontal="center"/>
    </xf>
    <xf numFmtId="16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190" fontId="3" fillId="0" borderId="5" xfId="3" applyNumberFormat="1" applyFont="1" applyFill="1" applyBorder="1"/>
    <xf numFmtId="190" fontId="3" fillId="0" borderId="0" xfId="3" applyNumberFormat="1" applyFont="1" applyFill="1" applyBorder="1"/>
    <xf numFmtId="192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3" fillId="0" borderId="2" xfId="1" applyNumberFormat="1" applyFont="1" applyFill="1" applyBorder="1" applyAlignment="1">
      <alignment horizontal="right"/>
    </xf>
    <xf numFmtId="192" fontId="4" fillId="0" borderId="2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87" fontId="3" fillId="0" borderId="5" xfId="0" applyNumberFormat="1" applyFont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0" fillId="0" borderId="0" xfId="0" applyNumberFormat="1" applyAlignment="1">
      <alignment horizontal="center"/>
    </xf>
    <xf numFmtId="187" fontId="4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4" fillId="0" borderId="0" xfId="5" applyAlignment="1">
      <alignment horizontal="center"/>
    </xf>
    <xf numFmtId="187" fontId="0" fillId="0" borderId="2" xfId="0" applyNumberFormat="1" applyBorder="1"/>
    <xf numFmtId="0" fontId="0" fillId="0" borderId="0" xfId="0" applyAlignment="1">
      <alignment horizontal="center"/>
    </xf>
    <xf numFmtId="187" fontId="4" fillId="0" borderId="0" xfId="0" applyNumberFormat="1" applyFont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89" fontId="3" fillId="0" borderId="5" xfId="3" applyNumberFormat="1" applyFont="1" applyFill="1" applyBorder="1" applyAlignment="1">
      <alignment horizontal="right"/>
    </xf>
    <xf numFmtId="43" fontId="3" fillId="0" borderId="0" xfId="1" applyFont="1" applyFill="1" applyBorder="1"/>
    <xf numFmtId="189" fontId="3" fillId="0" borderId="0" xfId="1" applyNumberFormat="1" applyFont="1" applyFill="1" applyBorder="1"/>
    <xf numFmtId="43" fontId="0" fillId="0" borderId="0" xfId="1" applyFont="1" applyFill="1"/>
    <xf numFmtId="189" fontId="4" fillId="0" borderId="0" xfId="0" applyNumberFormat="1" applyFont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right" indent="2"/>
    </xf>
    <xf numFmtId="43" fontId="4" fillId="0" borderId="0" xfId="1" quotePrefix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189" fontId="13" fillId="2" borderId="0" xfId="4" applyNumberFormat="1" applyFont="1" applyFill="1" applyAlignment="1">
      <alignment horizontal="right"/>
    </xf>
    <xf numFmtId="0" fontId="0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4" applyNumberFormat="1" applyFont="1" applyFill="1" applyBorder="1" applyAlignment="1">
      <alignment horizontal="right"/>
    </xf>
    <xf numFmtId="37" fontId="13" fillId="0" borderId="0" xfId="4" applyNumberFormat="1" applyFont="1" applyFill="1" applyBorder="1" applyAlignment="1">
      <alignment horizontal="right"/>
    </xf>
    <xf numFmtId="189" fontId="13" fillId="0" borderId="0" xfId="4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9" fontId="3" fillId="0" borderId="1" xfId="1" applyNumberFormat="1" applyFont="1" applyFill="1" applyBorder="1"/>
    <xf numFmtId="191" fontId="0" fillId="0" borderId="0" xfId="0" applyNumberFormat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center"/>
    </xf>
    <xf numFmtId="187" fontId="0" fillId="2" borderId="0" xfId="0" applyNumberFormat="1" applyFill="1" applyAlignment="1">
      <alignment horizontal="right"/>
    </xf>
    <xf numFmtId="0" fontId="3" fillId="2" borderId="0" xfId="0" applyFont="1" applyFill="1"/>
    <xf numFmtId="192" fontId="3" fillId="0" borderId="1" xfId="1" applyNumberFormat="1" applyFont="1" applyFill="1" applyBorder="1" applyAlignment="1">
      <alignment horizontal="right"/>
    </xf>
    <xf numFmtId="187" fontId="0" fillId="2" borderId="0" xfId="0" applyNumberFormat="1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87" fontId="7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Border="1" applyAlignment="1"/>
    <xf numFmtId="43" fontId="4" fillId="0" borderId="0" xfId="1" applyFont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9" fontId="3" fillId="0" borderId="1" xfId="1" quotePrefix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/>
    </xf>
    <xf numFmtId="189" fontId="3" fillId="0" borderId="5" xfId="1" applyNumberFormat="1" applyFont="1" applyFill="1" applyBorder="1" applyAlignment="1"/>
    <xf numFmtId="189" fontId="3" fillId="0" borderId="0" xfId="1" applyNumberFormat="1" applyFont="1" applyFill="1" applyBorder="1" applyAlignment="1"/>
    <xf numFmtId="43" fontId="4" fillId="0" borderId="0" xfId="1" quotePrefix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92" fontId="3" fillId="2" borderId="2" xfId="1" applyNumberFormat="1" applyFont="1" applyFill="1" applyBorder="1" applyAlignment="1">
      <alignment horizontal="right"/>
    </xf>
    <xf numFmtId="192" fontId="4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187" fontId="4" fillId="2" borderId="0" xfId="4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37" fontId="0" fillId="2" borderId="0" xfId="3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0" xfId="4" applyNumberFormat="1" applyFont="1" applyFill="1" applyAlignment="1">
      <alignment horizontal="right"/>
    </xf>
    <xf numFmtId="43" fontId="3" fillId="0" borderId="1" xfId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88" fontId="4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4" fillId="0" borderId="2" xfId="1" quotePrefix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188" fontId="4" fillId="0" borderId="0" xfId="1" quotePrefix="1" applyNumberFormat="1" applyFont="1" applyFill="1" applyAlignment="1">
      <alignment horizontal="right" indent="2"/>
    </xf>
    <xf numFmtId="188" fontId="4" fillId="2" borderId="2" xfId="1" quotePrefix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89" fontId="0" fillId="2" borderId="0" xfId="1" applyNumberFormat="1" applyFont="1" applyFill="1" applyAlignment="1"/>
    <xf numFmtId="37" fontId="0" fillId="0" borderId="0" xfId="3" applyNumberFormat="1" applyFont="1" applyFill="1" applyAlignment="1">
      <alignment horizontal="right"/>
    </xf>
    <xf numFmtId="0" fontId="0" fillId="0" borderId="0" xfId="0" quotePrefix="1" applyAlignment="1">
      <alignment horizontal="center"/>
    </xf>
    <xf numFmtId="3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43" fontId="4" fillId="0" borderId="0" xfId="1" applyFont="1" applyAlignment="1">
      <alignment horizontal="right"/>
    </xf>
    <xf numFmtId="37" fontId="4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4" fillId="0" borderId="0" xfId="6" applyFont="1"/>
    <xf numFmtId="3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/>
    <xf numFmtId="189" fontId="4" fillId="0" borderId="0" xfId="1" applyNumberFormat="1" applyFont="1"/>
    <xf numFmtId="43" fontId="4" fillId="0" borderId="0" xfId="1" applyFont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2" xfId="0" applyNumberFormat="1" applyFont="1" applyBorder="1"/>
    <xf numFmtId="191" fontId="3" fillId="0" borderId="0" xfId="0" applyNumberFormat="1" applyFont="1" applyAlignment="1">
      <alignment horizontal="center"/>
    </xf>
    <xf numFmtId="10" fontId="3" fillId="0" borderId="0" xfId="7" applyNumberFormat="1" applyFont="1" applyFill="1"/>
    <xf numFmtId="37" fontId="4" fillId="0" borderId="5" xfId="0" applyNumberFormat="1" applyFont="1" applyBorder="1"/>
    <xf numFmtId="0" fontId="6" fillId="0" borderId="0" xfId="0" applyFont="1"/>
    <xf numFmtId="0" fontId="9" fillId="0" borderId="0" xfId="0" applyFont="1"/>
    <xf numFmtId="43" fontId="3" fillId="0" borderId="0" xfId="1" applyFont="1" applyFill="1"/>
    <xf numFmtId="43" fontId="4" fillId="0" borderId="0" xfId="1" applyFont="1" applyFill="1"/>
    <xf numFmtId="193" fontId="3" fillId="0" borderId="0" xfId="0" applyNumberFormat="1" applyFont="1"/>
    <xf numFmtId="49" fontId="4" fillId="0" borderId="0" xfId="0" applyNumberFormat="1" applyFont="1" applyAlignment="1">
      <alignment horizontal="center" wrapText="1"/>
    </xf>
    <xf numFmtId="190" fontId="4" fillId="0" borderId="0" xfId="0" applyNumberFormat="1" applyFont="1"/>
    <xf numFmtId="0" fontId="4" fillId="0" borderId="0" xfId="0" quotePrefix="1" applyFont="1"/>
    <xf numFmtId="43" fontId="12" fillId="0" borderId="0" xfId="3" applyFont="1" applyFill="1" applyBorder="1"/>
    <xf numFmtId="189" fontId="0" fillId="0" borderId="0" xfId="1" applyNumberFormat="1" applyFont="1" applyFill="1" applyBorder="1" applyAlignment="1"/>
    <xf numFmtId="189" fontId="3" fillId="0" borderId="3" xfId="1" applyNumberFormat="1" applyFont="1" applyFill="1" applyBorder="1" applyAlignment="1"/>
    <xf numFmtId="189" fontId="4" fillId="0" borderId="0" xfId="1" applyNumberFormat="1" applyFont="1" applyAlignment="1">
      <alignment horizontal="right"/>
    </xf>
    <xf numFmtId="43" fontId="4" fillId="0" borderId="0" xfId="1" applyFont="1" applyAlignment="1">
      <alignment horizont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16" fontId="0" fillId="0" borderId="0" xfId="0" quotePrefix="1" applyNumberFormat="1" applyAlignment="1">
      <alignment horizontal="center"/>
    </xf>
    <xf numFmtId="0" fontId="3" fillId="0" borderId="0" xfId="6" applyFont="1" applyAlignment="1">
      <alignment horizontal="center"/>
    </xf>
    <xf numFmtId="0" fontId="0" fillId="0" borderId="0" xfId="0" quotePrefix="1" applyAlignment="1">
      <alignment horizontal="center"/>
    </xf>
    <xf numFmtId="187" fontId="7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CDD8-14FB-405A-8DBC-F71ECBB9157E}">
  <dimension ref="A1:W138"/>
  <sheetViews>
    <sheetView showGridLines="0" tabSelected="1" view="pageBreakPreview" zoomScaleNormal="80" zoomScaleSheetLayoutView="100" workbookViewId="0"/>
  </sheetViews>
  <sheetFormatPr defaultColWidth="7.6640625" defaultRowHeight="13.8" x14ac:dyDescent="0.25"/>
  <cols>
    <col min="1" max="3" width="2.21875" style="1" customWidth="1"/>
    <col min="4" max="4" width="35.5546875" style="1" customWidth="1"/>
    <col min="5" max="5" width="8.33203125" style="124" customWidth="1"/>
    <col min="6" max="6" width="14.88671875" style="1" customWidth="1"/>
    <col min="7" max="7" width="1.109375" style="1" customWidth="1"/>
    <col min="8" max="8" width="14.88671875" style="1" customWidth="1"/>
    <col min="9" max="9" width="1.109375" style="1" customWidth="1"/>
    <col min="10" max="10" width="14.88671875" style="1" customWidth="1"/>
    <col min="11" max="11" width="1.109375" style="1" customWidth="1"/>
    <col min="12" max="12" width="14.88671875" style="1" customWidth="1"/>
    <col min="13" max="13" width="10.5546875" style="1" bestFit="1" customWidth="1"/>
    <col min="14" max="14" width="12.44140625" style="1" bestFit="1" customWidth="1"/>
    <col min="15" max="15" width="7.6640625" style="1"/>
    <col min="16" max="16" width="11.77734375" style="1" bestFit="1" customWidth="1"/>
    <col min="17" max="17" width="7.6640625" style="1"/>
    <col min="18" max="18" width="11.21875" style="1" bestFit="1" customWidth="1"/>
    <col min="19" max="19" width="7.6640625" style="1"/>
    <col min="20" max="20" width="12.33203125" style="1" bestFit="1" customWidth="1"/>
    <col min="21" max="21" width="7.6640625" style="1"/>
    <col min="22" max="22" width="12.33203125" style="1" bestFit="1" customWidth="1"/>
    <col min="23" max="16384" width="7.6640625" style="1"/>
  </cols>
  <sheetData>
    <row r="1" spans="1:16" ht="20.25" customHeight="1" x14ac:dyDescent="0.3">
      <c r="A1" s="20" t="s">
        <v>79</v>
      </c>
    </row>
    <row r="2" spans="1:16" ht="20.25" customHeight="1" x14ac:dyDescent="0.3">
      <c r="A2" s="21" t="s">
        <v>76</v>
      </c>
      <c r="B2" s="4"/>
      <c r="C2" s="4"/>
      <c r="D2" s="4"/>
      <c r="F2" s="4"/>
      <c r="G2" s="4"/>
      <c r="H2" s="4"/>
      <c r="I2" s="4"/>
      <c r="J2" s="4"/>
      <c r="K2" s="4"/>
      <c r="L2" s="4"/>
    </row>
    <row r="3" spans="1:16" ht="20.25" customHeight="1" x14ac:dyDescent="0.25">
      <c r="A3" s="5"/>
      <c r="B3" s="4"/>
      <c r="C3" s="4"/>
      <c r="D3" s="4"/>
      <c r="F3" s="4"/>
      <c r="G3" s="4"/>
      <c r="H3" s="4"/>
      <c r="I3" s="4"/>
      <c r="J3" s="4"/>
      <c r="K3" s="4"/>
      <c r="L3" s="4"/>
    </row>
    <row r="4" spans="1:16" ht="20.25" customHeight="1" x14ac:dyDescent="0.25">
      <c r="A4" s="5"/>
      <c r="B4" s="4"/>
      <c r="C4" s="4"/>
      <c r="D4" s="4"/>
      <c r="F4" s="235" t="s">
        <v>4</v>
      </c>
      <c r="G4" s="235"/>
      <c r="H4" s="235"/>
      <c r="I4" s="235"/>
      <c r="J4" s="235" t="s">
        <v>43</v>
      </c>
      <c r="K4" s="235"/>
      <c r="L4" s="235"/>
    </row>
    <row r="5" spans="1:16" s="6" customFormat="1" ht="20.25" customHeight="1" x14ac:dyDescent="0.3">
      <c r="A5" s="125"/>
      <c r="B5" s="125"/>
      <c r="C5" s="125"/>
      <c r="D5" s="125"/>
      <c r="E5" s="29"/>
      <c r="F5" s="235" t="s">
        <v>42</v>
      </c>
      <c r="G5" s="235"/>
      <c r="H5" s="235"/>
      <c r="I5" s="235"/>
      <c r="J5" s="235" t="s">
        <v>42</v>
      </c>
      <c r="K5" s="235"/>
      <c r="L5" s="235"/>
    </row>
    <row r="6" spans="1:16" s="6" customFormat="1" ht="20.25" customHeight="1" x14ac:dyDescent="0.3">
      <c r="A6" s="125"/>
      <c r="B6" s="125"/>
      <c r="C6" s="125"/>
      <c r="D6" s="125"/>
      <c r="E6" s="29"/>
      <c r="F6" s="80" t="s">
        <v>144</v>
      </c>
      <c r="G6" s="81"/>
      <c r="H6" s="80" t="s">
        <v>94</v>
      </c>
      <c r="I6" s="82"/>
      <c r="J6" s="80" t="s">
        <v>144</v>
      </c>
      <c r="K6" s="81"/>
      <c r="L6" s="80" t="s">
        <v>94</v>
      </c>
    </row>
    <row r="7" spans="1:16" s="6" customFormat="1" ht="20.25" customHeight="1" x14ac:dyDescent="0.3">
      <c r="A7" s="21" t="s">
        <v>1</v>
      </c>
      <c r="B7" s="125"/>
      <c r="C7" s="125"/>
      <c r="D7" s="125"/>
      <c r="E7" s="124" t="s">
        <v>3</v>
      </c>
      <c r="F7" s="13">
        <v>2022</v>
      </c>
      <c r="G7" s="2"/>
      <c r="H7" s="13">
        <v>2022</v>
      </c>
      <c r="I7" s="13"/>
      <c r="J7" s="13">
        <v>2022</v>
      </c>
      <c r="K7" s="2"/>
      <c r="L7" s="13">
        <v>2022</v>
      </c>
    </row>
    <row r="8" spans="1:16" s="6" customFormat="1" ht="20.25" customHeight="1" x14ac:dyDescent="0.3">
      <c r="A8" s="21"/>
      <c r="B8" s="125"/>
      <c r="C8" s="125"/>
      <c r="D8" s="125"/>
      <c r="E8" s="124"/>
      <c r="F8" s="199" t="s">
        <v>90</v>
      </c>
      <c r="G8" s="2"/>
      <c r="H8" s="199"/>
      <c r="I8" s="13"/>
      <c r="J8" s="199" t="s">
        <v>90</v>
      </c>
      <c r="K8" s="2"/>
      <c r="L8" s="199"/>
    </row>
    <row r="9" spans="1:16" ht="20.25" customHeight="1" x14ac:dyDescent="0.25">
      <c r="F9" s="236" t="s">
        <v>5</v>
      </c>
      <c r="G9" s="236"/>
      <c r="H9" s="236"/>
      <c r="I9" s="236"/>
      <c r="J9" s="236"/>
      <c r="K9" s="236"/>
      <c r="L9" s="236"/>
    </row>
    <row r="10" spans="1:16" ht="20.25" customHeight="1" x14ac:dyDescent="0.3">
      <c r="A10" s="32" t="s">
        <v>2</v>
      </c>
      <c r="F10" s="200"/>
      <c r="G10" s="200"/>
      <c r="H10" s="200"/>
      <c r="I10" s="200"/>
      <c r="J10" s="200"/>
      <c r="K10" s="200"/>
      <c r="L10" s="200"/>
    </row>
    <row r="11" spans="1:16" ht="20.25" customHeight="1" x14ac:dyDescent="0.25">
      <c r="A11" s="4" t="s">
        <v>6</v>
      </c>
      <c r="F11" s="201">
        <v>958569</v>
      </c>
      <c r="G11" s="202"/>
      <c r="H11" s="201">
        <v>1321038</v>
      </c>
      <c r="I11" s="201"/>
      <c r="J11" s="201">
        <v>903617</v>
      </c>
      <c r="K11" s="202"/>
      <c r="L11" s="201">
        <v>1276280</v>
      </c>
      <c r="N11" s="202"/>
      <c r="P11" s="202"/>
    </row>
    <row r="12" spans="1:16" ht="20.25" customHeight="1" x14ac:dyDescent="0.25">
      <c r="A12" s="4" t="s">
        <v>145</v>
      </c>
      <c r="E12" s="124">
        <v>7</v>
      </c>
      <c r="F12" s="201">
        <v>655527</v>
      </c>
      <c r="G12" s="202"/>
      <c r="H12" s="201">
        <v>654295</v>
      </c>
      <c r="I12" s="201"/>
      <c r="J12" s="201">
        <v>655527</v>
      </c>
      <c r="K12" s="202"/>
      <c r="L12" s="201">
        <v>654295</v>
      </c>
      <c r="N12" s="202"/>
      <c r="P12" s="202"/>
    </row>
    <row r="13" spans="1:16" ht="20.25" customHeight="1" x14ac:dyDescent="0.25">
      <c r="A13" s="4" t="s">
        <v>44</v>
      </c>
      <c r="E13" s="124" t="s">
        <v>169</v>
      </c>
      <c r="F13" s="201">
        <v>661033</v>
      </c>
      <c r="G13" s="202"/>
      <c r="H13" s="201">
        <v>584202</v>
      </c>
      <c r="I13" s="201"/>
      <c r="J13" s="201">
        <v>658339</v>
      </c>
      <c r="K13" s="202"/>
      <c r="L13" s="201">
        <v>579653</v>
      </c>
      <c r="N13" s="202"/>
      <c r="P13" s="202"/>
    </row>
    <row r="14" spans="1:16" ht="20.25" customHeight="1" x14ac:dyDescent="0.25">
      <c r="A14" s="1" t="s">
        <v>81</v>
      </c>
      <c r="E14" s="124">
        <v>2</v>
      </c>
      <c r="F14" s="201">
        <v>118036</v>
      </c>
      <c r="G14" s="202"/>
      <c r="H14" s="201">
        <v>142069</v>
      </c>
      <c r="I14" s="201"/>
      <c r="J14" s="201">
        <v>128279</v>
      </c>
      <c r="K14" s="202"/>
      <c r="L14" s="201">
        <v>130717</v>
      </c>
      <c r="N14" s="202"/>
      <c r="P14" s="202"/>
    </row>
    <row r="15" spans="1:16" ht="20.25" customHeight="1" x14ac:dyDescent="0.25">
      <c r="A15" s="1" t="s">
        <v>70</v>
      </c>
      <c r="F15" s="201">
        <v>103318</v>
      </c>
      <c r="G15" s="202"/>
      <c r="H15" s="201">
        <v>116389</v>
      </c>
      <c r="I15" s="201"/>
      <c r="J15" s="201">
        <v>101351</v>
      </c>
      <c r="K15" s="202"/>
      <c r="L15" s="201">
        <v>115928</v>
      </c>
      <c r="N15" s="202"/>
      <c r="P15" s="202"/>
    </row>
    <row r="16" spans="1:16" ht="20.25" customHeight="1" x14ac:dyDescent="0.25">
      <c r="A16" s="1" t="s">
        <v>72</v>
      </c>
      <c r="E16" s="124">
        <v>2</v>
      </c>
      <c r="F16" s="203">
        <v>0</v>
      </c>
      <c r="G16" s="202"/>
      <c r="H16" s="203">
        <v>0</v>
      </c>
      <c r="I16" s="204"/>
      <c r="J16" s="232">
        <v>1260000</v>
      </c>
      <c r="K16" s="202"/>
      <c r="L16" s="232">
        <v>1260000</v>
      </c>
      <c r="N16" s="202"/>
      <c r="P16" s="202"/>
    </row>
    <row r="17" spans="1:16" ht="20.25" customHeight="1" x14ac:dyDescent="0.25">
      <c r="A17" s="1" t="s">
        <v>27</v>
      </c>
      <c r="C17" s="4"/>
      <c r="F17" s="201">
        <v>896600</v>
      </c>
      <c r="G17" s="202"/>
      <c r="H17" s="201">
        <v>663275</v>
      </c>
      <c r="I17" s="201"/>
      <c r="J17" s="201">
        <v>857376</v>
      </c>
      <c r="K17" s="202"/>
      <c r="L17" s="201">
        <v>628676</v>
      </c>
      <c r="N17" s="202"/>
      <c r="P17" s="202"/>
    </row>
    <row r="18" spans="1:16" ht="20.25" customHeight="1" x14ac:dyDescent="0.25">
      <c r="A18" s="1" t="s">
        <v>80</v>
      </c>
      <c r="F18" s="201">
        <v>1035</v>
      </c>
      <c r="G18" s="202"/>
      <c r="H18" s="201">
        <v>854</v>
      </c>
      <c r="I18" s="201"/>
      <c r="J18" s="201">
        <v>721</v>
      </c>
      <c r="K18" s="202"/>
      <c r="L18" s="201">
        <v>540</v>
      </c>
      <c r="N18" s="202"/>
      <c r="P18" s="202"/>
    </row>
    <row r="19" spans="1:16" ht="20.25" customHeight="1" x14ac:dyDescent="0.25">
      <c r="A19" s="1" t="s">
        <v>7</v>
      </c>
      <c r="F19" s="201">
        <v>30430</v>
      </c>
      <c r="G19" s="202"/>
      <c r="H19" s="201">
        <v>24759</v>
      </c>
      <c r="I19" s="201"/>
      <c r="J19" s="201">
        <v>29644</v>
      </c>
      <c r="K19" s="202"/>
      <c r="L19" s="201">
        <v>23225</v>
      </c>
      <c r="N19" s="202"/>
      <c r="P19" s="202"/>
    </row>
    <row r="20" spans="1:16" s="6" customFormat="1" ht="20.25" customHeight="1" x14ac:dyDescent="0.3">
      <c r="A20" s="6" t="s">
        <v>35</v>
      </c>
      <c r="E20" s="29"/>
      <c r="F20" s="205">
        <f>SUM(F11:F19)</f>
        <v>3424548</v>
      </c>
      <c r="G20" s="206"/>
      <c r="H20" s="205">
        <f>SUM(H11:H19)</f>
        <v>3506881</v>
      </c>
      <c r="I20" s="207"/>
      <c r="J20" s="205">
        <f>SUM(J11:J19)</f>
        <v>4594854</v>
      </c>
      <c r="K20" s="206"/>
      <c r="L20" s="205">
        <f>SUM(L11:L19)</f>
        <v>4669314</v>
      </c>
    </row>
    <row r="21" spans="1:16" s="6" customFormat="1" ht="20.25" customHeight="1" x14ac:dyDescent="0.3">
      <c r="E21" s="29"/>
      <c r="F21" s="207"/>
      <c r="G21" s="206"/>
      <c r="H21" s="207"/>
      <c r="I21" s="207"/>
      <c r="J21" s="206"/>
      <c r="K21" s="206"/>
      <c r="L21" s="206"/>
    </row>
    <row r="22" spans="1:16" ht="20.25" customHeight="1" x14ac:dyDescent="0.3">
      <c r="A22" s="32" t="s">
        <v>8</v>
      </c>
      <c r="D22" s="2"/>
      <c r="F22" s="208"/>
      <c r="G22" s="202"/>
      <c r="H22" s="208"/>
      <c r="I22" s="208"/>
      <c r="J22" s="209"/>
      <c r="K22" s="202"/>
      <c r="L22" s="209"/>
    </row>
    <row r="23" spans="1:16" ht="20.25" customHeight="1" x14ac:dyDescent="0.25">
      <c r="A23" s="210" t="s">
        <v>69</v>
      </c>
      <c r="D23" s="2"/>
      <c r="F23" s="201">
        <v>1003393</v>
      </c>
      <c r="G23" s="57"/>
      <c r="H23" s="201">
        <v>961909</v>
      </c>
      <c r="I23" s="56"/>
      <c r="J23" s="201">
        <v>7500</v>
      </c>
      <c r="K23" s="57"/>
      <c r="L23" s="201">
        <v>7500</v>
      </c>
      <c r="N23" s="202"/>
      <c r="P23" s="202"/>
    </row>
    <row r="24" spans="1:16" ht="20.25" customHeight="1" x14ac:dyDescent="0.25">
      <c r="A24" s="1" t="s">
        <v>86</v>
      </c>
      <c r="F24" s="203">
        <v>0</v>
      </c>
      <c r="G24" s="57"/>
      <c r="H24" s="203">
        <v>0</v>
      </c>
      <c r="I24" s="204"/>
      <c r="J24" s="201">
        <v>606634</v>
      </c>
      <c r="K24" s="57"/>
      <c r="L24" s="201">
        <v>606634</v>
      </c>
      <c r="N24" s="202"/>
      <c r="P24" s="202"/>
    </row>
    <row r="25" spans="1:16" ht="20.25" customHeight="1" x14ac:dyDescent="0.25">
      <c r="A25" s="1" t="s">
        <v>149</v>
      </c>
      <c r="E25" s="124">
        <v>7</v>
      </c>
      <c r="F25" s="201">
        <v>195711</v>
      </c>
      <c r="G25" s="57"/>
      <c r="H25" s="201">
        <v>195711</v>
      </c>
      <c r="I25" s="58"/>
      <c r="J25" s="201">
        <v>195711</v>
      </c>
      <c r="K25" s="57"/>
      <c r="L25" s="201">
        <v>195711</v>
      </c>
      <c r="N25" s="202"/>
      <c r="P25" s="202"/>
    </row>
    <row r="26" spans="1:16" ht="20.25" hidden="1" customHeight="1" x14ac:dyDescent="0.25">
      <c r="A26" s="210" t="s">
        <v>162</v>
      </c>
      <c r="F26" s="201">
        <v>0</v>
      </c>
      <c r="G26" s="57"/>
      <c r="H26" s="203">
        <v>0</v>
      </c>
      <c r="I26" s="204"/>
      <c r="J26" s="201">
        <v>0</v>
      </c>
      <c r="K26" s="57"/>
      <c r="L26" s="203">
        <v>0</v>
      </c>
      <c r="N26" s="202"/>
      <c r="P26" s="202"/>
    </row>
    <row r="27" spans="1:16" ht="20.25" customHeight="1" x14ac:dyDescent="0.25">
      <c r="A27" s="210" t="s">
        <v>65</v>
      </c>
      <c r="F27" s="201">
        <v>344902</v>
      </c>
      <c r="G27" s="57"/>
      <c r="H27" s="201">
        <v>344902</v>
      </c>
      <c r="I27" s="204"/>
      <c r="J27" s="201">
        <v>344902</v>
      </c>
      <c r="K27" s="57"/>
      <c r="L27" s="201">
        <v>344902</v>
      </c>
      <c r="N27" s="202"/>
      <c r="P27" s="202"/>
    </row>
    <row r="28" spans="1:16" ht="20.25" customHeight="1" x14ac:dyDescent="0.25">
      <c r="A28" s="1" t="s">
        <v>45</v>
      </c>
      <c r="E28" s="124">
        <v>4</v>
      </c>
      <c r="F28" s="201">
        <v>7997316</v>
      </c>
      <c r="G28" s="57"/>
      <c r="H28" s="201">
        <v>8066130</v>
      </c>
      <c r="I28" s="56"/>
      <c r="J28" s="201">
        <v>7514325</v>
      </c>
      <c r="K28" s="57"/>
      <c r="L28" s="201">
        <v>7576618</v>
      </c>
      <c r="N28" s="202"/>
      <c r="P28" s="202"/>
    </row>
    <row r="29" spans="1:16" ht="20.25" customHeight="1" x14ac:dyDescent="0.25">
      <c r="A29" s="1" t="s">
        <v>125</v>
      </c>
      <c r="F29" s="201">
        <v>377092</v>
      </c>
      <c r="G29" s="57"/>
      <c r="H29" s="201">
        <v>397009</v>
      </c>
      <c r="I29" s="56"/>
      <c r="J29" s="201">
        <v>374789</v>
      </c>
      <c r="K29" s="57"/>
      <c r="L29" s="201">
        <v>394419</v>
      </c>
      <c r="N29" s="202"/>
      <c r="P29" s="202"/>
    </row>
    <row r="30" spans="1:16" ht="20.25" customHeight="1" x14ac:dyDescent="0.25">
      <c r="A30" s="1" t="s">
        <v>46</v>
      </c>
      <c r="B30" s="3"/>
      <c r="F30" s="201">
        <v>39891</v>
      </c>
      <c r="G30" s="57"/>
      <c r="H30" s="201">
        <v>41494</v>
      </c>
      <c r="I30" s="56"/>
      <c r="J30" s="201">
        <v>37860</v>
      </c>
      <c r="K30" s="57"/>
      <c r="L30" s="201">
        <v>39417</v>
      </c>
      <c r="N30" s="202"/>
      <c r="P30" s="202"/>
    </row>
    <row r="31" spans="1:16" ht="20.25" customHeight="1" x14ac:dyDescent="0.25">
      <c r="A31" s="1" t="s">
        <v>73</v>
      </c>
      <c r="B31" s="3"/>
      <c r="E31" s="124">
        <v>6</v>
      </c>
      <c r="F31" s="201">
        <v>1461</v>
      </c>
      <c r="G31" s="57"/>
      <c r="H31" s="201">
        <v>21</v>
      </c>
      <c r="I31" s="56"/>
      <c r="J31" s="203">
        <v>0</v>
      </c>
      <c r="K31" s="57"/>
      <c r="L31" s="203">
        <v>0</v>
      </c>
      <c r="N31" s="202"/>
      <c r="P31" s="202"/>
    </row>
    <row r="32" spans="1:16" ht="20.25" customHeight="1" x14ac:dyDescent="0.25">
      <c r="A32" s="1" t="s">
        <v>9</v>
      </c>
      <c r="F32" s="201">
        <v>158358</v>
      </c>
      <c r="G32" s="57"/>
      <c r="H32" s="201">
        <v>157087</v>
      </c>
      <c r="I32" s="56"/>
      <c r="J32" s="201">
        <v>156082</v>
      </c>
      <c r="K32" s="57"/>
      <c r="L32" s="201">
        <v>155646</v>
      </c>
      <c r="M32" s="117"/>
      <c r="N32" s="202"/>
      <c r="P32" s="202"/>
    </row>
    <row r="33" spans="1:16" s="6" customFormat="1" ht="20.25" customHeight="1" x14ac:dyDescent="0.3">
      <c r="A33" s="6" t="s">
        <v>36</v>
      </c>
      <c r="E33" s="29"/>
      <c r="F33" s="205">
        <f>SUM(F23:F32)</f>
        <v>10118124</v>
      </c>
      <c r="G33" s="206"/>
      <c r="H33" s="205">
        <f>SUM(H23:H32)</f>
        <v>10164263</v>
      </c>
      <c r="I33" s="207"/>
      <c r="J33" s="205">
        <f>SUM(J23:J32)</f>
        <v>9237803</v>
      </c>
      <c r="K33" s="206"/>
      <c r="L33" s="205">
        <f>SUM(L23:L32)</f>
        <v>9320847</v>
      </c>
    </row>
    <row r="34" spans="1:16" s="6" customFormat="1" ht="20.25" customHeight="1" x14ac:dyDescent="0.3">
      <c r="E34" s="29"/>
      <c r="F34" s="207"/>
      <c r="G34" s="206"/>
      <c r="H34" s="207"/>
      <c r="I34" s="207"/>
      <c r="J34" s="206"/>
      <c r="K34" s="206"/>
      <c r="L34" s="206"/>
    </row>
    <row r="35" spans="1:16" s="6" customFormat="1" ht="20.25" customHeight="1" thickBot="1" x14ac:dyDescent="0.35">
      <c r="A35" s="6" t="s">
        <v>10</v>
      </c>
      <c r="E35" s="29"/>
      <c r="F35" s="211">
        <f>SUM(F20,F33)</f>
        <v>13542672</v>
      </c>
      <c r="G35" s="206"/>
      <c r="H35" s="211">
        <f>SUM(H20,H33)</f>
        <v>13671144</v>
      </c>
      <c r="I35" s="207"/>
      <c r="J35" s="212">
        <f>SUM(J20,J33)</f>
        <v>13832657</v>
      </c>
      <c r="K35" s="206"/>
      <c r="L35" s="212">
        <f>SUM(L20,L33)</f>
        <v>13990161</v>
      </c>
    </row>
    <row r="36" spans="1:16" ht="20.25" customHeight="1" thickTop="1" x14ac:dyDescent="0.25">
      <c r="F36" s="33"/>
      <c r="G36" s="33"/>
      <c r="H36" s="33"/>
      <c r="I36" s="33"/>
      <c r="J36" s="33"/>
      <c r="K36" s="33"/>
      <c r="L36" s="33"/>
    </row>
    <row r="37" spans="1:16" ht="20.25" customHeight="1" x14ac:dyDescent="0.25">
      <c r="A37" s="6" t="s">
        <v>79</v>
      </c>
    </row>
    <row r="38" spans="1:16" ht="20.25" customHeight="1" x14ac:dyDescent="0.25">
      <c r="A38" s="6" t="s">
        <v>76</v>
      </c>
      <c r="B38" s="4"/>
      <c r="C38" s="4"/>
      <c r="D38" s="4"/>
      <c r="F38" s="4"/>
      <c r="G38" s="4"/>
      <c r="H38" s="4"/>
      <c r="I38" s="4"/>
      <c r="J38" s="4"/>
      <c r="K38" s="4"/>
      <c r="L38" s="4"/>
    </row>
    <row r="40" spans="1:16" ht="20.25" customHeight="1" x14ac:dyDescent="0.25">
      <c r="F40" s="235" t="s">
        <v>4</v>
      </c>
      <c r="G40" s="235"/>
      <c r="H40" s="235"/>
      <c r="I40" s="235"/>
      <c r="J40" s="235" t="s">
        <v>43</v>
      </c>
      <c r="K40" s="235"/>
      <c r="L40" s="235"/>
    </row>
    <row r="41" spans="1:16" s="6" customFormat="1" ht="20.25" customHeight="1" x14ac:dyDescent="0.3">
      <c r="A41" s="125"/>
      <c r="B41" s="125"/>
      <c r="C41" s="125"/>
      <c r="D41" s="125"/>
      <c r="E41" s="29"/>
      <c r="F41" s="235" t="s">
        <v>42</v>
      </c>
      <c r="G41" s="235"/>
      <c r="H41" s="235"/>
      <c r="I41" s="235"/>
      <c r="J41" s="235" t="s">
        <v>42</v>
      </c>
      <c r="K41" s="235"/>
      <c r="L41" s="235"/>
    </row>
    <row r="42" spans="1:16" s="6" customFormat="1" ht="20.25" customHeight="1" x14ac:dyDescent="0.3">
      <c r="A42" s="125"/>
      <c r="B42" s="125"/>
      <c r="C42" s="125"/>
      <c r="D42" s="125"/>
      <c r="E42" s="29"/>
      <c r="F42" s="80" t="s">
        <v>144</v>
      </c>
      <c r="G42" s="81"/>
      <c r="H42" s="80" t="s">
        <v>94</v>
      </c>
      <c r="I42" s="82"/>
      <c r="J42" s="80" t="s">
        <v>144</v>
      </c>
      <c r="K42" s="81"/>
      <c r="L42" s="80" t="s">
        <v>94</v>
      </c>
    </row>
    <row r="43" spans="1:16" s="6" customFormat="1" ht="20.25" customHeight="1" x14ac:dyDescent="0.25">
      <c r="A43" s="6" t="s">
        <v>48</v>
      </c>
      <c r="E43" s="124" t="s">
        <v>3</v>
      </c>
      <c r="F43" s="13">
        <v>2022</v>
      </c>
      <c r="G43" s="2"/>
      <c r="H43" s="13">
        <v>2022</v>
      </c>
      <c r="I43" s="13"/>
      <c r="J43" s="13">
        <v>2022</v>
      </c>
      <c r="K43" s="2"/>
      <c r="L43" s="13">
        <v>2022</v>
      </c>
    </row>
    <row r="44" spans="1:16" s="6" customFormat="1" ht="20.25" customHeight="1" x14ac:dyDescent="0.25">
      <c r="E44" s="124"/>
      <c r="F44" s="199" t="s">
        <v>90</v>
      </c>
      <c r="G44" s="2"/>
      <c r="H44" s="199"/>
      <c r="I44" s="13"/>
      <c r="J44" s="199" t="s">
        <v>90</v>
      </c>
      <c r="K44" s="2"/>
      <c r="L44" s="199"/>
    </row>
    <row r="45" spans="1:16" s="6" customFormat="1" ht="20.25" customHeight="1" x14ac:dyDescent="0.25">
      <c r="E45" s="124"/>
      <c r="F45" s="236" t="s">
        <v>5</v>
      </c>
      <c r="G45" s="236"/>
      <c r="H45" s="236"/>
      <c r="I45" s="236"/>
      <c r="J45" s="236"/>
      <c r="K45" s="236"/>
      <c r="L45" s="236"/>
    </row>
    <row r="46" spans="1:16" ht="20.25" customHeight="1" x14ac:dyDescent="0.3">
      <c r="A46" s="32" t="s">
        <v>11</v>
      </c>
    </row>
    <row r="47" spans="1:16" ht="20.25" customHeight="1" x14ac:dyDescent="0.25">
      <c r="A47" s="1" t="s">
        <v>41</v>
      </c>
      <c r="C47" s="4"/>
      <c r="E47" s="124">
        <v>2</v>
      </c>
      <c r="F47" s="201">
        <v>889627</v>
      </c>
      <c r="G47" s="202"/>
      <c r="H47" s="202">
        <v>801988</v>
      </c>
      <c r="I47" s="202"/>
      <c r="J47" s="201">
        <v>1210661</v>
      </c>
      <c r="K47" s="202"/>
      <c r="L47" s="202">
        <v>1119274</v>
      </c>
      <c r="N47" s="202"/>
      <c r="P47" s="202"/>
    </row>
    <row r="48" spans="1:16" ht="18.75" customHeight="1" x14ac:dyDescent="0.25">
      <c r="A48" s="1" t="s">
        <v>82</v>
      </c>
      <c r="C48" s="4"/>
      <c r="E48" s="124">
        <v>2</v>
      </c>
      <c r="F48" s="201">
        <v>92359</v>
      </c>
      <c r="G48" s="202"/>
      <c r="H48" s="202">
        <v>101256</v>
      </c>
      <c r="I48" s="202"/>
      <c r="J48" s="201">
        <v>92386</v>
      </c>
      <c r="K48" s="202"/>
      <c r="L48" s="202">
        <v>103268</v>
      </c>
      <c r="N48" s="202"/>
      <c r="P48" s="202"/>
    </row>
    <row r="49" spans="1:23" ht="20.25" customHeight="1" x14ac:dyDescent="0.25">
      <c r="A49" s="1" t="s">
        <v>47</v>
      </c>
      <c r="C49" s="4"/>
      <c r="F49" s="201">
        <v>492434</v>
      </c>
      <c r="G49" s="202"/>
      <c r="H49" s="202">
        <v>727551</v>
      </c>
      <c r="I49" s="202"/>
      <c r="J49" s="201">
        <v>476389</v>
      </c>
      <c r="K49" s="202"/>
      <c r="L49" s="202">
        <v>704564</v>
      </c>
      <c r="N49" s="202"/>
      <c r="P49" s="202"/>
    </row>
    <row r="50" spans="1:23" ht="20.25" customHeight="1" x14ac:dyDescent="0.25">
      <c r="A50" s="1" t="s">
        <v>55</v>
      </c>
      <c r="F50" s="201">
        <v>72563</v>
      </c>
      <c r="G50" s="202"/>
      <c r="H50" s="202">
        <v>72563</v>
      </c>
      <c r="I50" s="202"/>
      <c r="J50" s="201">
        <v>72563</v>
      </c>
      <c r="K50" s="202"/>
      <c r="L50" s="202">
        <v>72563</v>
      </c>
      <c r="N50" s="202"/>
      <c r="P50" s="202"/>
    </row>
    <row r="51" spans="1:23" ht="20.25" customHeight="1" x14ac:dyDescent="0.25">
      <c r="A51" s="1" t="s">
        <v>12</v>
      </c>
      <c r="C51" s="4"/>
      <c r="F51" s="201">
        <v>460177</v>
      </c>
      <c r="G51" s="202"/>
      <c r="H51" s="202">
        <v>457680</v>
      </c>
      <c r="I51" s="202"/>
      <c r="J51" s="201">
        <v>460177</v>
      </c>
      <c r="K51" s="202"/>
      <c r="L51" s="202">
        <v>457680</v>
      </c>
      <c r="M51" s="39"/>
      <c r="N51" s="202"/>
      <c r="O51" s="39"/>
      <c r="P51" s="202"/>
      <c r="Q51" s="39"/>
      <c r="R51" s="39"/>
      <c r="S51" s="39"/>
    </row>
    <row r="52" spans="1:23" ht="20.25" customHeight="1" x14ac:dyDescent="0.25">
      <c r="A52" s="1" t="s">
        <v>109</v>
      </c>
      <c r="C52" s="4"/>
      <c r="E52" s="124">
        <v>2</v>
      </c>
      <c r="F52" s="201">
        <v>97847</v>
      </c>
      <c r="G52" s="73"/>
      <c r="H52" s="213">
        <v>99007</v>
      </c>
      <c r="I52" s="73"/>
      <c r="J52" s="201">
        <v>96690</v>
      </c>
      <c r="K52" s="73"/>
      <c r="L52" s="213">
        <v>97857</v>
      </c>
      <c r="M52" s="39"/>
      <c r="N52" s="202"/>
      <c r="O52" s="39"/>
      <c r="P52" s="202"/>
      <c r="Q52" s="39"/>
      <c r="R52" s="39"/>
      <c r="S52" s="39"/>
    </row>
    <row r="53" spans="1:23" ht="20.25" customHeight="1" x14ac:dyDescent="0.25">
      <c r="A53" s="1" t="s">
        <v>153</v>
      </c>
      <c r="C53" s="4"/>
      <c r="F53" s="201">
        <v>49</v>
      </c>
      <c r="G53" s="73"/>
      <c r="H53" s="213">
        <v>49</v>
      </c>
      <c r="I53" s="73"/>
      <c r="J53" s="214">
        <v>0</v>
      </c>
      <c r="K53" s="73"/>
      <c r="L53" s="214">
        <v>0</v>
      </c>
      <c r="M53" s="39"/>
      <c r="N53" s="202"/>
      <c r="O53" s="39"/>
      <c r="P53" s="202"/>
      <c r="Q53" s="39"/>
      <c r="R53" s="39"/>
      <c r="S53" s="39"/>
    </row>
    <row r="54" spans="1:23" ht="20.25" customHeight="1" x14ac:dyDescent="0.25">
      <c r="A54" s="1" t="s">
        <v>13</v>
      </c>
      <c r="F54" s="201">
        <v>35080</v>
      </c>
      <c r="G54" s="202"/>
      <c r="H54" s="213">
        <v>33625</v>
      </c>
      <c r="I54" s="202"/>
      <c r="J54" s="201">
        <v>33863</v>
      </c>
      <c r="K54" s="202"/>
      <c r="L54" s="213">
        <v>32921</v>
      </c>
      <c r="N54" s="202"/>
      <c r="P54" s="202"/>
    </row>
    <row r="55" spans="1:23" s="6" customFormat="1" ht="20.25" customHeight="1" x14ac:dyDescent="0.3">
      <c r="A55" s="6" t="s">
        <v>14</v>
      </c>
      <c r="E55" s="29"/>
      <c r="F55" s="215">
        <f>SUM(F47:F54)</f>
        <v>2140136</v>
      </c>
      <c r="G55" s="206"/>
      <c r="H55" s="215">
        <f>SUM(H47:H54)</f>
        <v>2293719</v>
      </c>
      <c r="I55" s="206"/>
      <c r="J55" s="215">
        <f>SUM(J47:J54)</f>
        <v>2442729</v>
      </c>
      <c r="K55" s="206"/>
      <c r="L55" s="215">
        <f>SUM(L47:L54)</f>
        <v>2588127</v>
      </c>
      <c r="Q55" s="206"/>
      <c r="R55" s="206"/>
      <c r="S55" s="206"/>
      <c r="T55" s="206"/>
      <c r="U55" s="206"/>
      <c r="V55" s="206"/>
      <c r="W55" s="206"/>
    </row>
    <row r="56" spans="1:23" s="6" customFormat="1" ht="13.05" customHeight="1" x14ac:dyDescent="0.3">
      <c r="E56" s="29"/>
      <c r="F56" s="206"/>
      <c r="G56" s="206"/>
      <c r="H56" s="206"/>
      <c r="I56" s="206"/>
      <c r="J56" s="206"/>
      <c r="K56" s="206"/>
      <c r="L56" s="206"/>
    </row>
    <row r="57" spans="1:23" ht="20.25" customHeight="1" x14ac:dyDescent="0.3">
      <c r="A57" s="32" t="s">
        <v>15</v>
      </c>
      <c r="F57" s="202"/>
      <c r="G57" s="202"/>
      <c r="H57" s="202"/>
      <c r="I57" s="202"/>
      <c r="J57" s="202"/>
      <c r="K57" s="202"/>
      <c r="L57" s="202"/>
    </row>
    <row r="58" spans="1:23" ht="20.25" customHeight="1" x14ac:dyDescent="0.25">
      <c r="A58" s="1" t="s">
        <v>95</v>
      </c>
      <c r="E58" s="124">
        <v>2</v>
      </c>
      <c r="F58" s="213">
        <v>0</v>
      </c>
      <c r="G58" s="202"/>
      <c r="H58" s="213">
        <v>0</v>
      </c>
      <c r="I58" s="204"/>
      <c r="J58" s="213">
        <v>30968</v>
      </c>
      <c r="K58" s="202"/>
      <c r="L58" s="213">
        <v>30968</v>
      </c>
      <c r="N58" s="202"/>
      <c r="P58" s="202"/>
    </row>
    <row r="59" spans="1:23" ht="20.25" customHeight="1" x14ac:dyDescent="0.25">
      <c r="A59" s="1" t="s">
        <v>110</v>
      </c>
      <c r="E59" s="124">
        <v>2</v>
      </c>
      <c r="F59" s="201">
        <v>283979</v>
      </c>
      <c r="G59" s="73"/>
      <c r="H59" s="201">
        <v>300931</v>
      </c>
      <c r="I59" s="48"/>
      <c r="J59" s="201">
        <v>282770</v>
      </c>
      <c r="K59" s="73"/>
      <c r="L59" s="201">
        <v>299430</v>
      </c>
      <c r="N59" s="202"/>
      <c r="P59" s="202"/>
    </row>
    <row r="60" spans="1:23" ht="20.25" customHeight="1" x14ac:dyDescent="0.25">
      <c r="A60" s="1" t="s">
        <v>74</v>
      </c>
      <c r="F60" s="201">
        <v>840790</v>
      </c>
      <c r="G60" s="202"/>
      <c r="H60" s="201">
        <v>840448</v>
      </c>
      <c r="I60" s="202"/>
      <c r="J60" s="201">
        <v>802045</v>
      </c>
      <c r="K60" s="202"/>
      <c r="L60" s="201">
        <v>802023</v>
      </c>
      <c r="N60" s="202"/>
      <c r="P60" s="202"/>
    </row>
    <row r="61" spans="1:23" ht="20.25" customHeight="1" x14ac:dyDescent="0.25">
      <c r="A61" s="1" t="s">
        <v>98</v>
      </c>
      <c r="F61" s="201">
        <v>924041</v>
      </c>
      <c r="G61" s="202"/>
      <c r="H61" s="201">
        <v>920927</v>
      </c>
      <c r="I61" s="202"/>
      <c r="J61" s="201">
        <v>910133</v>
      </c>
      <c r="K61" s="202"/>
      <c r="L61" s="201">
        <v>907105</v>
      </c>
      <c r="N61" s="202"/>
      <c r="P61" s="202"/>
    </row>
    <row r="62" spans="1:23" s="6" customFormat="1" ht="20.25" customHeight="1" x14ac:dyDescent="0.3">
      <c r="A62" s="6" t="s">
        <v>16</v>
      </c>
      <c r="E62" s="29"/>
      <c r="F62" s="215">
        <f>SUM(F58:F61)</f>
        <v>2048810</v>
      </c>
      <c r="G62" s="206"/>
      <c r="H62" s="215">
        <f>SUM(H58:H61)</f>
        <v>2062306</v>
      </c>
      <c r="I62" s="206"/>
      <c r="J62" s="215">
        <f>SUM(J58:J61)</f>
        <v>2025916</v>
      </c>
      <c r="K62" s="206"/>
      <c r="L62" s="215">
        <f>SUM(L58:L61)</f>
        <v>2039526</v>
      </c>
    </row>
    <row r="63" spans="1:23" s="6" customFormat="1" ht="13.05" customHeight="1" x14ac:dyDescent="0.3">
      <c r="E63" s="29"/>
      <c r="F63" s="216"/>
      <c r="G63" s="206"/>
      <c r="H63" s="216"/>
      <c r="I63" s="206"/>
      <c r="J63" s="216"/>
      <c r="K63" s="206"/>
      <c r="L63" s="216"/>
    </row>
    <row r="64" spans="1:23" s="6" customFormat="1" ht="20.25" customHeight="1" x14ac:dyDescent="0.3">
      <c r="A64" s="6" t="s">
        <v>17</v>
      </c>
      <c r="E64" s="29"/>
      <c r="F64" s="217">
        <f>SUM(F55,F62)</f>
        <v>4188946</v>
      </c>
      <c r="G64" s="206"/>
      <c r="H64" s="217">
        <f>SUM(H55,H62)</f>
        <v>4356025</v>
      </c>
      <c r="I64" s="206"/>
      <c r="J64" s="217">
        <f>SUM(J55,J62)</f>
        <v>4468645</v>
      </c>
      <c r="K64" s="206"/>
      <c r="L64" s="217">
        <f>SUM(L55,L62)</f>
        <v>4627653</v>
      </c>
    </row>
    <row r="65" spans="1:16" s="6" customFormat="1" ht="13.05" customHeight="1" x14ac:dyDescent="0.3">
      <c r="E65" s="29"/>
      <c r="F65" s="7"/>
      <c r="G65" s="218"/>
      <c r="H65" s="7"/>
      <c r="I65" s="7"/>
      <c r="J65" s="7"/>
      <c r="K65" s="7"/>
      <c r="L65" s="7"/>
      <c r="N65" s="219"/>
    </row>
    <row r="66" spans="1:16" s="6" customFormat="1" ht="20.25" customHeight="1" x14ac:dyDescent="0.3">
      <c r="A66" s="32" t="s">
        <v>87</v>
      </c>
      <c r="E66" s="29"/>
      <c r="F66" s="7"/>
      <c r="G66" s="218"/>
      <c r="H66" s="7"/>
      <c r="I66" s="7"/>
      <c r="J66" s="7"/>
      <c r="K66" s="7"/>
      <c r="L66" s="7"/>
    </row>
    <row r="67" spans="1:16" s="6" customFormat="1" ht="20.25" customHeight="1" x14ac:dyDescent="0.25">
      <c r="A67" s="1" t="s">
        <v>66</v>
      </c>
      <c r="B67" s="1"/>
      <c r="C67" s="1"/>
      <c r="E67" s="124"/>
      <c r="F67" s="7"/>
      <c r="G67" s="218"/>
      <c r="H67" s="7"/>
      <c r="I67" s="7"/>
      <c r="J67" s="7"/>
      <c r="K67" s="7"/>
      <c r="L67" s="7"/>
    </row>
    <row r="68" spans="1:16" s="6" customFormat="1" ht="20.25" customHeight="1" x14ac:dyDescent="0.25">
      <c r="A68" s="1"/>
      <c r="B68" s="1" t="s">
        <v>51</v>
      </c>
      <c r="C68" s="1"/>
      <c r="E68" s="124"/>
      <c r="F68" s="7"/>
      <c r="G68" s="218"/>
      <c r="H68" s="7"/>
      <c r="I68" s="7"/>
      <c r="J68" s="7"/>
      <c r="K68" s="7"/>
      <c r="L68" s="7"/>
    </row>
    <row r="69" spans="1:16" s="6" customFormat="1" ht="20.25" customHeight="1" x14ac:dyDescent="0.3">
      <c r="A69" s="1"/>
      <c r="B69" s="39" t="s">
        <v>163</v>
      </c>
      <c r="C69" s="39"/>
      <c r="D69" s="32"/>
      <c r="E69" s="124"/>
      <c r="F69" s="7"/>
      <c r="G69" s="218"/>
      <c r="H69" s="7"/>
      <c r="I69" s="7"/>
      <c r="J69" s="7"/>
      <c r="K69" s="7"/>
      <c r="L69" s="7"/>
    </row>
    <row r="70" spans="1:16" s="6" customFormat="1" ht="20.25" customHeight="1" thickBot="1" x14ac:dyDescent="0.35">
      <c r="A70" s="1"/>
      <c r="B70" s="39" t="s">
        <v>164</v>
      </c>
      <c r="C70" s="39"/>
      <c r="D70" s="32"/>
      <c r="E70" s="124"/>
      <c r="F70" s="220">
        <v>265900</v>
      </c>
      <c r="G70" s="202"/>
      <c r="H70" s="220">
        <v>265900</v>
      </c>
      <c r="I70" s="202"/>
      <c r="J70" s="220">
        <v>265900</v>
      </c>
      <c r="K70" s="202"/>
      <c r="L70" s="220">
        <v>265900</v>
      </c>
    </row>
    <row r="71" spans="1:16" s="6" customFormat="1" ht="20.25" customHeight="1" thickTop="1" x14ac:dyDescent="0.3">
      <c r="A71" s="1"/>
      <c r="B71" s="1" t="s">
        <v>18</v>
      </c>
      <c r="C71" s="39"/>
      <c r="D71" s="32"/>
      <c r="E71" s="124"/>
      <c r="F71" s="202"/>
      <c r="G71" s="202"/>
      <c r="H71" s="202"/>
      <c r="I71" s="202"/>
      <c r="J71" s="202"/>
      <c r="K71" s="202"/>
      <c r="L71" s="202"/>
    </row>
    <row r="72" spans="1:16" s="6" customFormat="1" ht="20.25" customHeight="1" x14ac:dyDescent="0.3">
      <c r="A72" s="1"/>
      <c r="B72" s="39" t="s">
        <v>163</v>
      </c>
      <c r="C72" s="221"/>
      <c r="D72" s="32"/>
      <c r="E72" s="124"/>
      <c r="F72" s="202"/>
      <c r="G72" s="202"/>
      <c r="H72" s="202"/>
      <c r="I72" s="202"/>
      <c r="J72" s="202"/>
      <c r="K72" s="202"/>
      <c r="L72" s="202"/>
    </row>
    <row r="73" spans="1:16" s="6" customFormat="1" ht="20.25" customHeight="1" x14ac:dyDescent="0.25">
      <c r="A73" s="221"/>
      <c r="B73" s="39" t="s">
        <v>164</v>
      </c>
      <c r="C73" s="221"/>
      <c r="D73" s="222"/>
      <c r="E73" s="125"/>
      <c r="F73" s="202">
        <v>265900</v>
      </c>
      <c r="G73" s="202"/>
      <c r="H73" s="202">
        <v>265900</v>
      </c>
      <c r="I73" s="202"/>
      <c r="J73" s="202">
        <v>265900</v>
      </c>
      <c r="K73" s="202"/>
      <c r="L73" s="202">
        <v>265900</v>
      </c>
    </row>
    <row r="74" spans="1:16" s="6" customFormat="1" ht="20.25" customHeight="1" x14ac:dyDescent="0.25">
      <c r="A74" s="1" t="s">
        <v>52</v>
      </c>
      <c r="E74" s="124"/>
      <c r="F74" s="202">
        <v>1342448</v>
      </c>
      <c r="G74" s="202"/>
      <c r="H74" s="202">
        <v>1342448</v>
      </c>
      <c r="I74" s="202"/>
      <c r="J74" s="202">
        <v>1342448</v>
      </c>
      <c r="K74" s="202"/>
      <c r="L74" s="202">
        <v>1342448</v>
      </c>
    </row>
    <row r="75" spans="1:16" s="6" customFormat="1" ht="20.25" customHeight="1" x14ac:dyDescent="0.25">
      <c r="A75" s="1" t="s">
        <v>71</v>
      </c>
      <c r="B75" s="1"/>
      <c r="C75" s="3"/>
      <c r="E75" s="124"/>
      <c r="F75" s="202"/>
      <c r="G75" s="202"/>
      <c r="H75" s="202"/>
      <c r="I75" s="202"/>
      <c r="J75" s="202"/>
      <c r="K75" s="202"/>
      <c r="L75" s="202"/>
    </row>
    <row r="76" spans="1:16" s="6" customFormat="1" ht="20.25" customHeight="1" x14ac:dyDescent="0.25">
      <c r="A76" s="1"/>
      <c r="B76" s="1" t="s">
        <v>19</v>
      </c>
      <c r="C76" s="3"/>
      <c r="E76" s="124"/>
      <c r="F76" s="202"/>
      <c r="G76" s="202"/>
      <c r="H76" s="202"/>
      <c r="I76" s="202"/>
      <c r="J76" s="202"/>
      <c r="K76" s="202"/>
      <c r="L76" s="202"/>
    </row>
    <row r="77" spans="1:16" s="6" customFormat="1" ht="20.25" customHeight="1" x14ac:dyDescent="0.25">
      <c r="A77" s="1"/>
      <c r="C77" s="4" t="s">
        <v>32</v>
      </c>
      <c r="E77" s="124"/>
      <c r="F77" s="202">
        <v>26796</v>
      </c>
      <c r="G77" s="202"/>
      <c r="H77" s="202">
        <v>26796</v>
      </c>
      <c r="I77" s="202"/>
      <c r="J77" s="202">
        <v>26796</v>
      </c>
      <c r="K77" s="202"/>
      <c r="L77" s="202">
        <v>26796</v>
      </c>
      <c r="N77" s="223"/>
      <c r="P77" s="224"/>
    </row>
    <row r="78" spans="1:16" s="6" customFormat="1" ht="20.25" customHeight="1" x14ac:dyDescent="0.25">
      <c r="A78" s="1"/>
      <c r="C78" s="1" t="s">
        <v>20</v>
      </c>
      <c r="E78" s="124"/>
      <c r="F78" s="202">
        <v>2285000</v>
      </c>
      <c r="G78" s="202"/>
      <c r="H78" s="202">
        <v>2285000</v>
      </c>
      <c r="I78" s="202"/>
      <c r="J78" s="202">
        <v>2285000</v>
      </c>
      <c r="K78" s="202"/>
      <c r="L78" s="202">
        <v>2285000</v>
      </c>
      <c r="N78" s="223"/>
      <c r="P78" s="224"/>
    </row>
    <row r="79" spans="1:16" s="6" customFormat="1" ht="20.25" customHeight="1" x14ac:dyDescent="0.25">
      <c r="A79" s="1" t="s">
        <v>0</v>
      </c>
      <c r="B79" s="1" t="s">
        <v>165</v>
      </c>
      <c r="C79" s="1"/>
      <c r="E79" s="124"/>
      <c r="F79" s="202">
        <v>1356252</v>
      </c>
      <c r="G79" s="202"/>
      <c r="H79" s="202">
        <v>1317645</v>
      </c>
      <c r="I79" s="202"/>
      <c r="J79" s="202">
        <v>1534222</v>
      </c>
      <c r="K79" s="9"/>
      <c r="L79" s="202">
        <v>1532718</v>
      </c>
      <c r="N79" s="223"/>
      <c r="P79" s="224"/>
    </row>
    <row r="80" spans="1:16" s="6" customFormat="1" ht="20.25" customHeight="1" x14ac:dyDescent="0.25">
      <c r="A80" s="1" t="s">
        <v>57</v>
      </c>
      <c r="C80" s="1"/>
      <c r="E80" s="124"/>
      <c r="F80" s="202">
        <v>4077330</v>
      </c>
      <c r="G80" s="202"/>
      <c r="H80" s="202">
        <v>4077330</v>
      </c>
      <c r="I80" s="202"/>
      <c r="J80" s="202">
        <v>3909646</v>
      </c>
      <c r="K80" s="202"/>
      <c r="L80" s="202">
        <v>3909646</v>
      </c>
      <c r="N80" s="223"/>
      <c r="P80" s="224"/>
    </row>
    <row r="81" spans="1:14" s="6" customFormat="1" ht="20.25" customHeight="1" x14ac:dyDescent="0.25">
      <c r="A81" s="6" t="s">
        <v>49</v>
      </c>
      <c r="E81" s="124"/>
      <c r="F81" s="215">
        <f>SUM(F73:F80)</f>
        <v>9353726</v>
      </c>
      <c r="G81" s="206"/>
      <c r="H81" s="215">
        <f>SUM(H73:H80)</f>
        <v>9315119</v>
      </c>
      <c r="I81" s="206"/>
      <c r="J81" s="215">
        <f>SUM(J73:J80)</f>
        <v>9364012</v>
      </c>
      <c r="K81" s="206"/>
      <c r="L81" s="215">
        <f>SUM(L73:L80)</f>
        <v>9362508</v>
      </c>
    </row>
    <row r="82" spans="1:14" s="6" customFormat="1" ht="13.05" customHeight="1" x14ac:dyDescent="0.3">
      <c r="E82" s="29"/>
      <c r="F82" s="206"/>
      <c r="G82" s="206"/>
      <c r="H82" s="206"/>
      <c r="I82" s="206"/>
      <c r="J82" s="206"/>
      <c r="K82" s="206"/>
      <c r="L82" s="206"/>
      <c r="N82" s="225"/>
    </row>
    <row r="83" spans="1:14" s="6" customFormat="1" ht="20.25" customHeight="1" thickBot="1" x14ac:dyDescent="0.35">
      <c r="A83" s="6" t="s">
        <v>50</v>
      </c>
      <c r="E83" s="29"/>
      <c r="F83" s="212">
        <f>SUM(F64+F81)</f>
        <v>13542672</v>
      </c>
      <c r="G83" s="206"/>
      <c r="H83" s="212">
        <f>SUM(H64+H81)</f>
        <v>13671144</v>
      </c>
      <c r="I83" s="206"/>
      <c r="J83" s="212">
        <f>SUM(J64+J81)</f>
        <v>13832657</v>
      </c>
      <c r="K83" s="206"/>
      <c r="L83" s="212">
        <f>SUM(L64+L81)</f>
        <v>13990161</v>
      </c>
    </row>
    <row r="84" spans="1:14" s="6" customFormat="1" ht="20.25" customHeight="1" thickTop="1" x14ac:dyDescent="0.25">
      <c r="E84" s="124"/>
      <c r="F84" s="13"/>
      <c r="G84" s="2"/>
      <c r="H84" s="13"/>
      <c r="I84" s="13"/>
      <c r="J84" s="13"/>
      <c r="K84" s="2"/>
      <c r="L84" s="13"/>
    </row>
    <row r="85" spans="1:14" s="6" customFormat="1" ht="20.25" customHeight="1" x14ac:dyDescent="0.25">
      <c r="E85" s="124"/>
      <c r="F85" s="236"/>
      <c r="G85" s="236"/>
      <c r="H85" s="238"/>
      <c r="I85" s="236"/>
      <c r="J85" s="236"/>
      <c r="K85" s="236"/>
      <c r="L85" s="239"/>
    </row>
    <row r="86" spans="1:14" ht="20.25" customHeight="1" x14ac:dyDescent="0.3">
      <c r="A86" s="32"/>
      <c r="F86" s="233"/>
      <c r="G86" s="233"/>
      <c r="H86" s="233"/>
      <c r="I86" s="233"/>
      <c r="J86" s="233"/>
      <c r="K86" s="233"/>
      <c r="L86" s="233"/>
    </row>
    <row r="87" spans="1:14" ht="20.25" customHeight="1" x14ac:dyDescent="0.25">
      <c r="E87" s="2"/>
      <c r="F87" s="202"/>
      <c r="G87" s="202"/>
      <c r="H87" s="202"/>
      <c r="I87" s="202"/>
      <c r="J87" s="202"/>
      <c r="K87" s="202"/>
      <c r="L87" s="202"/>
    </row>
    <row r="88" spans="1:14" ht="20.25" customHeight="1" x14ac:dyDescent="0.25">
      <c r="F88" s="202"/>
      <c r="G88" s="202"/>
      <c r="H88" s="202"/>
      <c r="I88" s="202"/>
      <c r="J88" s="202"/>
      <c r="K88" s="202"/>
      <c r="L88" s="202"/>
    </row>
    <row r="89" spans="1:14" ht="20.25" customHeight="1" x14ac:dyDescent="0.25">
      <c r="B89" s="4"/>
      <c r="F89" s="202"/>
      <c r="G89" s="202"/>
      <c r="H89" s="202"/>
      <c r="I89" s="202"/>
      <c r="J89" s="202"/>
      <c r="K89" s="202"/>
      <c r="L89" s="202"/>
    </row>
    <row r="90" spans="1:14" s="6" customFormat="1" ht="20.25" customHeight="1" x14ac:dyDescent="0.3">
      <c r="E90" s="29"/>
      <c r="F90" s="59"/>
      <c r="G90" s="59"/>
      <c r="H90" s="59"/>
      <c r="I90" s="59"/>
      <c r="J90" s="59"/>
      <c r="K90" s="59"/>
      <c r="L90" s="59"/>
    </row>
    <row r="91" spans="1:14" s="6" customFormat="1" ht="20.25" customHeight="1" x14ac:dyDescent="0.3">
      <c r="E91" s="29"/>
      <c r="F91" s="59"/>
      <c r="G91" s="59"/>
      <c r="H91" s="59"/>
      <c r="I91" s="59"/>
      <c r="J91" s="59"/>
      <c r="K91" s="59"/>
      <c r="L91" s="59"/>
    </row>
    <row r="92" spans="1:14" ht="20.25" customHeight="1" x14ac:dyDescent="0.3">
      <c r="A92" s="32"/>
      <c r="F92" s="60"/>
      <c r="G92" s="60"/>
      <c r="H92" s="60"/>
      <c r="I92" s="60"/>
      <c r="J92" s="60"/>
      <c r="K92" s="60"/>
      <c r="L92" s="60"/>
    </row>
    <row r="93" spans="1:14" ht="20.25" customHeight="1" x14ac:dyDescent="0.25">
      <c r="F93" s="60"/>
      <c r="G93" s="60"/>
      <c r="H93" s="60"/>
      <c r="I93" s="60"/>
      <c r="J93" s="60"/>
      <c r="K93" s="60"/>
      <c r="L93" s="60"/>
    </row>
    <row r="94" spans="1:14" ht="20.25" customHeight="1" x14ac:dyDescent="0.25">
      <c r="F94" s="202"/>
      <c r="G94" s="202"/>
      <c r="H94" s="202"/>
      <c r="I94" s="202"/>
      <c r="J94" s="202"/>
      <c r="K94" s="202"/>
      <c r="L94" s="202"/>
    </row>
    <row r="95" spans="1:14" ht="20.25" customHeight="1" x14ac:dyDescent="0.25">
      <c r="F95" s="202"/>
      <c r="G95" s="202"/>
      <c r="H95" s="202"/>
      <c r="I95" s="202"/>
      <c r="J95" s="202"/>
      <c r="K95" s="202"/>
      <c r="L95" s="202"/>
    </row>
    <row r="96" spans="1:14" ht="20.25" customHeight="1" x14ac:dyDescent="0.25">
      <c r="F96" s="202"/>
      <c r="G96" s="202"/>
      <c r="H96" s="202"/>
      <c r="I96" s="202"/>
      <c r="J96" s="202"/>
      <c r="K96" s="202"/>
      <c r="L96" s="202"/>
    </row>
    <row r="97" spans="1:12" ht="20.25" customHeight="1" x14ac:dyDescent="0.25">
      <c r="F97" s="202"/>
      <c r="G97" s="202"/>
      <c r="H97" s="202"/>
      <c r="I97" s="202"/>
      <c r="J97" s="204"/>
      <c r="K97" s="204"/>
      <c r="L97" s="204"/>
    </row>
    <row r="98" spans="1:12" s="6" customFormat="1" ht="20.25" customHeight="1" x14ac:dyDescent="0.3">
      <c r="E98" s="29"/>
      <c r="F98" s="206"/>
      <c r="G98" s="206"/>
      <c r="H98" s="206"/>
      <c r="I98" s="206"/>
      <c r="J98" s="206"/>
      <c r="K98" s="206"/>
      <c r="L98" s="206"/>
    </row>
    <row r="99" spans="1:12" s="6" customFormat="1" ht="20.25" customHeight="1" x14ac:dyDescent="0.3">
      <c r="E99" s="29"/>
      <c r="F99" s="206"/>
      <c r="G99" s="206"/>
      <c r="H99" s="206"/>
      <c r="I99" s="206"/>
      <c r="J99" s="206"/>
      <c r="K99" s="206"/>
      <c r="L99" s="206"/>
    </row>
    <row r="100" spans="1:12" ht="20.25" customHeight="1" x14ac:dyDescent="0.25">
      <c r="F100" s="202"/>
      <c r="G100" s="202"/>
      <c r="H100" s="202"/>
      <c r="I100" s="202"/>
      <c r="J100" s="202"/>
      <c r="K100" s="202"/>
      <c r="L100" s="202"/>
    </row>
    <row r="101" spans="1:12" ht="20.25" customHeight="1" x14ac:dyDescent="0.25">
      <c r="F101" s="202"/>
      <c r="G101" s="202"/>
      <c r="H101" s="202"/>
      <c r="I101" s="202"/>
      <c r="J101" s="61"/>
      <c r="K101" s="204"/>
      <c r="L101" s="61"/>
    </row>
    <row r="102" spans="1:12" s="6" customFormat="1" ht="20.25" customHeight="1" x14ac:dyDescent="0.3">
      <c r="E102" s="29"/>
      <c r="F102" s="206"/>
      <c r="G102" s="206"/>
      <c r="H102" s="206"/>
      <c r="I102" s="206"/>
      <c r="J102" s="206"/>
      <c r="K102" s="206"/>
      <c r="L102" s="206"/>
    </row>
    <row r="103" spans="1:12" ht="20.25" customHeight="1" x14ac:dyDescent="0.25">
      <c r="F103" s="60"/>
      <c r="G103" s="60"/>
      <c r="H103" s="60"/>
      <c r="I103" s="60"/>
      <c r="J103" s="202"/>
      <c r="K103" s="202"/>
      <c r="L103" s="202"/>
    </row>
    <row r="104" spans="1:12" s="6" customFormat="1" ht="20.25" customHeight="1" x14ac:dyDescent="0.3">
      <c r="E104" s="29"/>
      <c r="F104" s="62"/>
      <c r="G104" s="62"/>
      <c r="H104" s="62"/>
      <c r="I104" s="62"/>
      <c r="J104" s="62"/>
      <c r="K104" s="62"/>
      <c r="L104" s="62"/>
    </row>
    <row r="105" spans="1:12" ht="20.25" customHeight="1" x14ac:dyDescent="0.25">
      <c r="F105" s="31"/>
      <c r="G105" s="31"/>
      <c r="H105" s="31"/>
      <c r="I105" s="31"/>
      <c r="J105" s="31"/>
      <c r="K105" s="31"/>
      <c r="L105" s="31"/>
    </row>
    <row r="106" spans="1:12" ht="20.25" hidden="1" customHeight="1" x14ac:dyDescent="0.25">
      <c r="F106" s="63"/>
      <c r="G106" s="31"/>
      <c r="H106" s="63"/>
      <c r="I106" s="63"/>
      <c r="J106" s="63"/>
      <c r="K106" s="63"/>
      <c r="L106" s="63"/>
    </row>
    <row r="107" spans="1:12" ht="20.25" customHeight="1" x14ac:dyDescent="0.25">
      <c r="A107" s="6"/>
      <c r="F107" s="64"/>
      <c r="G107" s="42"/>
      <c r="H107" s="64"/>
      <c r="I107" s="64"/>
      <c r="J107" s="64"/>
      <c r="K107" s="64"/>
      <c r="L107" s="64"/>
    </row>
    <row r="108" spans="1:12" ht="20.25" customHeight="1" x14ac:dyDescent="0.25">
      <c r="F108" s="64"/>
      <c r="G108" s="42"/>
      <c r="H108" s="64"/>
      <c r="I108" s="64"/>
      <c r="J108" s="64"/>
      <c r="K108" s="64"/>
      <c r="L108" s="64"/>
    </row>
    <row r="109" spans="1:12" ht="20.25" customHeight="1" x14ac:dyDescent="0.25">
      <c r="A109" s="6"/>
      <c r="F109" s="33"/>
      <c r="G109" s="42"/>
      <c r="H109" s="33"/>
      <c r="I109" s="33"/>
      <c r="J109" s="65"/>
      <c r="K109" s="65"/>
      <c r="L109" s="65"/>
    </row>
    <row r="110" spans="1:12" ht="20.25" customHeight="1" x14ac:dyDescent="0.25">
      <c r="F110" s="227"/>
      <c r="G110" s="66"/>
      <c r="H110" s="227"/>
      <c r="I110" s="227"/>
      <c r="J110" s="227"/>
      <c r="K110" s="66"/>
      <c r="L110" s="227"/>
    </row>
    <row r="111" spans="1:12" ht="20.25" customHeight="1" x14ac:dyDescent="0.25">
      <c r="F111" s="33"/>
      <c r="G111" s="66"/>
      <c r="H111" s="33"/>
      <c r="I111" s="33"/>
      <c r="J111" s="33"/>
      <c r="K111" s="42"/>
      <c r="L111" s="33"/>
    </row>
    <row r="112" spans="1:12" ht="20.25" customHeight="1" x14ac:dyDescent="0.25">
      <c r="F112" s="33"/>
      <c r="G112" s="66"/>
      <c r="H112" s="33"/>
      <c r="I112" s="33"/>
      <c r="J112" s="37"/>
      <c r="K112" s="67"/>
      <c r="L112" s="37"/>
    </row>
    <row r="113" spans="1:12" ht="20.25" customHeight="1" x14ac:dyDescent="0.25">
      <c r="F113" s="33"/>
      <c r="G113" s="33"/>
      <c r="H113" s="33"/>
      <c r="I113" s="33"/>
      <c r="J113" s="33"/>
      <c r="K113" s="33"/>
      <c r="L113" s="33"/>
    </row>
    <row r="114" spans="1:12" ht="20.25" customHeight="1" x14ac:dyDescent="0.25">
      <c r="B114" s="228"/>
      <c r="F114" s="33"/>
      <c r="G114" s="33"/>
      <c r="H114" s="33"/>
      <c r="I114" s="33"/>
      <c r="J114" s="33"/>
      <c r="K114" s="33"/>
      <c r="L114" s="33"/>
    </row>
    <row r="115" spans="1:12" ht="20.25" customHeight="1" x14ac:dyDescent="0.25">
      <c r="A115" s="6"/>
      <c r="B115" s="228"/>
      <c r="F115" s="68"/>
      <c r="G115" s="68"/>
      <c r="H115" s="68"/>
      <c r="I115" s="68"/>
      <c r="J115" s="68"/>
      <c r="K115" s="68"/>
      <c r="L115" s="68"/>
    </row>
    <row r="116" spans="1:12" ht="20.25" customHeight="1" x14ac:dyDescent="0.25">
      <c r="A116" s="6"/>
      <c r="F116" s="68"/>
      <c r="G116" s="69"/>
      <c r="H116" s="68"/>
      <c r="I116" s="68"/>
      <c r="J116" s="68"/>
      <c r="K116" s="43"/>
      <c r="L116" s="68"/>
    </row>
    <row r="117" spans="1:12" ht="20.25" customHeight="1" x14ac:dyDescent="0.25">
      <c r="A117" s="6"/>
      <c r="F117" s="70"/>
      <c r="G117" s="68"/>
      <c r="H117" s="70"/>
      <c r="I117" s="70"/>
      <c r="J117" s="70"/>
      <c r="K117" s="68"/>
      <c r="L117" s="70"/>
    </row>
    <row r="118" spans="1:12" ht="20.25" customHeight="1" x14ac:dyDescent="0.25">
      <c r="A118" s="6"/>
      <c r="F118" s="70"/>
      <c r="G118" s="68"/>
      <c r="H118" s="70"/>
      <c r="I118" s="70"/>
      <c r="J118" s="70"/>
      <c r="K118" s="68"/>
      <c r="L118" s="70"/>
    </row>
    <row r="119" spans="1:12" ht="20.25" customHeight="1" x14ac:dyDescent="0.3">
      <c r="A119" s="20"/>
      <c r="F119" s="70"/>
      <c r="G119" s="68"/>
      <c r="H119" s="70"/>
      <c r="I119" s="70"/>
      <c r="J119" s="70"/>
      <c r="K119" s="68"/>
      <c r="L119" s="70"/>
    </row>
    <row r="120" spans="1:12" ht="20.25" customHeight="1" x14ac:dyDescent="0.3">
      <c r="A120" s="21"/>
      <c r="F120" s="70"/>
      <c r="G120" s="68"/>
      <c r="H120" s="70"/>
      <c r="I120" s="70"/>
      <c r="J120" s="70"/>
      <c r="K120" s="68"/>
      <c r="L120" s="70"/>
    </row>
    <row r="121" spans="1:12" ht="20.25" customHeight="1" x14ac:dyDescent="0.25">
      <c r="A121" s="6"/>
      <c r="F121" s="70"/>
      <c r="G121" s="68"/>
      <c r="H121" s="70"/>
      <c r="I121" s="70"/>
      <c r="J121" s="70"/>
      <c r="K121" s="68"/>
      <c r="L121" s="70"/>
    </row>
    <row r="122" spans="1:12" ht="20.25" customHeight="1" x14ac:dyDescent="0.25">
      <c r="A122" s="6"/>
      <c r="F122" s="235"/>
      <c r="G122" s="235"/>
      <c r="H122" s="235"/>
      <c r="I122" s="125"/>
      <c r="J122" s="235"/>
      <c r="K122" s="235"/>
      <c r="L122" s="235"/>
    </row>
    <row r="123" spans="1:12" ht="20.25" customHeight="1" x14ac:dyDescent="0.25">
      <c r="A123" s="6"/>
      <c r="F123" s="235"/>
      <c r="G123" s="235"/>
      <c r="H123" s="235"/>
      <c r="I123" s="125"/>
      <c r="J123" s="235"/>
      <c r="K123" s="235"/>
      <c r="L123" s="235"/>
    </row>
    <row r="124" spans="1:12" ht="32.25" customHeight="1" x14ac:dyDescent="0.25">
      <c r="A124" s="6"/>
      <c r="F124" s="240"/>
      <c r="G124" s="240"/>
      <c r="H124" s="240"/>
      <c r="I124" s="226"/>
      <c r="J124" s="240"/>
      <c r="K124" s="240"/>
      <c r="L124" s="240"/>
    </row>
    <row r="125" spans="1:12" ht="20.25" customHeight="1" x14ac:dyDescent="0.25">
      <c r="A125" s="6"/>
      <c r="F125" s="13"/>
      <c r="G125" s="2"/>
      <c r="H125" s="13"/>
      <c r="I125" s="13"/>
      <c r="J125" s="13"/>
      <c r="K125" s="2"/>
      <c r="L125" s="13"/>
    </row>
    <row r="126" spans="1:12" ht="20.25" customHeight="1" x14ac:dyDescent="0.25">
      <c r="A126" s="6"/>
      <c r="F126" s="13"/>
      <c r="G126" s="2"/>
      <c r="H126" s="13"/>
      <c r="I126" s="13"/>
      <c r="J126" s="13"/>
      <c r="K126" s="2"/>
      <c r="L126" s="13"/>
    </row>
    <row r="127" spans="1:12" ht="20.25" customHeight="1" x14ac:dyDescent="0.25">
      <c r="A127" s="6"/>
      <c r="F127" s="236"/>
      <c r="G127" s="237"/>
      <c r="H127" s="237"/>
      <c r="I127" s="237"/>
      <c r="J127" s="237"/>
      <c r="K127" s="237"/>
      <c r="L127" s="237"/>
    </row>
    <row r="128" spans="1:12" ht="20.25" customHeight="1" x14ac:dyDescent="0.25">
      <c r="A128" s="6"/>
      <c r="F128" s="42"/>
      <c r="G128" s="68"/>
      <c r="H128" s="42"/>
      <c r="I128" s="42"/>
      <c r="J128" s="42"/>
      <c r="K128" s="68"/>
      <c r="L128" s="42"/>
    </row>
    <row r="129" spans="1:12" ht="20.25" customHeight="1" x14ac:dyDescent="0.25">
      <c r="F129" s="55"/>
      <c r="G129" s="55"/>
      <c r="H129" s="55"/>
      <c r="I129" s="55"/>
      <c r="J129" s="55"/>
      <c r="K129" s="55"/>
      <c r="L129" s="55"/>
    </row>
    <row r="130" spans="1:12" ht="20.25" customHeight="1" x14ac:dyDescent="0.25">
      <c r="F130" s="55"/>
      <c r="G130" s="55"/>
      <c r="H130" s="55"/>
      <c r="I130" s="55"/>
      <c r="J130" s="61"/>
      <c r="K130" s="33"/>
      <c r="L130" s="61"/>
    </row>
    <row r="131" spans="1:12" ht="20.25" customHeight="1" x14ac:dyDescent="0.25">
      <c r="A131" s="6"/>
      <c r="F131" s="43"/>
      <c r="G131" s="68"/>
      <c r="H131" s="43"/>
      <c r="I131" s="43"/>
      <c r="J131" s="43"/>
      <c r="K131" s="68"/>
      <c r="L131" s="43"/>
    </row>
    <row r="132" spans="1:12" ht="20.25" customHeight="1" x14ac:dyDescent="0.25">
      <c r="A132" s="6"/>
      <c r="F132" s="42"/>
      <c r="G132" s="68"/>
      <c r="H132" s="42"/>
      <c r="I132" s="42"/>
      <c r="J132" s="42"/>
      <c r="K132" s="68"/>
      <c r="L132" s="42"/>
    </row>
    <row r="133" spans="1:12" ht="20.25" customHeight="1" x14ac:dyDescent="0.25">
      <c r="A133" s="6"/>
      <c r="F133" s="42"/>
      <c r="G133" s="68"/>
      <c r="H133" s="42"/>
      <c r="I133" s="42"/>
      <c r="J133" s="42"/>
      <c r="K133" s="68"/>
      <c r="L133" s="42"/>
    </row>
    <row r="134" spans="1:12" ht="20.25" customHeight="1" x14ac:dyDescent="0.25">
      <c r="F134" s="42"/>
      <c r="G134" s="68"/>
      <c r="H134" s="42"/>
      <c r="I134" s="42"/>
      <c r="J134" s="42"/>
      <c r="K134" s="68"/>
      <c r="L134" s="42"/>
    </row>
    <row r="135" spans="1:12" ht="20.25" customHeight="1" x14ac:dyDescent="0.25">
      <c r="F135" s="61"/>
      <c r="G135" s="68"/>
      <c r="H135" s="61"/>
      <c r="I135" s="61"/>
      <c r="J135" s="61"/>
      <c r="K135" s="68"/>
      <c r="L135" s="61"/>
    </row>
    <row r="136" spans="1:12" ht="20.25" customHeight="1" x14ac:dyDescent="0.25">
      <c r="A136" s="6"/>
      <c r="F136" s="43"/>
      <c r="G136" s="68"/>
      <c r="H136" s="43"/>
      <c r="I136" s="43"/>
      <c r="J136" s="43"/>
      <c r="K136" s="68"/>
      <c r="L136" s="43"/>
    </row>
    <row r="137" spans="1:12" ht="20.25" customHeight="1" x14ac:dyDescent="0.25">
      <c r="A137" s="6"/>
      <c r="F137" s="43"/>
      <c r="G137" s="68"/>
      <c r="H137" s="43"/>
      <c r="I137" s="43"/>
      <c r="J137" s="43"/>
      <c r="K137" s="68"/>
      <c r="L137" s="43"/>
    </row>
    <row r="138" spans="1:12" ht="21" customHeight="1" x14ac:dyDescent="0.3">
      <c r="A138" s="6"/>
      <c r="F138" s="229"/>
      <c r="G138" s="68"/>
      <c r="H138" s="229"/>
      <c r="I138" s="229"/>
      <c r="J138" s="229"/>
      <c r="K138" s="68"/>
      <c r="L138" s="229"/>
    </row>
  </sheetData>
  <mergeCells count="18">
    <mergeCell ref="F127:L127"/>
    <mergeCell ref="F85:L85"/>
    <mergeCell ref="F122:H122"/>
    <mergeCell ref="J122:L122"/>
    <mergeCell ref="F123:H123"/>
    <mergeCell ref="J123:L123"/>
    <mergeCell ref="F124:H124"/>
    <mergeCell ref="J124:L124"/>
    <mergeCell ref="F4:I4"/>
    <mergeCell ref="J4:L4"/>
    <mergeCell ref="F5:I5"/>
    <mergeCell ref="J5:L5"/>
    <mergeCell ref="F45:L45"/>
    <mergeCell ref="F9:L9"/>
    <mergeCell ref="F40:I40"/>
    <mergeCell ref="J40:L40"/>
    <mergeCell ref="F41:I41"/>
    <mergeCell ref="J41:L41"/>
  </mergeCells>
  <pageMargins left="0.7" right="0.7" top="0.75" bottom="0.75" header="0.3" footer="0.3"/>
  <pageSetup paperSize="9" scale="78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0"/>
  <sheetViews>
    <sheetView showGridLines="0" view="pageBreakPreview" zoomScaleNormal="90" zoomScaleSheetLayoutView="100" workbookViewId="0"/>
  </sheetViews>
  <sheetFormatPr defaultColWidth="9.21875" defaultRowHeight="13.8" x14ac:dyDescent="0.25"/>
  <cols>
    <col min="1" max="3" width="2.77734375" style="1" customWidth="1"/>
    <col min="4" max="4" width="45.21875" style="1" customWidth="1"/>
    <col min="5" max="5" width="6.109375" style="124" customWidth="1"/>
    <col min="6" max="6" width="12.109375" style="1" customWidth="1"/>
    <col min="7" max="7" width="1" style="1" customWidth="1"/>
    <col min="8" max="8" width="12.109375" style="1" customWidth="1"/>
    <col min="9" max="9" width="0.77734375" style="1" customWidth="1"/>
    <col min="10" max="10" width="12.109375" style="1" customWidth="1"/>
    <col min="11" max="11" width="1" style="1" customWidth="1"/>
    <col min="12" max="12" width="12.109375" style="1" customWidth="1"/>
    <col min="13" max="16384" width="9.21875" style="1"/>
  </cols>
  <sheetData>
    <row r="1" spans="1:14" ht="20.25" customHeight="1" x14ac:dyDescent="0.3">
      <c r="A1" s="20" t="s">
        <v>79</v>
      </c>
      <c r="B1" s="4"/>
      <c r="C1" s="4"/>
      <c r="D1" s="4"/>
      <c r="E1" s="17"/>
      <c r="F1" s="4"/>
      <c r="G1" s="4"/>
      <c r="H1" s="4"/>
      <c r="I1" s="4"/>
      <c r="J1" s="4"/>
      <c r="K1" s="4"/>
      <c r="L1" s="4"/>
    </row>
    <row r="2" spans="1:14" ht="20.25" customHeight="1" x14ac:dyDescent="0.3">
      <c r="A2" s="21" t="s">
        <v>84</v>
      </c>
      <c r="B2" s="4"/>
      <c r="C2" s="4"/>
      <c r="D2" s="4"/>
      <c r="E2" s="17"/>
      <c r="F2" s="4"/>
      <c r="G2" s="4"/>
      <c r="H2" s="4"/>
      <c r="I2" s="4"/>
      <c r="J2" s="4"/>
      <c r="K2" s="4"/>
      <c r="L2" s="4"/>
    </row>
    <row r="3" spans="1:14" ht="20.25" customHeight="1" x14ac:dyDescent="0.3">
      <c r="A3" s="12"/>
      <c r="B3" s="4"/>
      <c r="C3" s="4"/>
      <c r="D3" s="4"/>
      <c r="E3" s="17"/>
      <c r="F3" s="4"/>
      <c r="G3" s="4"/>
      <c r="H3" s="4"/>
      <c r="I3" s="4"/>
      <c r="J3" s="4"/>
      <c r="K3" s="4"/>
      <c r="L3" s="4"/>
    </row>
    <row r="4" spans="1:14" s="6" customFormat="1" ht="20.25" customHeight="1" x14ac:dyDescent="0.3">
      <c r="E4" s="29"/>
      <c r="F4" s="242" t="s">
        <v>4</v>
      </c>
      <c r="G4" s="242"/>
      <c r="H4" s="242"/>
      <c r="I4" s="242"/>
      <c r="J4" s="242" t="s">
        <v>43</v>
      </c>
      <c r="K4" s="242"/>
      <c r="L4" s="242"/>
    </row>
    <row r="5" spans="1:14" s="6" customFormat="1" ht="20.25" customHeight="1" x14ac:dyDescent="0.3">
      <c r="E5" s="29"/>
      <c r="F5" s="242" t="s">
        <v>42</v>
      </c>
      <c r="G5" s="242"/>
      <c r="H5" s="242"/>
      <c r="I5" s="242"/>
      <c r="J5" s="242" t="s">
        <v>42</v>
      </c>
      <c r="K5" s="242"/>
      <c r="L5" s="242"/>
    </row>
    <row r="6" spans="1:14" s="6" customFormat="1" ht="19.5" customHeight="1" x14ac:dyDescent="0.25">
      <c r="E6" s="124"/>
      <c r="F6" s="243" t="s">
        <v>91</v>
      </c>
      <c r="G6" s="243"/>
      <c r="H6" s="243"/>
      <c r="I6" s="2"/>
      <c r="J6" s="243" t="s">
        <v>91</v>
      </c>
      <c r="K6" s="243"/>
      <c r="L6" s="243"/>
    </row>
    <row r="7" spans="1:14" s="6" customFormat="1" ht="19.5" customHeight="1" x14ac:dyDescent="0.25">
      <c r="E7" s="124"/>
      <c r="F7" s="241" t="s">
        <v>144</v>
      </c>
      <c r="G7" s="241"/>
      <c r="H7" s="241"/>
      <c r="I7" s="2"/>
      <c r="J7" s="241" t="s">
        <v>144</v>
      </c>
      <c r="K7" s="241"/>
      <c r="L7" s="241"/>
    </row>
    <row r="8" spans="1:14" s="6" customFormat="1" ht="19.5" customHeight="1" x14ac:dyDescent="0.25">
      <c r="E8" s="124" t="s">
        <v>3</v>
      </c>
      <c r="F8" s="13">
        <v>2022</v>
      </c>
      <c r="G8" s="2"/>
      <c r="H8" s="13">
        <v>2021</v>
      </c>
      <c r="I8" s="174"/>
      <c r="J8" s="173">
        <v>2022</v>
      </c>
      <c r="K8" s="174"/>
      <c r="L8" s="173">
        <v>2021</v>
      </c>
    </row>
    <row r="9" spans="1:14" s="6" customFormat="1" ht="19.5" customHeight="1" x14ac:dyDescent="0.25">
      <c r="E9" s="124"/>
      <c r="F9" s="236" t="s">
        <v>5</v>
      </c>
      <c r="G9" s="236"/>
      <c r="H9" s="236"/>
      <c r="I9" s="236"/>
      <c r="J9" s="236"/>
      <c r="K9" s="236"/>
      <c r="L9" s="236"/>
    </row>
    <row r="10" spans="1:14" ht="19.5" customHeight="1" x14ac:dyDescent="0.3">
      <c r="A10" s="32" t="s">
        <v>126</v>
      </c>
      <c r="E10" s="124">
        <v>2</v>
      </c>
      <c r="F10" s="23"/>
      <c r="G10" s="2"/>
      <c r="H10" s="23"/>
      <c r="I10" s="2"/>
      <c r="J10" s="23"/>
      <c r="K10" s="2"/>
      <c r="L10" s="23"/>
    </row>
    <row r="11" spans="1:14" ht="19.5" customHeight="1" x14ac:dyDescent="0.25">
      <c r="A11" t="s">
        <v>111</v>
      </c>
      <c r="E11" s="124">
        <v>5</v>
      </c>
      <c r="F11" s="24">
        <v>2874531</v>
      </c>
      <c r="G11" s="24"/>
      <c r="H11" s="24">
        <v>2381045</v>
      </c>
      <c r="I11" s="24"/>
      <c r="J11" s="24">
        <v>2864561</v>
      </c>
      <c r="K11" s="24"/>
      <c r="L11" s="24">
        <v>2374409</v>
      </c>
      <c r="N11" s="9"/>
    </row>
    <row r="12" spans="1:14" ht="19.5" hidden="1" customHeight="1" x14ac:dyDescent="0.25">
      <c r="A12" t="s">
        <v>138</v>
      </c>
      <c r="F12" s="24">
        <v>0</v>
      </c>
      <c r="G12" s="24"/>
      <c r="H12" s="24">
        <v>0</v>
      </c>
      <c r="I12" s="182"/>
      <c r="J12" s="24">
        <v>0</v>
      </c>
      <c r="K12" s="172"/>
      <c r="L12" s="24">
        <v>0</v>
      </c>
      <c r="N12" s="9"/>
    </row>
    <row r="13" spans="1:14" ht="19.5" customHeight="1" x14ac:dyDescent="0.25">
      <c r="A13" s="1" t="s">
        <v>22</v>
      </c>
      <c r="B13" s="4"/>
      <c r="F13" s="24">
        <v>44231</v>
      </c>
      <c r="G13" s="24"/>
      <c r="H13" s="24">
        <v>26356</v>
      </c>
      <c r="I13" s="172"/>
      <c r="J13" s="24">
        <v>51108</v>
      </c>
      <c r="K13" s="172"/>
      <c r="L13" s="24">
        <v>28284</v>
      </c>
      <c r="N13" s="9"/>
    </row>
    <row r="14" spans="1:14" s="6" customFormat="1" ht="19.5" customHeight="1" x14ac:dyDescent="0.3">
      <c r="A14" s="6" t="s">
        <v>127</v>
      </c>
      <c r="E14" s="29"/>
      <c r="F14" s="140">
        <f>SUM(F11:F13)</f>
        <v>2918762</v>
      </c>
      <c r="G14" s="26"/>
      <c r="H14" s="140">
        <f>SUM(H11:H13)</f>
        <v>2407401</v>
      </c>
      <c r="I14" s="26"/>
      <c r="J14" s="140">
        <f>SUM(J11:J13)</f>
        <v>2915669</v>
      </c>
      <c r="K14" s="27"/>
      <c r="L14" s="140">
        <f>SUM(L11:L13)</f>
        <v>2402693</v>
      </c>
      <c r="N14" s="9"/>
    </row>
    <row r="15" spans="1:14" s="6" customFormat="1" ht="14.25" customHeight="1" x14ac:dyDescent="0.3">
      <c r="E15" s="29"/>
      <c r="F15" s="27"/>
      <c r="G15" s="26"/>
      <c r="H15" s="27"/>
      <c r="I15" s="26"/>
      <c r="J15" s="27"/>
      <c r="K15" s="27"/>
      <c r="L15" s="27"/>
      <c r="N15" s="9"/>
    </row>
    <row r="16" spans="1:14" ht="19.5" customHeight="1" x14ac:dyDescent="0.3">
      <c r="A16" s="32" t="s">
        <v>23</v>
      </c>
      <c r="E16" s="124">
        <v>2</v>
      </c>
      <c r="F16" s="28"/>
      <c r="G16" s="28"/>
      <c r="H16" s="28"/>
      <c r="I16" s="28"/>
      <c r="J16" s="28"/>
      <c r="K16" s="28"/>
      <c r="L16" s="28"/>
      <c r="N16" s="9"/>
    </row>
    <row r="17" spans="1:14" ht="19.5" customHeight="1" x14ac:dyDescent="0.25">
      <c r="A17" t="s">
        <v>128</v>
      </c>
      <c r="F17" s="24">
        <v>2093719</v>
      </c>
      <c r="G17" s="24"/>
      <c r="H17" s="24">
        <v>1644985</v>
      </c>
      <c r="I17" s="24"/>
      <c r="J17" s="24">
        <v>2091471</v>
      </c>
      <c r="K17" s="24"/>
      <c r="L17" s="24">
        <v>1644257</v>
      </c>
      <c r="N17" s="9"/>
    </row>
    <row r="18" spans="1:14" ht="19.5" customHeight="1" x14ac:dyDescent="0.25">
      <c r="A18" t="s">
        <v>129</v>
      </c>
      <c r="F18" s="24">
        <v>666782</v>
      </c>
      <c r="G18" s="24"/>
      <c r="H18" s="24">
        <v>596881</v>
      </c>
      <c r="I18" s="24"/>
      <c r="J18" s="24">
        <v>665998</v>
      </c>
      <c r="K18" s="24"/>
      <c r="L18" s="24">
        <v>595648</v>
      </c>
      <c r="N18" s="9"/>
    </row>
    <row r="19" spans="1:14" ht="19.5" customHeight="1" x14ac:dyDescent="0.25">
      <c r="A19" t="s">
        <v>53</v>
      </c>
      <c r="F19" s="24">
        <v>158706</v>
      </c>
      <c r="G19" s="24"/>
      <c r="H19" s="24">
        <v>154979</v>
      </c>
      <c r="I19" s="24"/>
      <c r="J19" s="24">
        <v>153159</v>
      </c>
      <c r="K19" s="24"/>
      <c r="L19" s="24">
        <v>150709</v>
      </c>
      <c r="N19" s="9"/>
    </row>
    <row r="20" spans="1:14" s="6" customFormat="1" ht="19.5" customHeight="1" x14ac:dyDescent="0.3">
      <c r="A20" s="6" t="s">
        <v>24</v>
      </c>
      <c r="E20" s="29"/>
      <c r="F20" s="140">
        <f>SUM(F17:G19)</f>
        <v>2919207</v>
      </c>
      <c r="G20" s="30"/>
      <c r="H20" s="140">
        <f>SUM(H17:I19)</f>
        <v>2396845</v>
      </c>
      <c r="I20" s="30"/>
      <c r="J20" s="140">
        <f>SUM(J17:K19)</f>
        <v>2910628</v>
      </c>
      <c r="K20" s="30"/>
      <c r="L20" s="140">
        <f>SUM(L17:M19)</f>
        <v>2390614</v>
      </c>
      <c r="M20" s="1"/>
      <c r="N20" s="9"/>
    </row>
    <row r="21" spans="1:14" s="6" customFormat="1" ht="20.25" customHeight="1" x14ac:dyDescent="0.3">
      <c r="E21" s="29"/>
      <c r="F21" s="114"/>
      <c r="G21" s="30"/>
      <c r="H21" s="114"/>
      <c r="I21" s="30"/>
      <c r="J21" s="7"/>
      <c r="K21" s="30"/>
      <c r="L21" s="7"/>
      <c r="M21" s="1"/>
      <c r="N21" s="9"/>
    </row>
    <row r="22" spans="1:14" s="6" customFormat="1" ht="20.25" customHeight="1" x14ac:dyDescent="0.3">
      <c r="A22" s="6" t="s">
        <v>173</v>
      </c>
      <c r="E22" s="29"/>
      <c r="F22" s="7">
        <f>F14-F20</f>
        <v>-445</v>
      </c>
      <c r="G22" s="158"/>
      <c r="H22" s="115">
        <f>H14-H20</f>
        <v>10556</v>
      </c>
      <c r="I22" s="158"/>
      <c r="J22" s="115">
        <f>J14-J20</f>
        <v>5041</v>
      </c>
      <c r="K22" s="158"/>
      <c r="L22" s="115">
        <f>L14-L20</f>
        <v>12079</v>
      </c>
      <c r="M22" s="1"/>
      <c r="N22" s="9"/>
    </row>
    <row r="23" spans="1:14" s="6" customFormat="1" ht="20.25" customHeight="1" x14ac:dyDescent="0.3">
      <c r="A23" t="s">
        <v>118</v>
      </c>
      <c r="E23" s="29"/>
      <c r="F23" s="33">
        <v>-3530</v>
      </c>
      <c r="G23" s="11"/>
      <c r="H23" s="33">
        <v>-3250</v>
      </c>
      <c r="I23" s="141"/>
      <c r="J23" s="33">
        <v>-3515</v>
      </c>
      <c r="K23" s="53"/>
      <c r="L23" s="33">
        <v>-3228</v>
      </c>
      <c r="M23" s="1"/>
      <c r="N23" s="9"/>
    </row>
    <row r="24" spans="1:14" s="6" customFormat="1" ht="19.5" customHeight="1" x14ac:dyDescent="0.25">
      <c r="A24" t="s">
        <v>120</v>
      </c>
      <c r="B24" s="1"/>
      <c r="C24" s="1"/>
      <c r="D24" s="1"/>
      <c r="E24" s="124"/>
      <c r="F24" s="33"/>
      <c r="G24" s="11"/>
      <c r="H24" s="33"/>
      <c r="I24" s="11"/>
      <c r="J24" s="33"/>
      <c r="K24" s="11"/>
      <c r="L24" s="33"/>
      <c r="N24" s="9"/>
    </row>
    <row r="25" spans="1:14" s="6" customFormat="1" ht="19.5" customHeight="1" x14ac:dyDescent="0.25">
      <c r="A25" t="s">
        <v>102</v>
      </c>
      <c r="B25" t="s">
        <v>152</v>
      </c>
      <c r="C25" s="1"/>
      <c r="D25" s="1"/>
      <c r="E25" s="124"/>
      <c r="F25" s="44">
        <v>41484</v>
      </c>
      <c r="G25" s="11"/>
      <c r="H25" s="44">
        <v>28408</v>
      </c>
      <c r="I25" s="11"/>
      <c r="J25" s="54">
        <v>0</v>
      </c>
      <c r="K25" s="53"/>
      <c r="L25" s="54">
        <v>0</v>
      </c>
      <c r="N25" s="9"/>
    </row>
    <row r="26" spans="1:14" s="6" customFormat="1" ht="19.5" customHeight="1" x14ac:dyDescent="0.3">
      <c r="A26" s="148" t="s">
        <v>158</v>
      </c>
      <c r="B26" s="148"/>
      <c r="C26" s="148"/>
      <c r="D26" s="148"/>
      <c r="E26" s="29"/>
      <c r="F26" s="8">
        <f t="shared" ref="F26:K26" si="0">F14-F20+F23+F25</f>
        <v>37509</v>
      </c>
      <c r="G26" s="8">
        <f t="shared" si="0"/>
        <v>0</v>
      </c>
      <c r="H26" s="8">
        <f t="shared" ref="H26" si="1">H14-H20+H23+H25</f>
        <v>35714</v>
      </c>
      <c r="I26" s="8">
        <f t="shared" si="0"/>
        <v>0</v>
      </c>
      <c r="J26" s="8">
        <f t="shared" si="0"/>
        <v>1526</v>
      </c>
      <c r="K26" s="8">
        <f t="shared" si="0"/>
        <v>0</v>
      </c>
      <c r="L26" s="8">
        <f t="shared" ref="L26" si="2">L14-L20+L23+L25</f>
        <v>8851</v>
      </c>
      <c r="N26" s="9"/>
    </row>
    <row r="27" spans="1:14" ht="19.5" customHeight="1" x14ac:dyDescent="0.25">
      <c r="A27" s="145" t="s">
        <v>174</v>
      </c>
      <c r="B27" s="144"/>
      <c r="C27" s="144"/>
      <c r="D27" s="144"/>
      <c r="F27" s="22">
        <v>1098</v>
      </c>
      <c r="G27" s="31"/>
      <c r="H27" s="22">
        <v>-3185</v>
      </c>
      <c r="I27" s="34"/>
      <c r="J27" s="9">
        <v>-22</v>
      </c>
      <c r="K27" s="37"/>
      <c r="L27" s="9">
        <v>-3111</v>
      </c>
      <c r="M27" s="6"/>
      <c r="N27" s="9"/>
    </row>
    <row r="28" spans="1:14" s="6" customFormat="1" ht="19.5" customHeight="1" x14ac:dyDescent="0.25">
      <c r="A28" s="148" t="s">
        <v>117</v>
      </c>
      <c r="B28" s="148"/>
      <c r="C28" s="148"/>
      <c r="D28" s="148"/>
      <c r="E28" s="124"/>
      <c r="F28" s="25">
        <f>F26+F27</f>
        <v>38607</v>
      </c>
      <c r="G28" s="27"/>
      <c r="H28" s="25">
        <f>H26+H27</f>
        <v>32529</v>
      </c>
      <c r="I28" s="27"/>
      <c r="J28" s="25">
        <f>J26+J27</f>
        <v>1504</v>
      </c>
      <c r="K28" s="27"/>
      <c r="L28" s="25">
        <f>L26+L27</f>
        <v>5740</v>
      </c>
      <c r="N28" s="9"/>
    </row>
    <row r="29" spans="1:14" ht="14.25" customHeight="1" x14ac:dyDescent="0.25">
      <c r="F29" s="31"/>
      <c r="G29" s="31"/>
      <c r="H29" s="31"/>
      <c r="I29" s="31"/>
      <c r="J29" s="31"/>
      <c r="K29" s="31"/>
      <c r="L29" s="31"/>
      <c r="N29" s="9"/>
    </row>
    <row r="30" spans="1:14" ht="19.5" customHeight="1" x14ac:dyDescent="0.25">
      <c r="A30" s="6" t="s">
        <v>68</v>
      </c>
      <c r="F30" s="31"/>
      <c r="G30" s="31"/>
      <c r="H30" s="31"/>
      <c r="I30" s="31"/>
      <c r="J30" s="31"/>
      <c r="K30" s="31"/>
      <c r="L30" s="31"/>
      <c r="M30" s="6"/>
      <c r="N30" s="9"/>
    </row>
    <row r="31" spans="1:14" ht="19.5" customHeight="1" x14ac:dyDescent="0.25">
      <c r="C31"/>
      <c r="D31"/>
      <c r="F31" s="35"/>
      <c r="G31" s="31"/>
      <c r="H31" s="35"/>
      <c r="I31" s="27"/>
      <c r="J31" s="35"/>
      <c r="K31" s="27"/>
      <c r="L31" s="35"/>
      <c r="N31" s="9"/>
    </row>
    <row r="32" spans="1:14" ht="19.5" hidden="1" customHeight="1" x14ac:dyDescent="0.3">
      <c r="A32" s="32" t="s">
        <v>100</v>
      </c>
      <c r="B32"/>
      <c r="C32"/>
      <c r="D32"/>
      <c r="N32" s="9"/>
    </row>
    <row r="33" spans="1:14" ht="19.5" hidden="1" customHeight="1" x14ac:dyDescent="0.25">
      <c r="A33" s="145" t="s">
        <v>141</v>
      </c>
      <c r="B33" s="145"/>
      <c r="C33" s="148"/>
      <c r="D33" s="148"/>
      <c r="F33" s="91"/>
      <c r="G33" s="87"/>
      <c r="H33" s="91"/>
      <c r="I33" s="86"/>
      <c r="J33" s="91"/>
      <c r="K33" s="86"/>
      <c r="L33" s="91"/>
      <c r="N33" s="9"/>
    </row>
    <row r="34" spans="1:14" ht="19.5" hidden="1" customHeight="1" x14ac:dyDescent="0.25">
      <c r="A34" s="145" t="s">
        <v>107</v>
      </c>
      <c r="B34" s="148"/>
      <c r="C34" s="148"/>
      <c r="D34" s="148"/>
      <c r="F34" s="90"/>
      <c r="G34" s="87"/>
      <c r="H34" s="90"/>
      <c r="I34" s="86"/>
      <c r="J34" s="90"/>
      <c r="K34" s="86"/>
      <c r="L34" s="90"/>
      <c r="N34" s="9"/>
    </row>
    <row r="35" spans="1:14" ht="19.5" hidden="1" customHeight="1" x14ac:dyDescent="0.25">
      <c r="A35" s="6" t="s">
        <v>101</v>
      </c>
      <c r="B35" s="6"/>
      <c r="C35" s="6"/>
      <c r="D35" s="6"/>
      <c r="F35" s="89">
        <f>SUM(F33:F34)</f>
        <v>0</v>
      </c>
      <c r="G35" s="86"/>
      <c r="H35" s="89">
        <f>SUM(H33:H34)</f>
        <v>0</v>
      </c>
      <c r="I35" s="177"/>
      <c r="J35" s="175">
        <f>SUM(J33:J34)</f>
        <v>0</v>
      </c>
      <c r="K35" s="177"/>
      <c r="L35" s="175">
        <f>SUM(L33:L34)</f>
        <v>0</v>
      </c>
      <c r="N35" s="9"/>
    </row>
    <row r="36" spans="1:14" ht="19.5" hidden="1" customHeight="1" x14ac:dyDescent="0.25">
      <c r="A36" s="6"/>
      <c r="B36" s="6"/>
      <c r="C36" s="6"/>
      <c r="D36" s="6"/>
      <c r="F36" s="88"/>
      <c r="G36" s="86"/>
      <c r="H36" s="88"/>
      <c r="I36" s="86"/>
      <c r="J36" s="88"/>
      <c r="K36" s="86"/>
      <c r="L36" s="88"/>
      <c r="N36" s="9"/>
    </row>
    <row r="37" spans="1:14" ht="19.5" customHeight="1" x14ac:dyDescent="0.3">
      <c r="A37" s="32" t="s">
        <v>130</v>
      </c>
      <c r="B37" s="6"/>
      <c r="C37" s="6"/>
      <c r="D37" s="6"/>
      <c r="F37" s="88"/>
      <c r="G37" s="86"/>
      <c r="H37" s="88"/>
      <c r="I37" s="86"/>
      <c r="J37" s="88"/>
      <c r="K37" s="86"/>
      <c r="L37" s="88"/>
      <c r="N37" s="9"/>
    </row>
    <row r="38" spans="1:14" ht="19.5" customHeight="1" x14ac:dyDescent="0.25">
      <c r="A38" s="145" t="s">
        <v>143</v>
      </c>
      <c r="B38" s="148"/>
      <c r="C38" s="148"/>
      <c r="D38" s="148"/>
      <c r="F38" s="91"/>
      <c r="G38" s="86"/>
      <c r="H38" s="91"/>
      <c r="I38" s="86"/>
      <c r="J38" s="91"/>
      <c r="K38" s="86"/>
      <c r="L38" s="91"/>
      <c r="N38" s="9"/>
    </row>
    <row r="39" spans="1:14" ht="19.5" customHeight="1" x14ac:dyDescent="0.25">
      <c r="A39" s="145"/>
      <c r="B39" s="145" t="s">
        <v>121</v>
      </c>
      <c r="C39" s="148"/>
      <c r="D39" s="148"/>
      <c r="F39" s="91">
        <v>0</v>
      </c>
      <c r="G39" s="86"/>
      <c r="H39" s="91">
        <v>662</v>
      </c>
      <c r="I39" s="177"/>
      <c r="J39" s="176">
        <v>0</v>
      </c>
      <c r="K39" s="177"/>
      <c r="L39" s="176">
        <v>662</v>
      </c>
      <c r="N39" s="9"/>
    </row>
    <row r="40" spans="1:14" ht="19.5" customHeight="1" x14ac:dyDescent="0.25">
      <c r="A40" t="s">
        <v>132</v>
      </c>
      <c r="B40" s="6"/>
      <c r="C40" s="6"/>
      <c r="D40" s="6"/>
      <c r="F40" s="91">
        <v>0</v>
      </c>
      <c r="G40" s="86"/>
      <c r="H40" s="91">
        <v>-133</v>
      </c>
      <c r="I40" s="177"/>
      <c r="J40" s="176">
        <v>0</v>
      </c>
      <c r="K40" s="177"/>
      <c r="L40" s="176">
        <v>-133</v>
      </c>
      <c r="N40" s="9"/>
    </row>
    <row r="41" spans="1:14" ht="19.5" customHeight="1" x14ac:dyDescent="0.25">
      <c r="A41" s="6" t="s">
        <v>131</v>
      </c>
      <c r="B41" s="6"/>
      <c r="C41" s="6"/>
      <c r="D41" s="6"/>
      <c r="F41" s="149">
        <f>SUM(F38:F40)</f>
        <v>0</v>
      </c>
      <c r="G41" s="86"/>
      <c r="H41" s="149">
        <f>SUM(H38:H40)</f>
        <v>529</v>
      </c>
      <c r="I41" s="86"/>
      <c r="J41" s="149">
        <f>SUM(J38:J40)</f>
        <v>0</v>
      </c>
      <c r="K41" s="86"/>
      <c r="L41" s="149">
        <f>SUM(L38:L40)</f>
        <v>529</v>
      </c>
      <c r="N41" s="9"/>
    </row>
    <row r="42" spans="1:14" ht="19.5" customHeight="1" x14ac:dyDescent="0.25">
      <c r="A42" s="6"/>
      <c r="B42" s="6"/>
      <c r="C42" s="6"/>
      <c r="D42" s="6"/>
      <c r="F42" s="88"/>
      <c r="G42" s="86"/>
      <c r="H42" s="88"/>
      <c r="I42" s="86"/>
      <c r="J42" s="88"/>
      <c r="K42" s="86"/>
      <c r="L42" s="88"/>
      <c r="N42" s="9"/>
    </row>
    <row r="43" spans="1:14" ht="19.5" customHeight="1" x14ac:dyDescent="0.25">
      <c r="A43" s="148" t="s">
        <v>142</v>
      </c>
      <c r="B43" s="6"/>
      <c r="C43" s="6"/>
      <c r="D43" s="6"/>
      <c r="N43" s="9"/>
    </row>
    <row r="44" spans="1:14" ht="19.2" customHeight="1" x14ac:dyDescent="0.25">
      <c r="A44" s="6"/>
      <c r="B44" s="6" t="s">
        <v>151</v>
      </c>
      <c r="C44" s="6"/>
      <c r="D44" s="6"/>
      <c r="F44" s="89">
        <f>F35+F41</f>
        <v>0</v>
      </c>
      <c r="G44" s="87"/>
      <c r="H44" s="89">
        <f>H35+H41</f>
        <v>529</v>
      </c>
      <c r="I44" s="86"/>
      <c r="J44" s="89">
        <f>J35+J41</f>
        <v>0</v>
      </c>
      <c r="K44" s="86"/>
      <c r="L44" s="89">
        <f>L35+L41</f>
        <v>529</v>
      </c>
      <c r="N44" s="9"/>
    </row>
    <row r="45" spans="1:14" ht="14.25" customHeight="1" x14ac:dyDescent="0.25">
      <c r="A45" s="6"/>
      <c r="B45" s="6"/>
      <c r="C45" s="6"/>
      <c r="D45" s="6"/>
      <c r="F45" s="88"/>
      <c r="G45" s="87"/>
      <c r="H45" s="88"/>
      <c r="I45" s="86"/>
      <c r="J45" s="88"/>
      <c r="K45" s="86"/>
      <c r="L45" s="88"/>
      <c r="N45" s="9"/>
    </row>
    <row r="46" spans="1:14" ht="19.5" customHeight="1" thickBot="1" x14ac:dyDescent="0.3">
      <c r="A46" s="148" t="s">
        <v>64</v>
      </c>
      <c r="B46" s="148"/>
      <c r="C46" s="148"/>
      <c r="D46" s="148"/>
      <c r="F46" s="85">
        <f>SUM(F28,F44)</f>
        <v>38607</v>
      </c>
      <c r="G46" s="87"/>
      <c r="H46" s="85">
        <f>SUM(H28,H44)</f>
        <v>33058</v>
      </c>
      <c r="I46" s="86"/>
      <c r="J46" s="85">
        <f>SUM(J28,J41)</f>
        <v>1504</v>
      </c>
      <c r="K46" s="86"/>
      <c r="L46" s="85">
        <f>SUM(L28,L41)</f>
        <v>6269</v>
      </c>
      <c r="N46" s="9"/>
    </row>
    <row r="47" spans="1:14" ht="14.25" customHeight="1" thickTop="1" x14ac:dyDescent="0.25">
      <c r="F47" s="31"/>
      <c r="G47" s="31"/>
      <c r="H47" s="31"/>
      <c r="I47" s="31"/>
      <c r="J47" s="31"/>
      <c r="K47" s="31"/>
      <c r="L47" s="31"/>
      <c r="N47" s="9"/>
    </row>
    <row r="48" spans="1:14" ht="19.5" customHeight="1" thickBot="1" x14ac:dyDescent="0.3">
      <c r="A48" s="234" t="s">
        <v>157</v>
      </c>
      <c r="B48" s="144"/>
      <c r="C48" s="144"/>
      <c r="D48" s="144"/>
      <c r="F48" s="83">
        <f>F28/265900</f>
        <v>0.14519368183527642</v>
      </c>
      <c r="G48" s="84"/>
      <c r="H48" s="83">
        <f>H28/265900</f>
        <v>0.12233546446032342</v>
      </c>
      <c r="I48" s="84"/>
      <c r="J48" s="83">
        <f>J28/265900</f>
        <v>5.6562617525385481E-3</v>
      </c>
      <c r="K48" s="84"/>
      <c r="L48" s="83">
        <f>L28/265900</f>
        <v>2.1587062805566003E-2</v>
      </c>
      <c r="N48" s="9"/>
    </row>
    <row r="49" spans="1:14" ht="20.25" customHeight="1" thickTop="1" x14ac:dyDescent="0.25">
      <c r="A49" s="6"/>
      <c r="F49" s="36"/>
      <c r="G49" s="36"/>
      <c r="H49" s="36"/>
      <c r="I49" s="36"/>
      <c r="J49" s="36"/>
      <c r="K49" s="36"/>
      <c r="L49" s="36"/>
      <c r="N49" s="9"/>
    </row>
    <row r="50" spans="1:14" ht="20.25" customHeight="1" x14ac:dyDescent="0.25"/>
    <row r="51" spans="1:14" ht="20.25" customHeight="1" x14ac:dyDescent="0.25"/>
    <row r="52" spans="1:14" ht="20.25" customHeight="1" x14ac:dyDescent="0.25"/>
    <row r="53" spans="1:14" ht="20.25" customHeight="1" x14ac:dyDescent="0.25"/>
    <row r="54" spans="1:14" ht="20.25" customHeight="1" x14ac:dyDescent="0.25"/>
    <row r="55" spans="1:14" ht="20.25" customHeight="1" x14ac:dyDescent="0.25"/>
    <row r="56" spans="1:14" ht="20.25" customHeight="1" x14ac:dyDescent="0.25"/>
    <row r="57" spans="1:14" ht="20.25" customHeight="1" x14ac:dyDescent="0.25"/>
    <row r="58" spans="1:14" ht="20.25" customHeight="1" x14ac:dyDescent="0.25"/>
    <row r="59" spans="1:14" ht="20.25" customHeight="1" x14ac:dyDescent="0.25"/>
    <row r="60" spans="1:14" ht="20.25" customHeight="1" x14ac:dyDescent="0.25"/>
    <row r="61" spans="1:14" ht="20.25" customHeight="1" x14ac:dyDescent="0.25"/>
    <row r="62" spans="1:14" ht="20.25" customHeight="1" x14ac:dyDescent="0.25"/>
    <row r="63" spans="1:14" ht="20.25" customHeight="1" x14ac:dyDescent="0.25"/>
    <row r="64" spans="1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75" bottom="0.75" header="0.3" footer="0.3"/>
  <pageSetup paperSize="9" scale="80" firstPageNumber="4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0"/>
  <sheetViews>
    <sheetView showGridLines="0" view="pageBreakPreview" zoomScale="80" zoomScaleNormal="76" zoomScaleSheetLayoutView="80" workbookViewId="0"/>
  </sheetViews>
  <sheetFormatPr defaultColWidth="9.21875" defaultRowHeight="20.25" customHeight="1" x14ac:dyDescent="0.25"/>
  <cols>
    <col min="1" max="2" width="2.77734375" style="1" customWidth="1"/>
    <col min="3" max="3" width="36.21875" style="1" customWidth="1"/>
    <col min="4" max="4" width="3.88671875" style="1" customWidth="1"/>
    <col min="5" max="5" width="11.77734375" style="1" customWidth="1"/>
    <col min="6" max="6" width="1.21875" style="1" customWidth="1"/>
    <col min="7" max="7" width="11.77734375" style="1" customWidth="1"/>
    <col min="8" max="8" width="1.21875" style="1" customWidth="1"/>
    <col min="9" max="9" width="9.77734375" style="1" customWidth="1"/>
    <col min="10" max="10" width="1.21875" style="1" customWidth="1"/>
    <col min="11" max="11" width="11.21875" style="1" customWidth="1"/>
    <col min="12" max="12" width="1.21875" style="1" customWidth="1"/>
    <col min="13" max="13" width="13.21875" style="1" customWidth="1"/>
    <col min="14" max="14" width="1.21875" style="1" customWidth="1"/>
    <col min="15" max="15" width="11.5546875" style="1" customWidth="1"/>
    <col min="16" max="16" width="1.21875" style="1" customWidth="1"/>
    <col min="17" max="17" width="14.21875" style="1" customWidth="1"/>
    <col min="18" max="18" width="1.21875" style="1" customWidth="1"/>
    <col min="19" max="19" width="12.77734375" style="1" customWidth="1"/>
    <col min="20" max="20" width="1.21875" style="1" customWidth="1"/>
    <col min="21" max="21" width="14.77734375" style="1" customWidth="1"/>
    <col min="22" max="22" width="1.21875" style="1" customWidth="1"/>
    <col min="23" max="23" width="12.77734375" style="1" customWidth="1"/>
    <col min="24" max="24" width="1.21875" style="1" customWidth="1"/>
    <col min="25" max="25" width="12" style="1" customWidth="1"/>
    <col min="26" max="16384" width="9.21875" style="1"/>
  </cols>
  <sheetData>
    <row r="1" spans="1:25" ht="20.25" customHeight="1" x14ac:dyDescent="0.3">
      <c r="A1" s="20" t="s">
        <v>79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X1" s="10"/>
      <c r="Y1" s="10"/>
    </row>
    <row r="2" spans="1:25" ht="20.25" customHeight="1" x14ac:dyDescent="0.3">
      <c r="A2" s="21" t="s">
        <v>77</v>
      </c>
      <c r="C2" s="9"/>
      <c r="D2" s="9"/>
      <c r="E2" s="9"/>
      <c r="F2" s="9"/>
      <c r="G2" s="9"/>
      <c r="H2" s="9"/>
      <c r="I2" s="9"/>
      <c r="J2" s="9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"/>
      <c r="X2" s="10"/>
      <c r="Y2" s="10"/>
    </row>
    <row r="3" spans="1:25" ht="20.25" customHeight="1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0.25" customHeight="1" x14ac:dyDescent="0.25">
      <c r="A4" s="6"/>
      <c r="B4" s="6"/>
      <c r="C4" s="8"/>
      <c r="D4" s="8"/>
      <c r="E4" s="245" t="s">
        <v>83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</row>
    <row r="5" spans="1:25" ht="20.25" customHeight="1" x14ac:dyDescent="0.25">
      <c r="A5" s="6"/>
      <c r="B5" s="6"/>
      <c r="C5" s="8"/>
      <c r="D5" s="8"/>
      <c r="F5" s="74"/>
      <c r="G5" s="103"/>
      <c r="H5" s="74"/>
      <c r="I5" s="246" t="s">
        <v>71</v>
      </c>
      <c r="J5" s="246"/>
      <c r="K5" s="246"/>
      <c r="L5" s="246"/>
      <c r="M5" s="246"/>
      <c r="N5" s="99"/>
      <c r="O5" s="246" t="s">
        <v>57</v>
      </c>
      <c r="P5" s="246"/>
      <c r="Q5" s="246"/>
      <c r="R5" s="246"/>
      <c r="S5" s="246"/>
      <c r="T5" s="246"/>
      <c r="U5" s="246"/>
      <c r="V5" s="246"/>
      <c r="W5" s="246"/>
      <c r="X5" s="102"/>
      <c r="Y5" s="74"/>
    </row>
    <row r="6" spans="1:25" ht="20.25" customHeight="1" x14ac:dyDescent="0.25">
      <c r="A6" s="125"/>
      <c r="B6" s="125"/>
      <c r="C6" s="78"/>
      <c r="D6" s="78"/>
      <c r="E6" s="9"/>
      <c r="F6" s="99"/>
      <c r="G6" s="99"/>
      <c r="H6" s="99"/>
      <c r="I6" s="99"/>
      <c r="J6" s="99"/>
      <c r="K6" s="9"/>
      <c r="L6" s="99"/>
      <c r="M6" s="99"/>
      <c r="N6" s="99"/>
      <c r="O6" s="98"/>
      <c r="P6" s="78"/>
      <c r="Q6" s="98"/>
      <c r="R6" s="78"/>
      <c r="T6" s="78"/>
      <c r="U6" s="123" t="s">
        <v>108</v>
      </c>
      <c r="V6" s="99"/>
      <c r="W6" s="99" t="s">
        <v>60</v>
      </c>
      <c r="X6" s="99"/>
      <c r="Y6" s="78"/>
    </row>
    <row r="7" spans="1:25" ht="20.25" customHeight="1" x14ac:dyDescent="0.25">
      <c r="A7" s="125"/>
      <c r="B7" s="125"/>
      <c r="C7" s="78"/>
      <c r="D7" s="78"/>
      <c r="E7" s="99" t="s">
        <v>29</v>
      </c>
      <c r="F7" s="99"/>
      <c r="G7" s="99"/>
      <c r="H7" s="99"/>
      <c r="I7" s="9"/>
      <c r="J7" s="99"/>
      <c r="K7" s="9"/>
      <c r="L7" s="99"/>
      <c r="M7" s="99"/>
      <c r="N7" s="99"/>
      <c r="O7" s="98"/>
      <c r="P7" s="9"/>
      <c r="Q7" s="98"/>
      <c r="R7" s="9"/>
      <c r="S7" s="98"/>
      <c r="T7" s="9"/>
      <c r="U7" s="101" t="s">
        <v>105</v>
      </c>
      <c r="V7" s="99"/>
      <c r="W7" s="99" t="s">
        <v>61</v>
      </c>
      <c r="X7" s="99"/>
      <c r="Y7" s="9"/>
    </row>
    <row r="8" spans="1:25" ht="20.25" customHeight="1" x14ac:dyDescent="0.25">
      <c r="A8" s="125"/>
      <c r="B8" s="125"/>
      <c r="C8" s="78"/>
      <c r="D8" s="78"/>
      <c r="E8" s="99" t="s">
        <v>30</v>
      </c>
      <c r="F8" s="99"/>
      <c r="G8" s="103"/>
      <c r="H8" s="99"/>
      <c r="I8" s="99" t="s">
        <v>58</v>
      </c>
      <c r="J8" s="99"/>
      <c r="K8" s="99" t="s">
        <v>54</v>
      </c>
      <c r="L8" s="99"/>
      <c r="M8" s="99"/>
      <c r="N8" s="99"/>
      <c r="O8" s="98" t="s">
        <v>154</v>
      </c>
      <c r="P8" s="99"/>
      <c r="Q8" s="98" t="s">
        <v>155</v>
      </c>
      <c r="R8" s="99"/>
      <c r="S8" s="98" t="s">
        <v>150</v>
      </c>
      <c r="T8" s="99"/>
      <c r="U8" s="101" t="s">
        <v>104</v>
      </c>
      <c r="V8" s="99"/>
      <c r="W8" s="99" t="s">
        <v>62</v>
      </c>
      <c r="X8" s="99"/>
      <c r="Y8" s="99" t="s">
        <v>33</v>
      </c>
    </row>
    <row r="9" spans="1:25" ht="20.25" customHeight="1" x14ac:dyDescent="0.25">
      <c r="A9" s="125"/>
      <c r="B9" s="125"/>
      <c r="C9" s="78"/>
      <c r="D9" s="157"/>
      <c r="E9" s="99" t="s">
        <v>31</v>
      </c>
      <c r="F9" s="99"/>
      <c r="G9" s="103" t="s">
        <v>103</v>
      </c>
      <c r="H9" s="99"/>
      <c r="I9" s="99" t="s">
        <v>37</v>
      </c>
      <c r="J9" s="99"/>
      <c r="K9" s="99" t="s">
        <v>37</v>
      </c>
      <c r="L9" s="99"/>
      <c r="M9" s="99" t="s">
        <v>21</v>
      </c>
      <c r="N9" s="99"/>
      <c r="O9" s="98" t="s">
        <v>37</v>
      </c>
      <c r="P9" s="99"/>
      <c r="Q9" s="98" t="s">
        <v>37</v>
      </c>
      <c r="R9" s="99"/>
      <c r="S9" s="98" t="s">
        <v>37</v>
      </c>
      <c r="T9" s="99"/>
      <c r="U9" s="101" t="s">
        <v>93</v>
      </c>
      <c r="V9" s="99"/>
      <c r="W9" s="99" t="s">
        <v>63</v>
      </c>
      <c r="X9" s="99"/>
      <c r="Y9" s="99" t="s">
        <v>34</v>
      </c>
    </row>
    <row r="10" spans="1:25" ht="20.25" customHeight="1" x14ac:dyDescent="0.25">
      <c r="A10" s="2"/>
      <c r="B10" s="2"/>
      <c r="C10" s="99"/>
      <c r="D10" s="99"/>
      <c r="E10" s="244" t="s">
        <v>59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</row>
    <row r="11" spans="1:25" ht="20.25" customHeight="1" x14ac:dyDescent="0.25">
      <c r="A11" s="6" t="s">
        <v>146</v>
      </c>
      <c r="C11" s="9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100"/>
      <c r="P11" s="100"/>
      <c r="Q11" s="100"/>
      <c r="R11" s="100"/>
      <c r="S11" s="100"/>
      <c r="T11" s="100"/>
      <c r="U11" s="100"/>
      <c r="V11" s="78"/>
      <c r="W11" s="8"/>
      <c r="Y11" s="8"/>
    </row>
    <row r="12" spans="1:25" s="6" customFormat="1" ht="20.25" customHeight="1" x14ac:dyDescent="0.25">
      <c r="A12" s="148" t="s">
        <v>147</v>
      </c>
      <c r="E12" s="94">
        <v>265900</v>
      </c>
      <c r="F12" s="94"/>
      <c r="G12" s="94">
        <v>1342448</v>
      </c>
      <c r="H12" s="94"/>
      <c r="I12" s="94">
        <v>26796</v>
      </c>
      <c r="J12" s="94"/>
      <c r="K12" s="94">
        <v>2285000</v>
      </c>
      <c r="L12" s="94"/>
      <c r="M12" s="94">
        <v>1335514</v>
      </c>
      <c r="N12" s="94"/>
      <c r="O12" s="94">
        <v>31119</v>
      </c>
      <c r="P12" s="94"/>
      <c r="Q12" s="94">
        <v>66521</v>
      </c>
      <c r="R12" s="94"/>
      <c r="S12" s="94">
        <v>3680503</v>
      </c>
      <c r="T12" s="94"/>
      <c r="U12" s="94">
        <v>-32333</v>
      </c>
      <c r="V12" s="94"/>
      <c r="W12" s="94">
        <v>3745810</v>
      </c>
      <c r="X12" s="134"/>
      <c r="Y12" s="134">
        <f>SUM(W12,M12,K12,I12,G12,E12)</f>
        <v>9001468</v>
      </c>
    </row>
    <row r="13" spans="1:25" s="6" customFormat="1" ht="20.25" hidden="1" customHeight="1" x14ac:dyDescent="0.25">
      <c r="A13" s="148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134"/>
      <c r="Y13" s="94"/>
    </row>
    <row r="14" spans="1:25" s="6" customFormat="1" ht="20.25" hidden="1" customHeight="1" x14ac:dyDescent="0.25">
      <c r="A14" s="6" t="s">
        <v>133</v>
      </c>
      <c r="B14" s="1"/>
      <c r="C14" s="9"/>
      <c r="D14" s="9"/>
      <c r="E14" s="159"/>
      <c r="F14" s="99"/>
      <c r="G14" s="159"/>
      <c r="H14" s="159"/>
      <c r="I14" s="159"/>
      <c r="J14" s="159"/>
      <c r="K14" s="159"/>
      <c r="L14" s="159"/>
      <c r="M14" s="159"/>
      <c r="N14" s="159"/>
      <c r="O14" s="159"/>
      <c r="P14" s="99"/>
      <c r="Q14" s="99"/>
      <c r="R14" s="99"/>
      <c r="S14" s="99"/>
      <c r="T14" s="99"/>
      <c r="U14" s="159"/>
      <c r="V14" s="159"/>
      <c r="W14" s="160"/>
      <c r="X14" s="160"/>
      <c r="Y14" s="161"/>
    </row>
    <row r="15" spans="1:25" s="6" customFormat="1" ht="20.25" hidden="1" customHeight="1" x14ac:dyDescent="0.3">
      <c r="A15" s="1"/>
      <c r="B15" s="32" t="s">
        <v>134</v>
      </c>
      <c r="C15" s="9"/>
      <c r="D15" s="9"/>
      <c r="E15" s="118"/>
      <c r="F15" s="48"/>
      <c r="G15" s="130"/>
      <c r="H15" s="48"/>
      <c r="I15" s="120"/>
      <c r="J15" s="48"/>
      <c r="K15" s="130"/>
      <c r="L15" s="106"/>
      <c r="M15" s="142"/>
      <c r="N15" s="106"/>
      <c r="O15" s="130"/>
      <c r="P15" s="106"/>
      <c r="Q15" s="130"/>
      <c r="R15" s="106"/>
      <c r="S15" s="130"/>
      <c r="T15" s="106"/>
      <c r="U15" s="130"/>
      <c r="V15" s="106"/>
      <c r="W15" s="48"/>
      <c r="X15" s="162"/>
      <c r="Y15" s="129"/>
    </row>
    <row r="16" spans="1:25" s="6" customFormat="1" ht="20.25" hidden="1" customHeight="1" x14ac:dyDescent="0.25">
      <c r="A16" s="1"/>
      <c r="B16" t="s">
        <v>135</v>
      </c>
      <c r="C16" s="9"/>
      <c r="D16" s="124">
        <v>9</v>
      </c>
      <c r="E16" s="143">
        <v>0</v>
      </c>
      <c r="F16" s="48"/>
      <c r="G16" s="131">
        <v>0</v>
      </c>
      <c r="H16" s="48"/>
      <c r="I16" s="143">
        <v>0</v>
      </c>
      <c r="J16" s="48"/>
      <c r="K16" s="131">
        <v>0</v>
      </c>
      <c r="L16" s="106"/>
      <c r="M16" s="45">
        <v>0</v>
      </c>
      <c r="N16" s="106"/>
      <c r="O16" s="131">
        <v>0</v>
      </c>
      <c r="P16" s="106"/>
      <c r="Q16" s="119">
        <v>0</v>
      </c>
      <c r="R16" s="106"/>
      <c r="S16" s="131">
        <v>0</v>
      </c>
      <c r="T16" s="106"/>
      <c r="U16" s="131">
        <v>0</v>
      </c>
      <c r="V16" s="106"/>
      <c r="W16" s="54">
        <f>SUM(O16:U16)</f>
        <v>0</v>
      </c>
      <c r="X16" s="48"/>
      <c r="Y16" s="45">
        <f>SUM(W16,M16,K16,I16,G16,E16)</f>
        <v>0</v>
      </c>
    </row>
    <row r="17" spans="1:25" s="6" customFormat="1" ht="20.25" hidden="1" customHeight="1" x14ac:dyDescent="0.3">
      <c r="A17" s="6" t="s">
        <v>92</v>
      </c>
      <c r="B17" s="32" t="s">
        <v>137</v>
      </c>
      <c r="C17" s="9"/>
      <c r="D17" s="9"/>
      <c r="E17" s="97">
        <f>SUM(E15:E16)</f>
        <v>0</v>
      </c>
      <c r="F17" s="105"/>
      <c r="G17" s="121">
        <f>SUM(G15:G16)</f>
        <v>0</v>
      </c>
      <c r="H17" s="105"/>
      <c r="I17" s="97">
        <f>SUM(I15:I16)</f>
        <v>0</v>
      </c>
      <c r="J17" s="105"/>
      <c r="K17" s="121">
        <f>SUM(K15:K16)</f>
        <v>0</v>
      </c>
      <c r="L17" s="105"/>
      <c r="M17" s="186">
        <f>SUM(M15:M16)</f>
        <v>0</v>
      </c>
      <c r="N17" s="133"/>
      <c r="O17" s="96">
        <f>SUM(O15:O16)</f>
        <v>0</v>
      </c>
      <c r="P17" s="133"/>
      <c r="Q17" s="95" t="s">
        <v>136</v>
      </c>
      <c r="R17" s="93"/>
      <c r="S17" s="95">
        <f>SUM(S15:S16)</f>
        <v>0</v>
      </c>
      <c r="T17" s="106"/>
      <c r="U17" s="95">
        <f>SUM(U15:U16)</f>
        <v>0</v>
      </c>
      <c r="V17" s="93"/>
      <c r="W17" s="95">
        <f>SUM(W15:W16)</f>
        <v>0</v>
      </c>
      <c r="X17" s="133"/>
      <c r="Y17" s="186">
        <f t="shared" ref="Y17" si="0">SUM(W17,M17,K17,I17,G17,E17)</f>
        <v>0</v>
      </c>
    </row>
    <row r="18" spans="1:25" s="6" customFormat="1" ht="20.25" customHeight="1" x14ac:dyDescent="0.25">
      <c r="A18" s="148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134"/>
      <c r="Y18" s="94"/>
    </row>
    <row r="19" spans="1:25" ht="19.2" customHeight="1" x14ac:dyDescent="0.25">
      <c r="A19" s="6" t="s">
        <v>67</v>
      </c>
      <c r="C19" s="9"/>
      <c r="D19" s="9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132"/>
      <c r="X19" s="132"/>
      <c r="Y19" s="79"/>
    </row>
    <row r="20" spans="1:25" ht="20.25" customHeight="1" x14ac:dyDescent="0.25">
      <c r="B20" t="s">
        <v>106</v>
      </c>
      <c r="C20" s="9"/>
      <c r="D20" s="9"/>
      <c r="E20" s="118">
        <v>0</v>
      </c>
      <c r="F20" s="48"/>
      <c r="G20" s="118">
        <v>0</v>
      </c>
      <c r="H20" s="48"/>
      <c r="I20" s="118">
        <v>0</v>
      </c>
      <c r="J20" s="48"/>
      <c r="K20" s="118">
        <v>0</v>
      </c>
      <c r="L20" s="106"/>
      <c r="M20" s="142">
        <f>'PL5'!H28</f>
        <v>32529</v>
      </c>
      <c r="N20" s="106"/>
      <c r="O20" s="118">
        <v>0</v>
      </c>
      <c r="P20" s="106"/>
      <c r="Q20" s="130">
        <v>0</v>
      </c>
      <c r="R20" s="106"/>
      <c r="S20" s="118">
        <v>0</v>
      </c>
      <c r="T20" s="106"/>
      <c r="U20" s="130">
        <v>0</v>
      </c>
      <c r="V20" s="106"/>
      <c r="W20" s="129">
        <f>SUM(O20:U20)</f>
        <v>0</v>
      </c>
      <c r="X20" s="129"/>
      <c r="Y20" s="129">
        <f>SUM(W20,M20,K20,I20,G20,E20)</f>
        <v>32529</v>
      </c>
    </row>
    <row r="21" spans="1:25" ht="20.25" customHeight="1" x14ac:dyDescent="0.25">
      <c r="B21" s="1" t="s">
        <v>88</v>
      </c>
      <c r="C21" s="9"/>
      <c r="D21" s="9"/>
      <c r="E21" s="143">
        <v>0</v>
      </c>
      <c r="F21" s="48"/>
      <c r="G21" s="143">
        <v>0</v>
      </c>
      <c r="H21" s="48"/>
      <c r="I21" s="118">
        <v>0</v>
      </c>
      <c r="J21" s="48"/>
      <c r="K21" s="143">
        <v>0</v>
      </c>
      <c r="L21" s="106"/>
      <c r="M21" s="131">
        <v>0</v>
      </c>
      <c r="N21" s="106"/>
      <c r="O21" s="143">
        <v>0</v>
      </c>
      <c r="P21" s="106"/>
      <c r="Q21" s="184">
        <v>529</v>
      </c>
      <c r="R21" s="106"/>
      <c r="S21" s="143">
        <v>0</v>
      </c>
      <c r="T21" s="106"/>
      <c r="U21" s="131">
        <v>0</v>
      </c>
      <c r="V21" s="106"/>
      <c r="W21" s="129">
        <f>SUM(O21:U21)</f>
        <v>529</v>
      </c>
      <c r="X21" s="129"/>
      <c r="Y21" s="135">
        <f>SUM(W21,M21,K21,I21,G21,E21)</f>
        <v>529</v>
      </c>
    </row>
    <row r="22" spans="1:25" ht="20.25" customHeight="1" x14ac:dyDescent="0.25">
      <c r="A22" s="6" t="s">
        <v>64</v>
      </c>
      <c r="C22" s="9"/>
      <c r="D22" s="9"/>
      <c r="E22" s="96">
        <f>SUM(E20:E21)</f>
        <v>0</v>
      </c>
      <c r="F22" s="105"/>
      <c r="G22" s="121">
        <f>SUM(G20:G21)</f>
        <v>0</v>
      </c>
      <c r="H22" s="105"/>
      <c r="I22" s="97">
        <f>SUM(I20:I21)</f>
        <v>0</v>
      </c>
      <c r="J22" s="105"/>
      <c r="K22" s="121">
        <f>SUM(K20:K21)</f>
        <v>0</v>
      </c>
      <c r="L22" s="105"/>
      <c r="M22" s="167">
        <f>SUM(M20:M21)</f>
        <v>32529</v>
      </c>
      <c r="N22" s="133"/>
      <c r="O22" s="96">
        <f>SUM(O20:O21)</f>
        <v>0</v>
      </c>
      <c r="P22" s="133"/>
      <c r="Q22" s="167">
        <f>SUM(Q20:Q21)</f>
        <v>529</v>
      </c>
      <c r="R22" s="133"/>
      <c r="S22" s="121">
        <f>SUM(S20:S21)</f>
        <v>0</v>
      </c>
      <c r="T22" s="133"/>
      <c r="U22" s="168">
        <f>SUM(U20:U21)</f>
        <v>0</v>
      </c>
      <c r="V22" s="133"/>
      <c r="W22" s="167">
        <f>SUM(W20:W21)</f>
        <v>529</v>
      </c>
      <c r="X22" s="166"/>
      <c r="Y22" s="167">
        <f>SUM(Y20:Y21)</f>
        <v>33058</v>
      </c>
    </row>
    <row r="23" spans="1:25" ht="20.25" customHeight="1" x14ac:dyDescent="0.25">
      <c r="A23" s="6"/>
      <c r="C23" s="9"/>
      <c r="D23" s="9"/>
      <c r="E23" s="105"/>
      <c r="F23" s="105"/>
      <c r="G23" s="105"/>
      <c r="H23" s="105"/>
      <c r="I23" s="105"/>
      <c r="J23" s="105"/>
      <c r="K23" s="105"/>
      <c r="L23" s="105"/>
      <c r="M23" s="105"/>
      <c r="N23" s="133"/>
      <c r="O23" s="133"/>
      <c r="P23" s="133"/>
      <c r="Q23" s="133"/>
      <c r="R23" s="133"/>
      <c r="S23" s="133"/>
      <c r="T23" s="133"/>
      <c r="U23" s="105"/>
      <c r="V23" s="133"/>
      <c r="W23" s="133"/>
      <c r="X23" s="133"/>
      <c r="Y23" s="133"/>
    </row>
    <row r="24" spans="1:25" ht="20.25" customHeight="1" thickBot="1" x14ac:dyDescent="0.3">
      <c r="A24" s="6" t="s">
        <v>148</v>
      </c>
      <c r="B24" s="6"/>
      <c r="C24" s="8"/>
      <c r="D24" s="8"/>
      <c r="E24" s="169">
        <f>SUM(E12,E22)</f>
        <v>265900</v>
      </c>
      <c r="F24" s="170"/>
      <c r="G24" s="169">
        <f>SUM(G12,G22)</f>
        <v>1342448</v>
      </c>
      <c r="H24" s="170"/>
      <c r="I24" s="169">
        <f>SUM(I12,I22)</f>
        <v>26796</v>
      </c>
      <c r="J24" s="170"/>
      <c r="K24" s="169">
        <f>SUM(K12,K22)</f>
        <v>2285000</v>
      </c>
      <c r="L24" s="170"/>
      <c r="M24" s="92">
        <f>SUM(M12,M16,M22)</f>
        <v>1368043</v>
      </c>
      <c r="N24" s="8"/>
      <c r="O24" s="92">
        <f>O12</f>
        <v>31119</v>
      </c>
      <c r="P24" s="8"/>
      <c r="Q24" s="92">
        <f>SUM(Q12,Q22)</f>
        <v>67050</v>
      </c>
      <c r="R24" s="8"/>
      <c r="S24" s="92">
        <f>SUM(S12,S22)</f>
        <v>3680503</v>
      </c>
      <c r="T24" s="8"/>
      <c r="U24" s="92">
        <f>SUM(U12,U22)</f>
        <v>-32333</v>
      </c>
      <c r="V24" s="8"/>
      <c r="W24" s="92">
        <f>SUM(W12,W22)</f>
        <v>3746339</v>
      </c>
      <c r="X24" s="8"/>
      <c r="Y24" s="92">
        <f>SUM(Y12,Y16,Y22)</f>
        <v>9034526</v>
      </c>
    </row>
    <row r="25" spans="1:25" ht="20.25" customHeight="1" thickTop="1" x14ac:dyDescent="0.25">
      <c r="M25" s="9"/>
      <c r="Y25" s="9"/>
    </row>
    <row r="26" spans="1:25" ht="20.25" customHeight="1" x14ac:dyDescent="0.3">
      <c r="A26" s="20" t="s">
        <v>79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0"/>
      <c r="X26" s="10"/>
      <c r="Y26" s="10"/>
    </row>
    <row r="27" spans="1:25" ht="20.25" customHeight="1" x14ac:dyDescent="0.3">
      <c r="A27" s="21" t="s">
        <v>77</v>
      </c>
      <c r="C27" s="9"/>
      <c r="D27" s="9"/>
      <c r="E27" s="9"/>
      <c r="F27" s="9"/>
      <c r="G27" s="9"/>
      <c r="H27" s="9"/>
      <c r="I27" s="9"/>
      <c r="J27" s="9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"/>
      <c r="X27" s="10"/>
      <c r="Y27" s="10"/>
    </row>
    <row r="28" spans="1:25" ht="20.25" customHeight="1" x14ac:dyDescent="0.25"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20.25" customHeight="1" x14ac:dyDescent="0.25">
      <c r="A29" s="6"/>
      <c r="B29" s="6"/>
      <c r="C29" s="8"/>
      <c r="D29" s="8"/>
      <c r="E29" s="245" t="s">
        <v>83</v>
      </c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</row>
    <row r="30" spans="1:25" ht="20.25" customHeight="1" x14ac:dyDescent="0.25">
      <c r="A30" s="6"/>
      <c r="B30" s="6"/>
      <c r="C30" s="8"/>
      <c r="D30" s="8"/>
      <c r="F30" s="74"/>
      <c r="G30" s="103"/>
      <c r="H30" s="74"/>
      <c r="I30" s="246" t="s">
        <v>71</v>
      </c>
      <c r="J30" s="246"/>
      <c r="K30" s="246"/>
      <c r="L30" s="246"/>
      <c r="M30" s="246"/>
      <c r="N30" s="99"/>
      <c r="O30" s="246" t="s">
        <v>57</v>
      </c>
      <c r="P30" s="246"/>
      <c r="Q30" s="246"/>
      <c r="R30" s="246"/>
      <c r="S30" s="246"/>
      <c r="T30" s="246"/>
      <c r="U30" s="246"/>
      <c r="V30" s="246"/>
      <c r="W30" s="246"/>
      <c r="X30" s="102"/>
      <c r="Y30" s="74"/>
    </row>
    <row r="31" spans="1:25" ht="20.25" customHeight="1" x14ac:dyDescent="0.25">
      <c r="A31" s="125"/>
      <c r="B31" s="125"/>
      <c r="C31" s="78"/>
      <c r="D31" s="78"/>
      <c r="E31" s="9"/>
      <c r="F31" s="99"/>
      <c r="G31" s="99"/>
      <c r="H31" s="99"/>
      <c r="I31" s="99"/>
      <c r="J31" s="99"/>
      <c r="K31" s="9"/>
      <c r="L31" s="99"/>
      <c r="M31" s="99"/>
      <c r="N31" s="99"/>
      <c r="O31" s="98"/>
      <c r="P31" s="78"/>
      <c r="Q31" s="98"/>
      <c r="R31" s="78"/>
      <c r="T31" s="78"/>
      <c r="U31" s="123" t="s">
        <v>108</v>
      </c>
      <c r="V31" s="99"/>
      <c r="W31" s="99" t="s">
        <v>60</v>
      </c>
      <c r="X31" s="99"/>
      <c r="Y31" s="78"/>
    </row>
    <row r="32" spans="1:25" ht="20.25" customHeight="1" x14ac:dyDescent="0.25">
      <c r="A32" s="125"/>
      <c r="B32" s="125"/>
      <c r="C32" s="78"/>
      <c r="D32" s="78"/>
      <c r="E32" s="99" t="s">
        <v>29</v>
      </c>
      <c r="F32" s="99"/>
      <c r="G32" s="99"/>
      <c r="H32" s="99"/>
      <c r="I32" s="9"/>
      <c r="J32" s="99"/>
      <c r="K32" s="9"/>
      <c r="L32" s="99"/>
      <c r="M32" s="99"/>
      <c r="N32" s="99"/>
      <c r="O32" s="98"/>
      <c r="P32" s="9"/>
      <c r="Q32" s="98"/>
      <c r="R32" s="9"/>
      <c r="S32" s="98"/>
      <c r="T32" s="9"/>
      <c r="U32" s="101" t="s">
        <v>105</v>
      </c>
      <c r="V32" s="99"/>
      <c r="W32" s="99" t="s">
        <v>61</v>
      </c>
      <c r="X32" s="99"/>
      <c r="Y32" s="9"/>
    </row>
    <row r="33" spans="1:25" ht="20.25" customHeight="1" x14ac:dyDescent="0.25">
      <c r="A33" s="125"/>
      <c r="B33" s="125"/>
      <c r="C33" s="78"/>
      <c r="D33" s="78"/>
      <c r="E33" s="99" t="s">
        <v>30</v>
      </c>
      <c r="F33" s="99"/>
      <c r="G33" s="103"/>
      <c r="H33" s="99"/>
      <c r="I33" s="99" t="s">
        <v>58</v>
      </c>
      <c r="J33" s="99"/>
      <c r="K33" s="99" t="s">
        <v>54</v>
      </c>
      <c r="L33" s="99"/>
      <c r="M33" s="99"/>
      <c r="N33" s="99"/>
      <c r="O33" s="98" t="s">
        <v>154</v>
      </c>
      <c r="P33" s="99"/>
      <c r="Q33" s="98" t="s">
        <v>155</v>
      </c>
      <c r="R33" s="99"/>
      <c r="S33" s="98" t="s">
        <v>150</v>
      </c>
      <c r="T33" s="99"/>
      <c r="U33" s="101" t="s">
        <v>104</v>
      </c>
      <c r="V33" s="99"/>
      <c r="W33" s="99" t="s">
        <v>62</v>
      </c>
      <c r="X33" s="99"/>
      <c r="Y33" s="99" t="s">
        <v>33</v>
      </c>
    </row>
    <row r="34" spans="1:25" ht="20.25" customHeight="1" x14ac:dyDescent="0.25">
      <c r="A34" s="125"/>
      <c r="B34" s="125"/>
      <c r="C34" s="78"/>
      <c r="D34" s="157"/>
      <c r="E34" s="99" t="s">
        <v>31</v>
      </c>
      <c r="F34" s="99"/>
      <c r="G34" s="103" t="s">
        <v>103</v>
      </c>
      <c r="H34" s="99"/>
      <c r="I34" s="99" t="s">
        <v>37</v>
      </c>
      <c r="J34" s="99"/>
      <c r="K34" s="99" t="s">
        <v>37</v>
      </c>
      <c r="L34" s="99"/>
      <c r="M34" s="99" t="s">
        <v>21</v>
      </c>
      <c r="N34" s="99"/>
      <c r="O34" s="98" t="s">
        <v>37</v>
      </c>
      <c r="P34" s="99"/>
      <c r="Q34" s="98" t="s">
        <v>37</v>
      </c>
      <c r="R34" s="99"/>
      <c r="S34" s="98" t="s">
        <v>37</v>
      </c>
      <c r="T34" s="99"/>
      <c r="U34" s="101" t="s">
        <v>93</v>
      </c>
      <c r="V34" s="99"/>
      <c r="W34" s="99" t="s">
        <v>63</v>
      </c>
      <c r="X34" s="99"/>
      <c r="Y34" s="99" t="s">
        <v>34</v>
      </c>
    </row>
    <row r="35" spans="1:25" ht="20.25" customHeight="1" x14ac:dyDescent="0.25">
      <c r="A35" s="2"/>
      <c r="B35" s="2"/>
      <c r="C35" s="99"/>
      <c r="D35" s="99"/>
      <c r="E35" s="244" t="s">
        <v>59</v>
      </c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</row>
    <row r="36" spans="1:25" ht="20.25" customHeight="1" x14ac:dyDescent="0.25">
      <c r="A36" s="6" t="s">
        <v>166</v>
      </c>
      <c r="C36" s="9"/>
      <c r="D36" s="9"/>
      <c r="E36" s="8"/>
      <c r="F36" s="8"/>
      <c r="G36" s="8"/>
      <c r="H36" s="8"/>
      <c r="I36" s="8"/>
      <c r="J36" s="8"/>
      <c r="K36" s="8"/>
      <c r="L36" s="8"/>
      <c r="M36" s="8"/>
      <c r="N36" s="8"/>
      <c r="O36" s="100"/>
      <c r="P36" s="100"/>
      <c r="Q36" s="100"/>
      <c r="R36" s="100"/>
      <c r="S36" s="100"/>
      <c r="T36" s="100"/>
      <c r="U36" s="100"/>
      <c r="V36" s="78"/>
      <c r="W36" s="8"/>
      <c r="Y36" s="8"/>
    </row>
    <row r="37" spans="1:25" s="6" customFormat="1" ht="20.25" customHeight="1" x14ac:dyDescent="0.25">
      <c r="A37" s="148" t="s">
        <v>167</v>
      </c>
      <c r="E37" s="94">
        <v>265900</v>
      </c>
      <c r="F37" s="94"/>
      <c r="G37" s="94">
        <v>1342448</v>
      </c>
      <c r="H37" s="94"/>
      <c r="I37" s="94">
        <v>26796</v>
      </c>
      <c r="J37" s="94"/>
      <c r="K37" s="94">
        <v>2285000</v>
      </c>
      <c r="L37" s="94"/>
      <c r="M37" s="94">
        <v>1317645</v>
      </c>
      <c r="N37" s="94"/>
      <c r="O37" s="94">
        <v>31119</v>
      </c>
      <c r="P37" s="94"/>
      <c r="Q37" s="94">
        <v>65744</v>
      </c>
      <c r="R37" s="94"/>
      <c r="S37" s="94">
        <v>4012800</v>
      </c>
      <c r="T37" s="94"/>
      <c r="U37" s="94">
        <v>-32333</v>
      </c>
      <c r="V37" s="94"/>
      <c r="W37" s="94">
        <v>4077330</v>
      </c>
      <c r="X37" s="134"/>
      <c r="Y37" s="134">
        <v>9315119</v>
      </c>
    </row>
    <row r="38" spans="1:25" s="6" customFormat="1" ht="20.25" hidden="1" customHeight="1" x14ac:dyDescent="0.25">
      <c r="A38" s="148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134"/>
      <c r="Y38" s="94"/>
    </row>
    <row r="39" spans="1:25" s="6" customFormat="1" ht="20.25" hidden="1" customHeight="1" x14ac:dyDescent="0.25">
      <c r="A39" s="6" t="s">
        <v>133</v>
      </c>
      <c r="B39" s="1"/>
      <c r="C39" s="9"/>
      <c r="D39" s="9"/>
      <c r="E39" s="159"/>
      <c r="F39" s="99"/>
      <c r="G39" s="159"/>
      <c r="H39" s="159"/>
      <c r="I39" s="159"/>
      <c r="J39" s="159"/>
      <c r="K39" s="159"/>
      <c r="L39" s="159"/>
      <c r="M39" s="159"/>
      <c r="N39" s="159"/>
      <c r="O39" s="159"/>
      <c r="P39" s="99"/>
      <c r="Q39" s="99"/>
      <c r="R39" s="99"/>
      <c r="S39" s="99"/>
      <c r="T39" s="99"/>
      <c r="U39" s="159"/>
      <c r="V39" s="159"/>
      <c r="W39" s="160"/>
      <c r="X39" s="160"/>
      <c r="Y39" s="161"/>
    </row>
    <row r="40" spans="1:25" s="6" customFormat="1" ht="20.25" hidden="1" customHeight="1" x14ac:dyDescent="0.3">
      <c r="A40" s="1"/>
      <c r="B40" s="32" t="s">
        <v>134</v>
      </c>
      <c r="C40" s="9"/>
      <c r="D40" s="9"/>
      <c r="E40" s="118"/>
      <c r="F40" s="48"/>
      <c r="G40" s="130"/>
      <c r="H40" s="48"/>
      <c r="I40" s="120"/>
      <c r="J40" s="48"/>
      <c r="K40" s="130"/>
      <c r="L40" s="106"/>
      <c r="M40" s="142"/>
      <c r="N40" s="106"/>
      <c r="O40" s="130"/>
      <c r="P40" s="106"/>
      <c r="Q40" s="130"/>
      <c r="R40" s="106"/>
      <c r="S40" s="130"/>
      <c r="T40" s="106"/>
      <c r="U40" s="130"/>
      <c r="V40" s="106"/>
      <c r="W40" s="48"/>
      <c r="X40" s="162"/>
      <c r="Y40" s="129"/>
    </row>
    <row r="41" spans="1:25" s="6" customFormat="1" ht="20.25" hidden="1" customHeight="1" x14ac:dyDescent="0.25">
      <c r="A41" s="1"/>
      <c r="B41" t="s">
        <v>135</v>
      </c>
      <c r="C41" s="9"/>
      <c r="D41" s="124">
        <v>9</v>
      </c>
      <c r="E41" s="143">
        <v>0</v>
      </c>
      <c r="F41" s="48"/>
      <c r="G41" s="131">
        <v>0</v>
      </c>
      <c r="H41" s="48"/>
      <c r="I41" s="143">
        <v>0</v>
      </c>
      <c r="J41" s="48"/>
      <c r="K41" s="131">
        <v>0</v>
      </c>
      <c r="L41" s="106"/>
      <c r="M41" s="45">
        <v>0</v>
      </c>
      <c r="N41" s="106"/>
      <c r="O41" s="131">
        <v>0</v>
      </c>
      <c r="P41" s="106"/>
      <c r="Q41" s="119">
        <v>0</v>
      </c>
      <c r="R41" s="106"/>
      <c r="S41" s="131">
        <v>0</v>
      </c>
      <c r="T41" s="106"/>
      <c r="U41" s="131">
        <v>0</v>
      </c>
      <c r="V41" s="106"/>
      <c r="W41" s="54">
        <f>SUM(O41:U41)</f>
        <v>0</v>
      </c>
      <c r="X41" s="48"/>
      <c r="Y41" s="45">
        <f>SUM(W41,M41,K41,I41,G41,E41)</f>
        <v>0</v>
      </c>
    </row>
    <row r="42" spans="1:25" s="6" customFormat="1" ht="20.25" hidden="1" customHeight="1" x14ac:dyDescent="0.3">
      <c r="A42" s="6" t="s">
        <v>92</v>
      </c>
      <c r="B42" s="32" t="s">
        <v>137</v>
      </c>
      <c r="C42" s="9"/>
      <c r="D42" s="9"/>
      <c r="E42" s="97">
        <f>SUM(E40:E41)</f>
        <v>0</v>
      </c>
      <c r="F42" s="105"/>
      <c r="G42" s="121">
        <f>SUM(G40:G41)</f>
        <v>0</v>
      </c>
      <c r="H42" s="105"/>
      <c r="I42" s="97">
        <f>SUM(I40:I41)</f>
        <v>0</v>
      </c>
      <c r="J42" s="105"/>
      <c r="K42" s="121">
        <f>SUM(K40:K41)</f>
        <v>0</v>
      </c>
      <c r="L42" s="105"/>
      <c r="M42" s="186">
        <f>SUM(M40:M41)</f>
        <v>0</v>
      </c>
      <c r="N42" s="133"/>
      <c r="O42" s="96">
        <f>SUM(O40:O41)</f>
        <v>0</v>
      </c>
      <c r="P42" s="133"/>
      <c r="Q42" s="95" t="s">
        <v>136</v>
      </c>
      <c r="R42" s="93"/>
      <c r="S42" s="95">
        <f>SUM(S40:S41)</f>
        <v>0</v>
      </c>
      <c r="T42" s="106"/>
      <c r="U42" s="95">
        <f>SUM(U40:U41)</f>
        <v>0</v>
      </c>
      <c r="V42" s="93"/>
      <c r="W42" s="95">
        <f>SUM(W40:W41)</f>
        <v>0</v>
      </c>
      <c r="X42" s="133"/>
      <c r="Y42" s="186">
        <f t="shared" ref="Y42" si="1">SUM(W42,M42,K42,I42,G42,E42)</f>
        <v>0</v>
      </c>
    </row>
    <row r="43" spans="1:25" s="6" customFormat="1" ht="20.25" customHeight="1" x14ac:dyDescent="0.25">
      <c r="A43" s="148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134"/>
      <c r="Y43" s="94"/>
    </row>
    <row r="44" spans="1:25" ht="19.2" customHeight="1" x14ac:dyDescent="0.25">
      <c r="A44" s="6" t="s">
        <v>67</v>
      </c>
      <c r="C44" s="9"/>
      <c r="D44" s="9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132"/>
      <c r="X44" s="132"/>
      <c r="Y44" s="79"/>
    </row>
    <row r="45" spans="1:25" ht="20.25" customHeight="1" x14ac:dyDescent="0.25">
      <c r="B45" t="s">
        <v>106</v>
      </c>
      <c r="C45" s="9"/>
      <c r="D45" s="9"/>
      <c r="E45" s="120">
        <v>0</v>
      </c>
      <c r="F45" s="48"/>
      <c r="G45" s="120">
        <v>0</v>
      </c>
      <c r="H45" s="48"/>
      <c r="I45" s="120">
        <v>0</v>
      </c>
      <c r="J45" s="48"/>
      <c r="K45" s="120">
        <v>0</v>
      </c>
      <c r="L45" s="106"/>
      <c r="M45" s="142">
        <v>38607</v>
      </c>
      <c r="N45" s="106"/>
      <c r="O45" s="120">
        <v>0</v>
      </c>
      <c r="P45" s="106"/>
      <c r="Q45" s="171">
        <v>0</v>
      </c>
      <c r="R45" s="106"/>
      <c r="S45" s="120">
        <v>0</v>
      </c>
      <c r="T45" s="106"/>
      <c r="U45" s="171">
        <v>0</v>
      </c>
      <c r="V45" s="106"/>
      <c r="W45" s="129">
        <v>0</v>
      </c>
      <c r="X45" s="129"/>
      <c r="Y45" s="129">
        <v>38607</v>
      </c>
    </row>
    <row r="46" spans="1:25" ht="20.25" customHeight="1" x14ac:dyDescent="0.25">
      <c r="B46" s="1" t="s">
        <v>88</v>
      </c>
      <c r="C46" s="9"/>
      <c r="D46" s="9"/>
      <c r="E46" s="143">
        <v>0</v>
      </c>
      <c r="F46" s="48"/>
      <c r="G46" s="143">
        <v>0</v>
      </c>
      <c r="H46" s="48"/>
      <c r="I46" s="120">
        <v>0</v>
      </c>
      <c r="J46" s="48"/>
      <c r="K46" s="143">
        <v>0</v>
      </c>
      <c r="L46" s="106"/>
      <c r="M46" s="131">
        <v>0</v>
      </c>
      <c r="N46" s="106"/>
      <c r="O46" s="143">
        <v>0</v>
      </c>
      <c r="P46" s="106"/>
      <c r="Q46" s="184">
        <v>0</v>
      </c>
      <c r="R46" s="106"/>
      <c r="S46" s="143">
        <v>0</v>
      </c>
      <c r="T46" s="106"/>
      <c r="U46" s="131">
        <v>0</v>
      </c>
      <c r="V46" s="106"/>
      <c r="W46" s="129">
        <v>0</v>
      </c>
      <c r="X46" s="129"/>
      <c r="Y46" s="135">
        <v>0</v>
      </c>
    </row>
    <row r="47" spans="1:25" ht="20.25" customHeight="1" x14ac:dyDescent="0.25">
      <c r="A47" s="6" t="s">
        <v>64</v>
      </c>
      <c r="C47" s="9"/>
      <c r="D47" s="9"/>
      <c r="E47" s="96">
        <f>SUM(E45:E46)</f>
        <v>0</v>
      </c>
      <c r="F47" s="105"/>
      <c r="G47" s="121">
        <f>SUM(G45:G46)</f>
        <v>0</v>
      </c>
      <c r="H47" s="105"/>
      <c r="I47" s="97">
        <f>SUM(I45:I46)</f>
        <v>0</v>
      </c>
      <c r="J47" s="105"/>
      <c r="K47" s="121">
        <f>SUM(K45:K46)</f>
        <v>0</v>
      </c>
      <c r="L47" s="105"/>
      <c r="M47" s="167">
        <f>SUM(M45:M46)</f>
        <v>38607</v>
      </c>
      <c r="N47" s="133"/>
      <c r="O47" s="96">
        <f>SUM(O45:O46)</f>
        <v>0</v>
      </c>
      <c r="P47" s="133"/>
      <c r="Q47" s="167">
        <f>SUM(Q45:Q46)</f>
        <v>0</v>
      </c>
      <c r="R47" s="133"/>
      <c r="S47" s="121">
        <f>SUM(S45:S46)</f>
        <v>0</v>
      </c>
      <c r="T47" s="133"/>
      <c r="U47" s="168">
        <f>SUM(U45:U46)</f>
        <v>0</v>
      </c>
      <c r="V47" s="133"/>
      <c r="W47" s="167">
        <f>SUM(W45:W46)</f>
        <v>0</v>
      </c>
      <c r="X47" s="166"/>
      <c r="Y47" s="167">
        <f>SUM(Y45:Y46)</f>
        <v>38607</v>
      </c>
    </row>
    <row r="48" spans="1:25" ht="20.25" customHeight="1" x14ac:dyDescent="0.25">
      <c r="A48" s="6"/>
      <c r="C48" s="9"/>
      <c r="D48" s="9"/>
      <c r="E48" s="105"/>
      <c r="F48" s="105"/>
      <c r="G48" s="105"/>
      <c r="H48" s="105"/>
      <c r="I48" s="105"/>
      <c r="J48" s="105"/>
      <c r="K48" s="105"/>
      <c r="L48" s="105"/>
      <c r="M48" s="105"/>
      <c r="N48" s="133"/>
      <c r="O48" s="133"/>
      <c r="P48" s="133"/>
      <c r="Q48" s="133"/>
      <c r="R48" s="133"/>
      <c r="S48" s="133"/>
      <c r="T48" s="133"/>
      <c r="U48" s="105"/>
      <c r="V48" s="133"/>
      <c r="W48" s="133"/>
      <c r="X48" s="133"/>
      <c r="Y48" s="133"/>
    </row>
    <row r="49" spans="1:25" ht="20.25" customHeight="1" thickBot="1" x14ac:dyDescent="0.3">
      <c r="A49" s="6" t="s">
        <v>168</v>
      </c>
      <c r="B49" s="6"/>
      <c r="C49" s="8"/>
      <c r="D49" s="8"/>
      <c r="E49" s="169">
        <f>SUM(E37,E47)</f>
        <v>265900</v>
      </c>
      <c r="F49" s="170"/>
      <c r="G49" s="169">
        <f>SUM(G37,G47)</f>
        <v>1342448</v>
      </c>
      <c r="H49" s="170"/>
      <c r="I49" s="169">
        <f>SUM(I37,I47)</f>
        <v>26796</v>
      </c>
      <c r="J49" s="170"/>
      <c r="K49" s="169">
        <f>SUM(K37,K47)</f>
        <v>2285000</v>
      </c>
      <c r="L49" s="170"/>
      <c r="M49" s="92">
        <f>SUM(M37,M41,M47)</f>
        <v>1356252</v>
      </c>
      <c r="N49" s="8"/>
      <c r="O49" s="92">
        <f>O37</f>
        <v>31119</v>
      </c>
      <c r="P49" s="8"/>
      <c r="Q49" s="92">
        <f>SUM(Q37,Q47)</f>
        <v>65744</v>
      </c>
      <c r="R49" s="8"/>
      <c r="S49" s="92">
        <f>SUM(S37,S47)</f>
        <v>4012800</v>
      </c>
      <c r="T49" s="8"/>
      <c r="U49" s="92">
        <f>SUM(U37,U47)</f>
        <v>-32333</v>
      </c>
      <c r="V49" s="8"/>
      <c r="W49" s="92">
        <f>SUM(W37,W47)</f>
        <v>4077330</v>
      </c>
      <c r="X49" s="8"/>
      <c r="Y49" s="92">
        <f>SUM(Y37,Y41,Y47)</f>
        <v>9353726</v>
      </c>
    </row>
    <row r="50" spans="1:25" ht="20.25" customHeight="1" thickTop="1" x14ac:dyDescent="0.25"/>
  </sheetData>
  <mergeCells count="8">
    <mergeCell ref="E35:Y35"/>
    <mergeCell ref="E10:Y10"/>
    <mergeCell ref="E4:Y4"/>
    <mergeCell ref="I5:M5"/>
    <mergeCell ref="O5:W5"/>
    <mergeCell ref="E29:Y29"/>
    <mergeCell ref="I30:M30"/>
    <mergeCell ref="O30:W30"/>
  </mergeCells>
  <pageMargins left="0.7" right="0.7" top="0.75" bottom="0.75" header="0.3" footer="0.3"/>
  <pageSetup paperSize="9" scale="69" firstPageNumber="5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50"/>
  <sheetViews>
    <sheetView showGridLines="0" view="pageBreakPreview" zoomScale="80" zoomScaleNormal="75" zoomScaleSheetLayoutView="80" workbookViewId="0"/>
  </sheetViews>
  <sheetFormatPr defaultColWidth="9.21875" defaultRowHeight="20.25" customHeight="1" x14ac:dyDescent="0.25"/>
  <cols>
    <col min="1" max="2" width="2.77734375" style="1" customWidth="1"/>
    <col min="3" max="3" width="34.6640625" style="1" customWidth="1"/>
    <col min="4" max="4" width="2.77734375" style="1" customWidth="1"/>
    <col min="5" max="5" width="11.88671875" style="1" customWidth="1"/>
    <col min="6" max="6" width="1.21875" style="1" customWidth="1"/>
    <col min="7" max="7" width="12.44140625" style="1" customWidth="1"/>
    <col min="8" max="8" width="1.21875" style="1" customWidth="1"/>
    <col min="9" max="9" width="11.21875" style="1" customWidth="1"/>
    <col min="10" max="10" width="1.21875" style="1" customWidth="1"/>
    <col min="11" max="11" width="11.109375" style="1" customWidth="1"/>
    <col min="12" max="12" width="1.21875" style="1" customWidth="1"/>
    <col min="13" max="13" width="13.109375" style="1" customWidth="1"/>
    <col min="14" max="14" width="1.21875" style="1" customWidth="1"/>
    <col min="15" max="15" width="15.109375" style="1" customWidth="1"/>
    <col min="16" max="16" width="1.21875" style="1" customWidth="1"/>
    <col min="17" max="17" width="14.21875" style="1" customWidth="1"/>
    <col min="18" max="18" width="1.21875" style="1" customWidth="1"/>
    <col min="19" max="19" width="12.5546875" style="1" customWidth="1"/>
    <col min="20" max="20" width="1.21875" style="1" customWidth="1"/>
    <col min="21" max="21" width="11.77734375" style="1" customWidth="1"/>
    <col min="22" max="22" width="9.21875" style="1"/>
    <col min="23" max="23" width="9.5546875" style="1" bestFit="1" customWidth="1"/>
    <col min="24" max="255" width="9.21875" style="1"/>
    <col min="256" max="257" width="2.77734375" style="1" customWidth="1"/>
    <col min="258" max="258" width="38.21875" style="1" customWidth="1"/>
    <col min="259" max="259" width="12.5546875" style="1" customWidth="1"/>
    <col min="260" max="260" width="1.21875" style="1" customWidth="1"/>
    <col min="261" max="261" width="13.21875" style="1" customWidth="1"/>
    <col min="262" max="262" width="1.21875" style="1" customWidth="1"/>
    <col min="263" max="263" width="11.21875" style="1" customWidth="1"/>
    <col min="264" max="264" width="1.21875" style="1" customWidth="1"/>
    <col min="265" max="265" width="12.21875" style="1" customWidth="1"/>
    <col min="266" max="266" width="1.21875" style="1" customWidth="1"/>
    <col min="267" max="267" width="13.21875" style="1" customWidth="1"/>
    <col min="268" max="268" width="1.21875" style="1" customWidth="1"/>
    <col min="269" max="269" width="15.44140625" style="1" customWidth="1"/>
    <col min="270" max="270" width="1.21875" style="1" customWidth="1"/>
    <col min="271" max="271" width="16" style="1" customWidth="1"/>
    <col min="272" max="272" width="1.21875" style="1" customWidth="1"/>
    <col min="273" max="273" width="12.5546875" style="1" customWidth="1"/>
    <col min="274" max="274" width="1.21875" style="1" customWidth="1"/>
    <col min="275" max="275" width="12.5546875" style="1" customWidth="1"/>
    <col min="276" max="511" width="9.21875" style="1"/>
    <col min="512" max="513" width="2.77734375" style="1" customWidth="1"/>
    <col min="514" max="514" width="38.21875" style="1" customWidth="1"/>
    <col min="515" max="515" width="12.5546875" style="1" customWidth="1"/>
    <col min="516" max="516" width="1.21875" style="1" customWidth="1"/>
    <col min="517" max="517" width="13.21875" style="1" customWidth="1"/>
    <col min="518" max="518" width="1.21875" style="1" customWidth="1"/>
    <col min="519" max="519" width="11.21875" style="1" customWidth="1"/>
    <col min="520" max="520" width="1.21875" style="1" customWidth="1"/>
    <col min="521" max="521" width="12.21875" style="1" customWidth="1"/>
    <col min="522" max="522" width="1.21875" style="1" customWidth="1"/>
    <col min="523" max="523" width="13.21875" style="1" customWidth="1"/>
    <col min="524" max="524" width="1.21875" style="1" customWidth="1"/>
    <col min="525" max="525" width="15.44140625" style="1" customWidth="1"/>
    <col min="526" max="526" width="1.21875" style="1" customWidth="1"/>
    <col min="527" max="527" width="16" style="1" customWidth="1"/>
    <col min="528" max="528" width="1.21875" style="1" customWidth="1"/>
    <col min="529" max="529" width="12.5546875" style="1" customWidth="1"/>
    <col min="530" max="530" width="1.21875" style="1" customWidth="1"/>
    <col min="531" max="531" width="12.5546875" style="1" customWidth="1"/>
    <col min="532" max="767" width="9.21875" style="1"/>
    <col min="768" max="769" width="2.77734375" style="1" customWidth="1"/>
    <col min="770" max="770" width="38.21875" style="1" customWidth="1"/>
    <col min="771" max="771" width="12.5546875" style="1" customWidth="1"/>
    <col min="772" max="772" width="1.21875" style="1" customWidth="1"/>
    <col min="773" max="773" width="13.21875" style="1" customWidth="1"/>
    <col min="774" max="774" width="1.21875" style="1" customWidth="1"/>
    <col min="775" max="775" width="11.21875" style="1" customWidth="1"/>
    <col min="776" max="776" width="1.21875" style="1" customWidth="1"/>
    <col min="777" max="777" width="12.21875" style="1" customWidth="1"/>
    <col min="778" max="778" width="1.21875" style="1" customWidth="1"/>
    <col min="779" max="779" width="13.21875" style="1" customWidth="1"/>
    <col min="780" max="780" width="1.21875" style="1" customWidth="1"/>
    <col min="781" max="781" width="15.44140625" style="1" customWidth="1"/>
    <col min="782" max="782" width="1.21875" style="1" customWidth="1"/>
    <col min="783" max="783" width="16" style="1" customWidth="1"/>
    <col min="784" max="784" width="1.21875" style="1" customWidth="1"/>
    <col min="785" max="785" width="12.5546875" style="1" customWidth="1"/>
    <col min="786" max="786" width="1.21875" style="1" customWidth="1"/>
    <col min="787" max="787" width="12.5546875" style="1" customWidth="1"/>
    <col min="788" max="1023" width="9.21875" style="1"/>
    <col min="1024" max="1025" width="2.77734375" style="1" customWidth="1"/>
    <col min="1026" max="1026" width="38.21875" style="1" customWidth="1"/>
    <col min="1027" max="1027" width="12.5546875" style="1" customWidth="1"/>
    <col min="1028" max="1028" width="1.21875" style="1" customWidth="1"/>
    <col min="1029" max="1029" width="13.21875" style="1" customWidth="1"/>
    <col min="1030" max="1030" width="1.21875" style="1" customWidth="1"/>
    <col min="1031" max="1031" width="11.21875" style="1" customWidth="1"/>
    <col min="1032" max="1032" width="1.21875" style="1" customWidth="1"/>
    <col min="1033" max="1033" width="12.21875" style="1" customWidth="1"/>
    <col min="1034" max="1034" width="1.21875" style="1" customWidth="1"/>
    <col min="1035" max="1035" width="13.21875" style="1" customWidth="1"/>
    <col min="1036" max="1036" width="1.21875" style="1" customWidth="1"/>
    <col min="1037" max="1037" width="15.44140625" style="1" customWidth="1"/>
    <col min="1038" max="1038" width="1.21875" style="1" customWidth="1"/>
    <col min="1039" max="1039" width="16" style="1" customWidth="1"/>
    <col min="1040" max="1040" width="1.21875" style="1" customWidth="1"/>
    <col min="1041" max="1041" width="12.5546875" style="1" customWidth="1"/>
    <col min="1042" max="1042" width="1.21875" style="1" customWidth="1"/>
    <col min="1043" max="1043" width="12.5546875" style="1" customWidth="1"/>
    <col min="1044" max="1279" width="9.21875" style="1"/>
    <col min="1280" max="1281" width="2.77734375" style="1" customWidth="1"/>
    <col min="1282" max="1282" width="38.21875" style="1" customWidth="1"/>
    <col min="1283" max="1283" width="12.5546875" style="1" customWidth="1"/>
    <col min="1284" max="1284" width="1.21875" style="1" customWidth="1"/>
    <col min="1285" max="1285" width="13.21875" style="1" customWidth="1"/>
    <col min="1286" max="1286" width="1.21875" style="1" customWidth="1"/>
    <col min="1287" max="1287" width="11.21875" style="1" customWidth="1"/>
    <col min="1288" max="1288" width="1.21875" style="1" customWidth="1"/>
    <col min="1289" max="1289" width="12.21875" style="1" customWidth="1"/>
    <col min="1290" max="1290" width="1.21875" style="1" customWidth="1"/>
    <col min="1291" max="1291" width="13.21875" style="1" customWidth="1"/>
    <col min="1292" max="1292" width="1.21875" style="1" customWidth="1"/>
    <col min="1293" max="1293" width="15.44140625" style="1" customWidth="1"/>
    <col min="1294" max="1294" width="1.21875" style="1" customWidth="1"/>
    <col min="1295" max="1295" width="16" style="1" customWidth="1"/>
    <col min="1296" max="1296" width="1.21875" style="1" customWidth="1"/>
    <col min="1297" max="1297" width="12.5546875" style="1" customWidth="1"/>
    <col min="1298" max="1298" width="1.21875" style="1" customWidth="1"/>
    <col min="1299" max="1299" width="12.5546875" style="1" customWidth="1"/>
    <col min="1300" max="1535" width="9.21875" style="1"/>
    <col min="1536" max="1537" width="2.77734375" style="1" customWidth="1"/>
    <col min="1538" max="1538" width="38.21875" style="1" customWidth="1"/>
    <col min="1539" max="1539" width="12.5546875" style="1" customWidth="1"/>
    <col min="1540" max="1540" width="1.21875" style="1" customWidth="1"/>
    <col min="1541" max="1541" width="13.21875" style="1" customWidth="1"/>
    <col min="1542" max="1542" width="1.21875" style="1" customWidth="1"/>
    <col min="1543" max="1543" width="11.21875" style="1" customWidth="1"/>
    <col min="1544" max="1544" width="1.21875" style="1" customWidth="1"/>
    <col min="1545" max="1545" width="12.21875" style="1" customWidth="1"/>
    <col min="1546" max="1546" width="1.21875" style="1" customWidth="1"/>
    <col min="1547" max="1547" width="13.21875" style="1" customWidth="1"/>
    <col min="1548" max="1548" width="1.21875" style="1" customWidth="1"/>
    <col min="1549" max="1549" width="15.44140625" style="1" customWidth="1"/>
    <col min="1550" max="1550" width="1.21875" style="1" customWidth="1"/>
    <col min="1551" max="1551" width="16" style="1" customWidth="1"/>
    <col min="1552" max="1552" width="1.21875" style="1" customWidth="1"/>
    <col min="1553" max="1553" width="12.5546875" style="1" customWidth="1"/>
    <col min="1554" max="1554" width="1.21875" style="1" customWidth="1"/>
    <col min="1555" max="1555" width="12.5546875" style="1" customWidth="1"/>
    <col min="1556" max="1791" width="9.21875" style="1"/>
    <col min="1792" max="1793" width="2.77734375" style="1" customWidth="1"/>
    <col min="1794" max="1794" width="38.21875" style="1" customWidth="1"/>
    <col min="1795" max="1795" width="12.5546875" style="1" customWidth="1"/>
    <col min="1796" max="1796" width="1.21875" style="1" customWidth="1"/>
    <col min="1797" max="1797" width="13.21875" style="1" customWidth="1"/>
    <col min="1798" max="1798" width="1.21875" style="1" customWidth="1"/>
    <col min="1799" max="1799" width="11.21875" style="1" customWidth="1"/>
    <col min="1800" max="1800" width="1.21875" style="1" customWidth="1"/>
    <col min="1801" max="1801" width="12.21875" style="1" customWidth="1"/>
    <col min="1802" max="1802" width="1.21875" style="1" customWidth="1"/>
    <col min="1803" max="1803" width="13.21875" style="1" customWidth="1"/>
    <col min="1804" max="1804" width="1.21875" style="1" customWidth="1"/>
    <col min="1805" max="1805" width="15.44140625" style="1" customWidth="1"/>
    <col min="1806" max="1806" width="1.21875" style="1" customWidth="1"/>
    <col min="1807" max="1807" width="16" style="1" customWidth="1"/>
    <col min="1808" max="1808" width="1.21875" style="1" customWidth="1"/>
    <col min="1809" max="1809" width="12.5546875" style="1" customWidth="1"/>
    <col min="1810" max="1810" width="1.21875" style="1" customWidth="1"/>
    <col min="1811" max="1811" width="12.5546875" style="1" customWidth="1"/>
    <col min="1812" max="2047" width="9.21875" style="1"/>
    <col min="2048" max="2049" width="2.77734375" style="1" customWidth="1"/>
    <col min="2050" max="2050" width="38.21875" style="1" customWidth="1"/>
    <col min="2051" max="2051" width="12.5546875" style="1" customWidth="1"/>
    <col min="2052" max="2052" width="1.21875" style="1" customWidth="1"/>
    <col min="2053" max="2053" width="13.21875" style="1" customWidth="1"/>
    <col min="2054" max="2054" width="1.21875" style="1" customWidth="1"/>
    <col min="2055" max="2055" width="11.21875" style="1" customWidth="1"/>
    <col min="2056" max="2056" width="1.21875" style="1" customWidth="1"/>
    <col min="2057" max="2057" width="12.21875" style="1" customWidth="1"/>
    <col min="2058" max="2058" width="1.21875" style="1" customWidth="1"/>
    <col min="2059" max="2059" width="13.21875" style="1" customWidth="1"/>
    <col min="2060" max="2060" width="1.21875" style="1" customWidth="1"/>
    <col min="2061" max="2061" width="15.44140625" style="1" customWidth="1"/>
    <col min="2062" max="2062" width="1.21875" style="1" customWidth="1"/>
    <col min="2063" max="2063" width="16" style="1" customWidth="1"/>
    <col min="2064" max="2064" width="1.21875" style="1" customWidth="1"/>
    <col min="2065" max="2065" width="12.5546875" style="1" customWidth="1"/>
    <col min="2066" max="2066" width="1.21875" style="1" customWidth="1"/>
    <col min="2067" max="2067" width="12.5546875" style="1" customWidth="1"/>
    <col min="2068" max="2303" width="9.21875" style="1"/>
    <col min="2304" max="2305" width="2.77734375" style="1" customWidth="1"/>
    <col min="2306" max="2306" width="38.21875" style="1" customWidth="1"/>
    <col min="2307" max="2307" width="12.5546875" style="1" customWidth="1"/>
    <col min="2308" max="2308" width="1.21875" style="1" customWidth="1"/>
    <col min="2309" max="2309" width="13.21875" style="1" customWidth="1"/>
    <col min="2310" max="2310" width="1.21875" style="1" customWidth="1"/>
    <col min="2311" max="2311" width="11.21875" style="1" customWidth="1"/>
    <col min="2312" max="2312" width="1.21875" style="1" customWidth="1"/>
    <col min="2313" max="2313" width="12.21875" style="1" customWidth="1"/>
    <col min="2314" max="2314" width="1.21875" style="1" customWidth="1"/>
    <col min="2315" max="2315" width="13.21875" style="1" customWidth="1"/>
    <col min="2316" max="2316" width="1.21875" style="1" customWidth="1"/>
    <col min="2317" max="2317" width="15.44140625" style="1" customWidth="1"/>
    <col min="2318" max="2318" width="1.21875" style="1" customWidth="1"/>
    <col min="2319" max="2319" width="16" style="1" customWidth="1"/>
    <col min="2320" max="2320" width="1.21875" style="1" customWidth="1"/>
    <col min="2321" max="2321" width="12.5546875" style="1" customWidth="1"/>
    <col min="2322" max="2322" width="1.21875" style="1" customWidth="1"/>
    <col min="2323" max="2323" width="12.5546875" style="1" customWidth="1"/>
    <col min="2324" max="2559" width="9.21875" style="1"/>
    <col min="2560" max="2561" width="2.77734375" style="1" customWidth="1"/>
    <col min="2562" max="2562" width="38.21875" style="1" customWidth="1"/>
    <col min="2563" max="2563" width="12.5546875" style="1" customWidth="1"/>
    <col min="2564" max="2564" width="1.21875" style="1" customWidth="1"/>
    <col min="2565" max="2565" width="13.21875" style="1" customWidth="1"/>
    <col min="2566" max="2566" width="1.21875" style="1" customWidth="1"/>
    <col min="2567" max="2567" width="11.21875" style="1" customWidth="1"/>
    <col min="2568" max="2568" width="1.21875" style="1" customWidth="1"/>
    <col min="2569" max="2569" width="12.21875" style="1" customWidth="1"/>
    <col min="2570" max="2570" width="1.21875" style="1" customWidth="1"/>
    <col min="2571" max="2571" width="13.21875" style="1" customWidth="1"/>
    <col min="2572" max="2572" width="1.21875" style="1" customWidth="1"/>
    <col min="2573" max="2573" width="15.44140625" style="1" customWidth="1"/>
    <col min="2574" max="2574" width="1.21875" style="1" customWidth="1"/>
    <col min="2575" max="2575" width="16" style="1" customWidth="1"/>
    <col min="2576" max="2576" width="1.21875" style="1" customWidth="1"/>
    <col min="2577" max="2577" width="12.5546875" style="1" customWidth="1"/>
    <col min="2578" max="2578" width="1.21875" style="1" customWidth="1"/>
    <col min="2579" max="2579" width="12.5546875" style="1" customWidth="1"/>
    <col min="2580" max="2815" width="9.21875" style="1"/>
    <col min="2816" max="2817" width="2.77734375" style="1" customWidth="1"/>
    <col min="2818" max="2818" width="38.21875" style="1" customWidth="1"/>
    <col min="2819" max="2819" width="12.5546875" style="1" customWidth="1"/>
    <col min="2820" max="2820" width="1.21875" style="1" customWidth="1"/>
    <col min="2821" max="2821" width="13.21875" style="1" customWidth="1"/>
    <col min="2822" max="2822" width="1.21875" style="1" customWidth="1"/>
    <col min="2823" max="2823" width="11.21875" style="1" customWidth="1"/>
    <col min="2824" max="2824" width="1.21875" style="1" customWidth="1"/>
    <col min="2825" max="2825" width="12.21875" style="1" customWidth="1"/>
    <col min="2826" max="2826" width="1.21875" style="1" customWidth="1"/>
    <col min="2827" max="2827" width="13.21875" style="1" customWidth="1"/>
    <col min="2828" max="2828" width="1.21875" style="1" customWidth="1"/>
    <col min="2829" max="2829" width="15.44140625" style="1" customWidth="1"/>
    <col min="2830" max="2830" width="1.21875" style="1" customWidth="1"/>
    <col min="2831" max="2831" width="16" style="1" customWidth="1"/>
    <col min="2832" max="2832" width="1.21875" style="1" customWidth="1"/>
    <col min="2833" max="2833" width="12.5546875" style="1" customWidth="1"/>
    <col min="2834" max="2834" width="1.21875" style="1" customWidth="1"/>
    <col min="2835" max="2835" width="12.5546875" style="1" customWidth="1"/>
    <col min="2836" max="3071" width="9.21875" style="1"/>
    <col min="3072" max="3073" width="2.77734375" style="1" customWidth="1"/>
    <col min="3074" max="3074" width="38.21875" style="1" customWidth="1"/>
    <col min="3075" max="3075" width="12.5546875" style="1" customWidth="1"/>
    <col min="3076" max="3076" width="1.21875" style="1" customWidth="1"/>
    <col min="3077" max="3077" width="13.21875" style="1" customWidth="1"/>
    <col min="3078" max="3078" width="1.21875" style="1" customWidth="1"/>
    <col min="3079" max="3079" width="11.21875" style="1" customWidth="1"/>
    <col min="3080" max="3080" width="1.21875" style="1" customWidth="1"/>
    <col min="3081" max="3081" width="12.21875" style="1" customWidth="1"/>
    <col min="3082" max="3082" width="1.21875" style="1" customWidth="1"/>
    <col min="3083" max="3083" width="13.21875" style="1" customWidth="1"/>
    <col min="3084" max="3084" width="1.21875" style="1" customWidth="1"/>
    <col min="3085" max="3085" width="15.44140625" style="1" customWidth="1"/>
    <col min="3086" max="3086" width="1.21875" style="1" customWidth="1"/>
    <col min="3087" max="3087" width="16" style="1" customWidth="1"/>
    <col min="3088" max="3088" width="1.21875" style="1" customWidth="1"/>
    <col min="3089" max="3089" width="12.5546875" style="1" customWidth="1"/>
    <col min="3090" max="3090" width="1.21875" style="1" customWidth="1"/>
    <col min="3091" max="3091" width="12.5546875" style="1" customWidth="1"/>
    <col min="3092" max="3327" width="9.21875" style="1"/>
    <col min="3328" max="3329" width="2.77734375" style="1" customWidth="1"/>
    <col min="3330" max="3330" width="38.21875" style="1" customWidth="1"/>
    <col min="3331" max="3331" width="12.5546875" style="1" customWidth="1"/>
    <col min="3332" max="3332" width="1.21875" style="1" customWidth="1"/>
    <col min="3333" max="3333" width="13.21875" style="1" customWidth="1"/>
    <col min="3334" max="3334" width="1.21875" style="1" customWidth="1"/>
    <col min="3335" max="3335" width="11.21875" style="1" customWidth="1"/>
    <col min="3336" max="3336" width="1.21875" style="1" customWidth="1"/>
    <col min="3337" max="3337" width="12.21875" style="1" customWidth="1"/>
    <col min="3338" max="3338" width="1.21875" style="1" customWidth="1"/>
    <col min="3339" max="3339" width="13.21875" style="1" customWidth="1"/>
    <col min="3340" max="3340" width="1.21875" style="1" customWidth="1"/>
    <col min="3341" max="3341" width="15.44140625" style="1" customWidth="1"/>
    <col min="3342" max="3342" width="1.21875" style="1" customWidth="1"/>
    <col min="3343" max="3343" width="16" style="1" customWidth="1"/>
    <col min="3344" max="3344" width="1.21875" style="1" customWidth="1"/>
    <col min="3345" max="3345" width="12.5546875" style="1" customWidth="1"/>
    <col min="3346" max="3346" width="1.21875" style="1" customWidth="1"/>
    <col min="3347" max="3347" width="12.5546875" style="1" customWidth="1"/>
    <col min="3348" max="3583" width="9.21875" style="1"/>
    <col min="3584" max="3585" width="2.77734375" style="1" customWidth="1"/>
    <col min="3586" max="3586" width="38.21875" style="1" customWidth="1"/>
    <col min="3587" max="3587" width="12.5546875" style="1" customWidth="1"/>
    <col min="3588" max="3588" width="1.21875" style="1" customWidth="1"/>
    <col min="3589" max="3589" width="13.21875" style="1" customWidth="1"/>
    <col min="3590" max="3590" width="1.21875" style="1" customWidth="1"/>
    <col min="3591" max="3591" width="11.21875" style="1" customWidth="1"/>
    <col min="3592" max="3592" width="1.21875" style="1" customWidth="1"/>
    <col min="3593" max="3593" width="12.21875" style="1" customWidth="1"/>
    <col min="3594" max="3594" width="1.21875" style="1" customWidth="1"/>
    <col min="3595" max="3595" width="13.21875" style="1" customWidth="1"/>
    <col min="3596" max="3596" width="1.21875" style="1" customWidth="1"/>
    <col min="3597" max="3597" width="15.44140625" style="1" customWidth="1"/>
    <col min="3598" max="3598" width="1.21875" style="1" customWidth="1"/>
    <col min="3599" max="3599" width="16" style="1" customWidth="1"/>
    <col min="3600" max="3600" width="1.21875" style="1" customWidth="1"/>
    <col min="3601" max="3601" width="12.5546875" style="1" customWidth="1"/>
    <col min="3602" max="3602" width="1.21875" style="1" customWidth="1"/>
    <col min="3603" max="3603" width="12.5546875" style="1" customWidth="1"/>
    <col min="3604" max="3839" width="9.21875" style="1"/>
    <col min="3840" max="3841" width="2.77734375" style="1" customWidth="1"/>
    <col min="3842" max="3842" width="38.21875" style="1" customWidth="1"/>
    <col min="3843" max="3843" width="12.5546875" style="1" customWidth="1"/>
    <col min="3844" max="3844" width="1.21875" style="1" customWidth="1"/>
    <col min="3845" max="3845" width="13.21875" style="1" customWidth="1"/>
    <col min="3846" max="3846" width="1.21875" style="1" customWidth="1"/>
    <col min="3847" max="3847" width="11.21875" style="1" customWidth="1"/>
    <col min="3848" max="3848" width="1.21875" style="1" customWidth="1"/>
    <col min="3849" max="3849" width="12.21875" style="1" customWidth="1"/>
    <col min="3850" max="3850" width="1.21875" style="1" customWidth="1"/>
    <col min="3851" max="3851" width="13.21875" style="1" customWidth="1"/>
    <col min="3852" max="3852" width="1.21875" style="1" customWidth="1"/>
    <col min="3853" max="3853" width="15.44140625" style="1" customWidth="1"/>
    <col min="3854" max="3854" width="1.21875" style="1" customWidth="1"/>
    <col min="3855" max="3855" width="16" style="1" customWidth="1"/>
    <col min="3856" max="3856" width="1.21875" style="1" customWidth="1"/>
    <col min="3857" max="3857" width="12.5546875" style="1" customWidth="1"/>
    <col min="3858" max="3858" width="1.21875" style="1" customWidth="1"/>
    <col min="3859" max="3859" width="12.5546875" style="1" customWidth="1"/>
    <col min="3860" max="4095" width="9.21875" style="1"/>
    <col min="4096" max="4097" width="2.77734375" style="1" customWidth="1"/>
    <col min="4098" max="4098" width="38.21875" style="1" customWidth="1"/>
    <col min="4099" max="4099" width="12.5546875" style="1" customWidth="1"/>
    <col min="4100" max="4100" width="1.21875" style="1" customWidth="1"/>
    <col min="4101" max="4101" width="13.21875" style="1" customWidth="1"/>
    <col min="4102" max="4102" width="1.21875" style="1" customWidth="1"/>
    <col min="4103" max="4103" width="11.21875" style="1" customWidth="1"/>
    <col min="4104" max="4104" width="1.21875" style="1" customWidth="1"/>
    <col min="4105" max="4105" width="12.21875" style="1" customWidth="1"/>
    <col min="4106" max="4106" width="1.21875" style="1" customWidth="1"/>
    <col min="4107" max="4107" width="13.21875" style="1" customWidth="1"/>
    <col min="4108" max="4108" width="1.21875" style="1" customWidth="1"/>
    <col min="4109" max="4109" width="15.44140625" style="1" customWidth="1"/>
    <col min="4110" max="4110" width="1.21875" style="1" customWidth="1"/>
    <col min="4111" max="4111" width="16" style="1" customWidth="1"/>
    <col min="4112" max="4112" width="1.21875" style="1" customWidth="1"/>
    <col min="4113" max="4113" width="12.5546875" style="1" customWidth="1"/>
    <col min="4114" max="4114" width="1.21875" style="1" customWidth="1"/>
    <col min="4115" max="4115" width="12.5546875" style="1" customWidth="1"/>
    <col min="4116" max="4351" width="9.21875" style="1"/>
    <col min="4352" max="4353" width="2.77734375" style="1" customWidth="1"/>
    <col min="4354" max="4354" width="38.21875" style="1" customWidth="1"/>
    <col min="4355" max="4355" width="12.5546875" style="1" customWidth="1"/>
    <col min="4356" max="4356" width="1.21875" style="1" customWidth="1"/>
    <col min="4357" max="4357" width="13.21875" style="1" customWidth="1"/>
    <col min="4358" max="4358" width="1.21875" style="1" customWidth="1"/>
    <col min="4359" max="4359" width="11.21875" style="1" customWidth="1"/>
    <col min="4360" max="4360" width="1.21875" style="1" customWidth="1"/>
    <col min="4361" max="4361" width="12.21875" style="1" customWidth="1"/>
    <col min="4362" max="4362" width="1.21875" style="1" customWidth="1"/>
    <col min="4363" max="4363" width="13.21875" style="1" customWidth="1"/>
    <col min="4364" max="4364" width="1.21875" style="1" customWidth="1"/>
    <col min="4365" max="4365" width="15.44140625" style="1" customWidth="1"/>
    <col min="4366" max="4366" width="1.21875" style="1" customWidth="1"/>
    <col min="4367" max="4367" width="16" style="1" customWidth="1"/>
    <col min="4368" max="4368" width="1.21875" style="1" customWidth="1"/>
    <col min="4369" max="4369" width="12.5546875" style="1" customWidth="1"/>
    <col min="4370" max="4370" width="1.21875" style="1" customWidth="1"/>
    <col min="4371" max="4371" width="12.5546875" style="1" customWidth="1"/>
    <col min="4372" max="4607" width="9.21875" style="1"/>
    <col min="4608" max="4609" width="2.77734375" style="1" customWidth="1"/>
    <col min="4610" max="4610" width="38.21875" style="1" customWidth="1"/>
    <col min="4611" max="4611" width="12.5546875" style="1" customWidth="1"/>
    <col min="4612" max="4612" width="1.21875" style="1" customWidth="1"/>
    <col min="4613" max="4613" width="13.21875" style="1" customWidth="1"/>
    <col min="4614" max="4614" width="1.21875" style="1" customWidth="1"/>
    <col min="4615" max="4615" width="11.21875" style="1" customWidth="1"/>
    <col min="4616" max="4616" width="1.21875" style="1" customWidth="1"/>
    <col min="4617" max="4617" width="12.21875" style="1" customWidth="1"/>
    <col min="4618" max="4618" width="1.21875" style="1" customWidth="1"/>
    <col min="4619" max="4619" width="13.21875" style="1" customWidth="1"/>
    <col min="4620" max="4620" width="1.21875" style="1" customWidth="1"/>
    <col min="4621" max="4621" width="15.44140625" style="1" customWidth="1"/>
    <col min="4622" max="4622" width="1.21875" style="1" customWidth="1"/>
    <col min="4623" max="4623" width="16" style="1" customWidth="1"/>
    <col min="4624" max="4624" width="1.21875" style="1" customWidth="1"/>
    <col min="4625" max="4625" width="12.5546875" style="1" customWidth="1"/>
    <col min="4626" max="4626" width="1.21875" style="1" customWidth="1"/>
    <col min="4627" max="4627" width="12.5546875" style="1" customWidth="1"/>
    <col min="4628" max="4863" width="9.21875" style="1"/>
    <col min="4864" max="4865" width="2.77734375" style="1" customWidth="1"/>
    <col min="4866" max="4866" width="38.21875" style="1" customWidth="1"/>
    <col min="4867" max="4867" width="12.5546875" style="1" customWidth="1"/>
    <col min="4868" max="4868" width="1.21875" style="1" customWidth="1"/>
    <col min="4869" max="4869" width="13.21875" style="1" customWidth="1"/>
    <col min="4870" max="4870" width="1.21875" style="1" customWidth="1"/>
    <col min="4871" max="4871" width="11.21875" style="1" customWidth="1"/>
    <col min="4872" max="4872" width="1.21875" style="1" customWidth="1"/>
    <col min="4873" max="4873" width="12.21875" style="1" customWidth="1"/>
    <col min="4874" max="4874" width="1.21875" style="1" customWidth="1"/>
    <col min="4875" max="4875" width="13.21875" style="1" customWidth="1"/>
    <col min="4876" max="4876" width="1.21875" style="1" customWidth="1"/>
    <col min="4877" max="4877" width="15.44140625" style="1" customWidth="1"/>
    <col min="4878" max="4878" width="1.21875" style="1" customWidth="1"/>
    <col min="4879" max="4879" width="16" style="1" customWidth="1"/>
    <col min="4880" max="4880" width="1.21875" style="1" customWidth="1"/>
    <col min="4881" max="4881" width="12.5546875" style="1" customWidth="1"/>
    <col min="4882" max="4882" width="1.21875" style="1" customWidth="1"/>
    <col min="4883" max="4883" width="12.5546875" style="1" customWidth="1"/>
    <col min="4884" max="5119" width="9.21875" style="1"/>
    <col min="5120" max="5121" width="2.77734375" style="1" customWidth="1"/>
    <col min="5122" max="5122" width="38.21875" style="1" customWidth="1"/>
    <col min="5123" max="5123" width="12.5546875" style="1" customWidth="1"/>
    <col min="5124" max="5124" width="1.21875" style="1" customWidth="1"/>
    <col min="5125" max="5125" width="13.21875" style="1" customWidth="1"/>
    <col min="5126" max="5126" width="1.21875" style="1" customWidth="1"/>
    <col min="5127" max="5127" width="11.21875" style="1" customWidth="1"/>
    <col min="5128" max="5128" width="1.21875" style="1" customWidth="1"/>
    <col min="5129" max="5129" width="12.21875" style="1" customWidth="1"/>
    <col min="5130" max="5130" width="1.21875" style="1" customWidth="1"/>
    <col min="5131" max="5131" width="13.21875" style="1" customWidth="1"/>
    <col min="5132" max="5132" width="1.21875" style="1" customWidth="1"/>
    <col min="5133" max="5133" width="15.44140625" style="1" customWidth="1"/>
    <col min="5134" max="5134" width="1.21875" style="1" customWidth="1"/>
    <col min="5135" max="5135" width="16" style="1" customWidth="1"/>
    <col min="5136" max="5136" width="1.21875" style="1" customWidth="1"/>
    <col min="5137" max="5137" width="12.5546875" style="1" customWidth="1"/>
    <col min="5138" max="5138" width="1.21875" style="1" customWidth="1"/>
    <col min="5139" max="5139" width="12.5546875" style="1" customWidth="1"/>
    <col min="5140" max="5375" width="9.21875" style="1"/>
    <col min="5376" max="5377" width="2.77734375" style="1" customWidth="1"/>
    <col min="5378" max="5378" width="38.21875" style="1" customWidth="1"/>
    <col min="5379" max="5379" width="12.5546875" style="1" customWidth="1"/>
    <col min="5380" max="5380" width="1.21875" style="1" customWidth="1"/>
    <col min="5381" max="5381" width="13.21875" style="1" customWidth="1"/>
    <col min="5382" max="5382" width="1.21875" style="1" customWidth="1"/>
    <col min="5383" max="5383" width="11.21875" style="1" customWidth="1"/>
    <col min="5384" max="5384" width="1.21875" style="1" customWidth="1"/>
    <col min="5385" max="5385" width="12.21875" style="1" customWidth="1"/>
    <col min="5386" max="5386" width="1.21875" style="1" customWidth="1"/>
    <col min="5387" max="5387" width="13.21875" style="1" customWidth="1"/>
    <col min="5388" max="5388" width="1.21875" style="1" customWidth="1"/>
    <col min="5389" max="5389" width="15.44140625" style="1" customWidth="1"/>
    <col min="5390" max="5390" width="1.21875" style="1" customWidth="1"/>
    <col min="5391" max="5391" width="16" style="1" customWidth="1"/>
    <col min="5392" max="5392" width="1.21875" style="1" customWidth="1"/>
    <col min="5393" max="5393" width="12.5546875" style="1" customWidth="1"/>
    <col min="5394" max="5394" width="1.21875" style="1" customWidth="1"/>
    <col min="5395" max="5395" width="12.5546875" style="1" customWidth="1"/>
    <col min="5396" max="5631" width="9.21875" style="1"/>
    <col min="5632" max="5633" width="2.77734375" style="1" customWidth="1"/>
    <col min="5634" max="5634" width="38.21875" style="1" customWidth="1"/>
    <col min="5635" max="5635" width="12.5546875" style="1" customWidth="1"/>
    <col min="5636" max="5636" width="1.21875" style="1" customWidth="1"/>
    <col min="5637" max="5637" width="13.21875" style="1" customWidth="1"/>
    <col min="5638" max="5638" width="1.21875" style="1" customWidth="1"/>
    <col min="5639" max="5639" width="11.21875" style="1" customWidth="1"/>
    <col min="5640" max="5640" width="1.21875" style="1" customWidth="1"/>
    <col min="5641" max="5641" width="12.21875" style="1" customWidth="1"/>
    <col min="5642" max="5642" width="1.21875" style="1" customWidth="1"/>
    <col min="5643" max="5643" width="13.21875" style="1" customWidth="1"/>
    <col min="5644" max="5644" width="1.21875" style="1" customWidth="1"/>
    <col min="5645" max="5645" width="15.44140625" style="1" customWidth="1"/>
    <col min="5646" max="5646" width="1.21875" style="1" customWidth="1"/>
    <col min="5647" max="5647" width="16" style="1" customWidth="1"/>
    <col min="5648" max="5648" width="1.21875" style="1" customWidth="1"/>
    <col min="5649" max="5649" width="12.5546875" style="1" customWidth="1"/>
    <col min="5650" max="5650" width="1.21875" style="1" customWidth="1"/>
    <col min="5651" max="5651" width="12.5546875" style="1" customWidth="1"/>
    <col min="5652" max="5887" width="9.21875" style="1"/>
    <col min="5888" max="5889" width="2.77734375" style="1" customWidth="1"/>
    <col min="5890" max="5890" width="38.21875" style="1" customWidth="1"/>
    <col min="5891" max="5891" width="12.5546875" style="1" customWidth="1"/>
    <col min="5892" max="5892" width="1.21875" style="1" customWidth="1"/>
    <col min="5893" max="5893" width="13.21875" style="1" customWidth="1"/>
    <col min="5894" max="5894" width="1.21875" style="1" customWidth="1"/>
    <col min="5895" max="5895" width="11.21875" style="1" customWidth="1"/>
    <col min="5896" max="5896" width="1.21875" style="1" customWidth="1"/>
    <col min="5897" max="5897" width="12.21875" style="1" customWidth="1"/>
    <col min="5898" max="5898" width="1.21875" style="1" customWidth="1"/>
    <col min="5899" max="5899" width="13.21875" style="1" customWidth="1"/>
    <col min="5900" max="5900" width="1.21875" style="1" customWidth="1"/>
    <col min="5901" max="5901" width="15.44140625" style="1" customWidth="1"/>
    <col min="5902" max="5902" width="1.21875" style="1" customWidth="1"/>
    <col min="5903" max="5903" width="16" style="1" customWidth="1"/>
    <col min="5904" max="5904" width="1.21875" style="1" customWidth="1"/>
    <col min="5905" max="5905" width="12.5546875" style="1" customWidth="1"/>
    <col min="5906" max="5906" width="1.21875" style="1" customWidth="1"/>
    <col min="5907" max="5907" width="12.5546875" style="1" customWidth="1"/>
    <col min="5908" max="6143" width="9.21875" style="1"/>
    <col min="6144" max="6145" width="2.77734375" style="1" customWidth="1"/>
    <col min="6146" max="6146" width="38.21875" style="1" customWidth="1"/>
    <col min="6147" max="6147" width="12.5546875" style="1" customWidth="1"/>
    <col min="6148" max="6148" width="1.21875" style="1" customWidth="1"/>
    <col min="6149" max="6149" width="13.21875" style="1" customWidth="1"/>
    <col min="6150" max="6150" width="1.21875" style="1" customWidth="1"/>
    <col min="6151" max="6151" width="11.21875" style="1" customWidth="1"/>
    <col min="6152" max="6152" width="1.21875" style="1" customWidth="1"/>
    <col min="6153" max="6153" width="12.21875" style="1" customWidth="1"/>
    <col min="6154" max="6154" width="1.21875" style="1" customWidth="1"/>
    <col min="6155" max="6155" width="13.21875" style="1" customWidth="1"/>
    <col min="6156" max="6156" width="1.21875" style="1" customWidth="1"/>
    <col min="6157" max="6157" width="15.44140625" style="1" customWidth="1"/>
    <col min="6158" max="6158" width="1.21875" style="1" customWidth="1"/>
    <col min="6159" max="6159" width="16" style="1" customWidth="1"/>
    <col min="6160" max="6160" width="1.21875" style="1" customWidth="1"/>
    <col min="6161" max="6161" width="12.5546875" style="1" customWidth="1"/>
    <col min="6162" max="6162" width="1.21875" style="1" customWidth="1"/>
    <col min="6163" max="6163" width="12.5546875" style="1" customWidth="1"/>
    <col min="6164" max="6399" width="9.21875" style="1"/>
    <col min="6400" max="6401" width="2.77734375" style="1" customWidth="1"/>
    <col min="6402" max="6402" width="38.21875" style="1" customWidth="1"/>
    <col min="6403" max="6403" width="12.5546875" style="1" customWidth="1"/>
    <col min="6404" max="6404" width="1.21875" style="1" customWidth="1"/>
    <col min="6405" max="6405" width="13.21875" style="1" customWidth="1"/>
    <col min="6406" max="6406" width="1.21875" style="1" customWidth="1"/>
    <col min="6407" max="6407" width="11.21875" style="1" customWidth="1"/>
    <col min="6408" max="6408" width="1.21875" style="1" customWidth="1"/>
    <col min="6409" max="6409" width="12.21875" style="1" customWidth="1"/>
    <col min="6410" max="6410" width="1.21875" style="1" customWidth="1"/>
    <col min="6411" max="6411" width="13.21875" style="1" customWidth="1"/>
    <col min="6412" max="6412" width="1.21875" style="1" customWidth="1"/>
    <col min="6413" max="6413" width="15.44140625" style="1" customWidth="1"/>
    <col min="6414" max="6414" width="1.21875" style="1" customWidth="1"/>
    <col min="6415" max="6415" width="16" style="1" customWidth="1"/>
    <col min="6416" max="6416" width="1.21875" style="1" customWidth="1"/>
    <col min="6417" max="6417" width="12.5546875" style="1" customWidth="1"/>
    <col min="6418" max="6418" width="1.21875" style="1" customWidth="1"/>
    <col min="6419" max="6419" width="12.5546875" style="1" customWidth="1"/>
    <col min="6420" max="6655" width="9.21875" style="1"/>
    <col min="6656" max="6657" width="2.77734375" style="1" customWidth="1"/>
    <col min="6658" max="6658" width="38.21875" style="1" customWidth="1"/>
    <col min="6659" max="6659" width="12.5546875" style="1" customWidth="1"/>
    <col min="6660" max="6660" width="1.21875" style="1" customWidth="1"/>
    <col min="6661" max="6661" width="13.21875" style="1" customWidth="1"/>
    <col min="6662" max="6662" width="1.21875" style="1" customWidth="1"/>
    <col min="6663" max="6663" width="11.21875" style="1" customWidth="1"/>
    <col min="6664" max="6664" width="1.21875" style="1" customWidth="1"/>
    <col min="6665" max="6665" width="12.21875" style="1" customWidth="1"/>
    <col min="6666" max="6666" width="1.21875" style="1" customWidth="1"/>
    <col min="6667" max="6667" width="13.21875" style="1" customWidth="1"/>
    <col min="6668" max="6668" width="1.21875" style="1" customWidth="1"/>
    <col min="6669" max="6669" width="15.44140625" style="1" customWidth="1"/>
    <col min="6670" max="6670" width="1.21875" style="1" customWidth="1"/>
    <col min="6671" max="6671" width="16" style="1" customWidth="1"/>
    <col min="6672" max="6672" width="1.21875" style="1" customWidth="1"/>
    <col min="6673" max="6673" width="12.5546875" style="1" customWidth="1"/>
    <col min="6674" max="6674" width="1.21875" style="1" customWidth="1"/>
    <col min="6675" max="6675" width="12.5546875" style="1" customWidth="1"/>
    <col min="6676" max="6911" width="9.21875" style="1"/>
    <col min="6912" max="6913" width="2.77734375" style="1" customWidth="1"/>
    <col min="6914" max="6914" width="38.21875" style="1" customWidth="1"/>
    <col min="6915" max="6915" width="12.5546875" style="1" customWidth="1"/>
    <col min="6916" max="6916" width="1.21875" style="1" customWidth="1"/>
    <col min="6917" max="6917" width="13.21875" style="1" customWidth="1"/>
    <col min="6918" max="6918" width="1.21875" style="1" customWidth="1"/>
    <col min="6919" max="6919" width="11.21875" style="1" customWidth="1"/>
    <col min="6920" max="6920" width="1.21875" style="1" customWidth="1"/>
    <col min="6921" max="6921" width="12.21875" style="1" customWidth="1"/>
    <col min="6922" max="6922" width="1.21875" style="1" customWidth="1"/>
    <col min="6923" max="6923" width="13.21875" style="1" customWidth="1"/>
    <col min="6924" max="6924" width="1.21875" style="1" customWidth="1"/>
    <col min="6925" max="6925" width="15.44140625" style="1" customWidth="1"/>
    <col min="6926" max="6926" width="1.21875" style="1" customWidth="1"/>
    <col min="6927" max="6927" width="16" style="1" customWidth="1"/>
    <col min="6928" max="6928" width="1.21875" style="1" customWidth="1"/>
    <col min="6929" max="6929" width="12.5546875" style="1" customWidth="1"/>
    <col min="6930" max="6930" width="1.21875" style="1" customWidth="1"/>
    <col min="6931" max="6931" width="12.5546875" style="1" customWidth="1"/>
    <col min="6932" max="7167" width="9.21875" style="1"/>
    <col min="7168" max="7169" width="2.77734375" style="1" customWidth="1"/>
    <col min="7170" max="7170" width="38.21875" style="1" customWidth="1"/>
    <col min="7171" max="7171" width="12.5546875" style="1" customWidth="1"/>
    <col min="7172" max="7172" width="1.21875" style="1" customWidth="1"/>
    <col min="7173" max="7173" width="13.21875" style="1" customWidth="1"/>
    <col min="7174" max="7174" width="1.21875" style="1" customWidth="1"/>
    <col min="7175" max="7175" width="11.21875" style="1" customWidth="1"/>
    <col min="7176" max="7176" width="1.21875" style="1" customWidth="1"/>
    <col min="7177" max="7177" width="12.21875" style="1" customWidth="1"/>
    <col min="7178" max="7178" width="1.21875" style="1" customWidth="1"/>
    <col min="7179" max="7179" width="13.21875" style="1" customWidth="1"/>
    <col min="7180" max="7180" width="1.21875" style="1" customWidth="1"/>
    <col min="7181" max="7181" width="15.44140625" style="1" customWidth="1"/>
    <col min="7182" max="7182" width="1.21875" style="1" customWidth="1"/>
    <col min="7183" max="7183" width="16" style="1" customWidth="1"/>
    <col min="7184" max="7184" width="1.21875" style="1" customWidth="1"/>
    <col min="7185" max="7185" width="12.5546875" style="1" customWidth="1"/>
    <col min="7186" max="7186" width="1.21875" style="1" customWidth="1"/>
    <col min="7187" max="7187" width="12.5546875" style="1" customWidth="1"/>
    <col min="7188" max="7423" width="9.21875" style="1"/>
    <col min="7424" max="7425" width="2.77734375" style="1" customWidth="1"/>
    <col min="7426" max="7426" width="38.21875" style="1" customWidth="1"/>
    <col min="7427" max="7427" width="12.5546875" style="1" customWidth="1"/>
    <col min="7428" max="7428" width="1.21875" style="1" customWidth="1"/>
    <col min="7429" max="7429" width="13.21875" style="1" customWidth="1"/>
    <col min="7430" max="7430" width="1.21875" style="1" customWidth="1"/>
    <col min="7431" max="7431" width="11.21875" style="1" customWidth="1"/>
    <col min="7432" max="7432" width="1.21875" style="1" customWidth="1"/>
    <col min="7433" max="7433" width="12.21875" style="1" customWidth="1"/>
    <col min="7434" max="7434" width="1.21875" style="1" customWidth="1"/>
    <col min="7435" max="7435" width="13.21875" style="1" customWidth="1"/>
    <col min="7436" max="7436" width="1.21875" style="1" customWidth="1"/>
    <col min="7437" max="7437" width="15.44140625" style="1" customWidth="1"/>
    <col min="7438" max="7438" width="1.21875" style="1" customWidth="1"/>
    <col min="7439" max="7439" width="16" style="1" customWidth="1"/>
    <col min="7440" max="7440" width="1.21875" style="1" customWidth="1"/>
    <col min="7441" max="7441" width="12.5546875" style="1" customWidth="1"/>
    <col min="7442" max="7442" width="1.21875" style="1" customWidth="1"/>
    <col min="7443" max="7443" width="12.5546875" style="1" customWidth="1"/>
    <col min="7444" max="7679" width="9.21875" style="1"/>
    <col min="7680" max="7681" width="2.77734375" style="1" customWidth="1"/>
    <col min="7682" max="7682" width="38.21875" style="1" customWidth="1"/>
    <col min="7683" max="7683" width="12.5546875" style="1" customWidth="1"/>
    <col min="7684" max="7684" width="1.21875" style="1" customWidth="1"/>
    <col min="7685" max="7685" width="13.21875" style="1" customWidth="1"/>
    <col min="7686" max="7686" width="1.21875" style="1" customWidth="1"/>
    <col min="7687" max="7687" width="11.21875" style="1" customWidth="1"/>
    <col min="7688" max="7688" width="1.21875" style="1" customWidth="1"/>
    <col min="7689" max="7689" width="12.21875" style="1" customWidth="1"/>
    <col min="7690" max="7690" width="1.21875" style="1" customWidth="1"/>
    <col min="7691" max="7691" width="13.21875" style="1" customWidth="1"/>
    <col min="7692" max="7692" width="1.21875" style="1" customWidth="1"/>
    <col min="7693" max="7693" width="15.44140625" style="1" customWidth="1"/>
    <col min="7694" max="7694" width="1.21875" style="1" customWidth="1"/>
    <col min="7695" max="7695" width="16" style="1" customWidth="1"/>
    <col min="7696" max="7696" width="1.21875" style="1" customWidth="1"/>
    <col min="7697" max="7697" width="12.5546875" style="1" customWidth="1"/>
    <col min="7698" max="7698" width="1.21875" style="1" customWidth="1"/>
    <col min="7699" max="7699" width="12.5546875" style="1" customWidth="1"/>
    <col min="7700" max="7935" width="9.21875" style="1"/>
    <col min="7936" max="7937" width="2.77734375" style="1" customWidth="1"/>
    <col min="7938" max="7938" width="38.21875" style="1" customWidth="1"/>
    <col min="7939" max="7939" width="12.5546875" style="1" customWidth="1"/>
    <col min="7940" max="7940" width="1.21875" style="1" customWidth="1"/>
    <col min="7941" max="7941" width="13.21875" style="1" customWidth="1"/>
    <col min="7942" max="7942" width="1.21875" style="1" customWidth="1"/>
    <col min="7943" max="7943" width="11.21875" style="1" customWidth="1"/>
    <col min="7944" max="7944" width="1.21875" style="1" customWidth="1"/>
    <col min="7945" max="7945" width="12.21875" style="1" customWidth="1"/>
    <col min="7946" max="7946" width="1.21875" style="1" customWidth="1"/>
    <col min="7947" max="7947" width="13.21875" style="1" customWidth="1"/>
    <col min="7948" max="7948" width="1.21875" style="1" customWidth="1"/>
    <col min="7949" max="7949" width="15.44140625" style="1" customWidth="1"/>
    <col min="7950" max="7950" width="1.21875" style="1" customWidth="1"/>
    <col min="7951" max="7951" width="16" style="1" customWidth="1"/>
    <col min="7952" max="7952" width="1.21875" style="1" customWidth="1"/>
    <col min="7953" max="7953" width="12.5546875" style="1" customWidth="1"/>
    <col min="7954" max="7954" width="1.21875" style="1" customWidth="1"/>
    <col min="7955" max="7955" width="12.5546875" style="1" customWidth="1"/>
    <col min="7956" max="8191" width="9.21875" style="1"/>
    <col min="8192" max="8193" width="2.77734375" style="1" customWidth="1"/>
    <col min="8194" max="8194" width="38.21875" style="1" customWidth="1"/>
    <col min="8195" max="8195" width="12.5546875" style="1" customWidth="1"/>
    <col min="8196" max="8196" width="1.21875" style="1" customWidth="1"/>
    <col min="8197" max="8197" width="13.21875" style="1" customWidth="1"/>
    <col min="8198" max="8198" width="1.21875" style="1" customWidth="1"/>
    <col min="8199" max="8199" width="11.21875" style="1" customWidth="1"/>
    <col min="8200" max="8200" width="1.21875" style="1" customWidth="1"/>
    <col min="8201" max="8201" width="12.21875" style="1" customWidth="1"/>
    <col min="8202" max="8202" width="1.21875" style="1" customWidth="1"/>
    <col min="8203" max="8203" width="13.21875" style="1" customWidth="1"/>
    <col min="8204" max="8204" width="1.21875" style="1" customWidth="1"/>
    <col min="8205" max="8205" width="15.44140625" style="1" customWidth="1"/>
    <col min="8206" max="8206" width="1.21875" style="1" customWidth="1"/>
    <col min="8207" max="8207" width="16" style="1" customWidth="1"/>
    <col min="8208" max="8208" width="1.21875" style="1" customWidth="1"/>
    <col min="8209" max="8209" width="12.5546875" style="1" customWidth="1"/>
    <col min="8210" max="8210" width="1.21875" style="1" customWidth="1"/>
    <col min="8211" max="8211" width="12.5546875" style="1" customWidth="1"/>
    <col min="8212" max="8447" width="9.21875" style="1"/>
    <col min="8448" max="8449" width="2.77734375" style="1" customWidth="1"/>
    <col min="8450" max="8450" width="38.21875" style="1" customWidth="1"/>
    <col min="8451" max="8451" width="12.5546875" style="1" customWidth="1"/>
    <col min="8452" max="8452" width="1.21875" style="1" customWidth="1"/>
    <col min="8453" max="8453" width="13.21875" style="1" customWidth="1"/>
    <col min="8454" max="8454" width="1.21875" style="1" customWidth="1"/>
    <col min="8455" max="8455" width="11.21875" style="1" customWidth="1"/>
    <col min="8456" max="8456" width="1.21875" style="1" customWidth="1"/>
    <col min="8457" max="8457" width="12.21875" style="1" customWidth="1"/>
    <col min="8458" max="8458" width="1.21875" style="1" customWidth="1"/>
    <col min="8459" max="8459" width="13.21875" style="1" customWidth="1"/>
    <col min="8460" max="8460" width="1.21875" style="1" customWidth="1"/>
    <col min="8461" max="8461" width="15.44140625" style="1" customWidth="1"/>
    <col min="8462" max="8462" width="1.21875" style="1" customWidth="1"/>
    <col min="8463" max="8463" width="16" style="1" customWidth="1"/>
    <col min="8464" max="8464" width="1.21875" style="1" customWidth="1"/>
    <col min="8465" max="8465" width="12.5546875" style="1" customWidth="1"/>
    <col min="8466" max="8466" width="1.21875" style="1" customWidth="1"/>
    <col min="8467" max="8467" width="12.5546875" style="1" customWidth="1"/>
    <col min="8468" max="8703" width="9.21875" style="1"/>
    <col min="8704" max="8705" width="2.77734375" style="1" customWidth="1"/>
    <col min="8706" max="8706" width="38.21875" style="1" customWidth="1"/>
    <col min="8707" max="8707" width="12.5546875" style="1" customWidth="1"/>
    <col min="8708" max="8708" width="1.21875" style="1" customWidth="1"/>
    <col min="8709" max="8709" width="13.21875" style="1" customWidth="1"/>
    <col min="8710" max="8710" width="1.21875" style="1" customWidth="1"/>
    <col min="8711" max="8711" width="11.21875" style="1" customWidth="1"/>
    <col min="8712" max="8712" width="1.21875" style="1" customWidth="1"/>
    <col min="8713" max="8713" width="12.21875" style="1" customWidth="1"/>
    <col min="8714" max="8714" width="1.21875" style="1" customWidth="1"/>
    <col min="8715" max="8715" width="13.21875" style="1" customWidth="1"/>
    <col min="8716" max="8716" width="1.21875" style="1" customWidth="1"/>
    <col min="8717" max="8717" width="15.44140625" style="1" customWidth="1"/>
    <col min="8718" max="8718" width="1.21875" style="1" customWidth="1"/>
    <col min="8719" max="8719" width="16" style="1" customWidth="1"/>
    <col min="8720" max="8720" width="1.21875" style="1" customWidth="1"/>
    <col min="8721" max="8721" width="12.5546875" style="1" customWidth="1"/>
    <col min="8722" max="8722" width="1.21875" style="1" customWidth="1"/>
    <col min="8723" max="8723" width="12.5546875" style="1" customWidth="1"/>
    <col min="8724" max="8959" width="9.21875" style="1"/>
    <col min="8960" max="8961" width="2.77734375" style="1" customWidth="1"/>
    <col min="8962" max="8962" width="38.21875" style="1" customWidth="1"/>
    <col min="8963" max="8963" width="12.5546875" style="1" customWidth="1"/>
    <col min="8964" max="8964" width="1.21875" style="1" customWidth="1"/>
    <col min="8965" max="8965" width="13.21875" style="1" customWidth="1"/>
    <col min="8966" max="8966" width="1.21875" style="1" customWidth="1"/>
    <col min="8967" max="8967" width="11.21875" style="1" customWidth="1"/>
    <col min="8968" max="8968" width="1.21875" style="1" customWidth="1"/>
    <col min="8969" max="8969" width="12.21875" style="1" customWidth="1"/>
    <col min="8970" max="8970" width="1.21875" style="1" customWidth="1"/>
    <col min="8971" max="8971" width="13.21875" style="1" customWidth="1"/>
    <col min="8972" max="8972" width="1.21875" style="1" customWidth="1"/>
    <col min="8973" max="8973" width="15.44140625" style="1" customWidth="1"/>
    <col min="8974" max="8974" width="1.21875" style="1" customWidth="1"/>
    <col min="8975" max="8975" width="16" style="1" customWidth="1"/>
    <col min="8976" max="8976" width="1.21875" style="1" customWidth="1"/>
    <col min="8977" max="8977" width="12.5546875" style="1" customWidth="1"/>
    <col min="8978" max="8978" width="1.21875" style="1" customWidth="1"/>
    <col min="8979" max="8979" width="12.5546875" style="1" customWidth="1"/>
    <col min="8980" max="9215" width="9.21875" style="1"/>
    <col min="9216" max="9217" width="2.77734375" style="1" customWidth="1"/>
    <col min="9218" max="9218" width="38.21875" style="1" customWidth="1"/>
    <col min="9219" max="9219" width="12.5546875" style="1" customWidth="1"/>
    <col min="9220" max="9220" width="1.21875" style="1" customWidth="1"/>
    <col min="9221" max="9221" width="13.21875" style="1" customWidth="1"/>
    <col min="9222" max="9222" width="1.21875" style="1" customWidth="1"/>
    <col min="9223" max="9223" width="11.21875" style="1" customWidth="1"/>
    <col min="9224" max="9224" width="1.21875" style="1" customWidth="1"/>
    <col min="9225" max="9225" width="12.21875" style="1" customWidth="1"/>
    <col min="9226" max="9226" width="1.21875" style="1" customWidth="1"/>
    <col min="9227" max="9227" width="13.21875" style="1" customWidth="1"/>
    <col min="9228" max="9228" width="1.21875" style="1" customWidth="1"/>
    <col min="9229" max="9229" width="15.44140625" style="1" customWidth="1"/>
    <col min="9230" max="9230" width="1.21875" style="1" customWidth="1"/>
    <col min="9231" max="9231" width="16" style="1" customWidth="1"/>
    <col min="9232" max="9232" width="1.21875" style="1" customWidth="1"/>
    <col min="9233" max="9233" width="12.5546875" style="1" customWidth="1"/>
    <col min="9234" max="9234" width="1.21875" style="1" customWidth="1"/>
    <col min="9235" max="9235" width="12.5546875" style="1" customWidth="1"/>
    <col min="9236" max="9471" width="9.21875" style="1"/>
    <col min="9472" max="9473" width="2.77734375" style="1" customWidth="1"/>
    <col min="9474" max="9474" width="38.21875" style="1" customWidth="1"/>
    <col min="9475" max="9475" width="12.5546875" style="1" customWidth="1"/>
    <col min="9476" max="9476" width="1.21875" style="1" customWidth="1"/>
    <col min="9477" max="9477" width="13.21875" style="1" customWidth="1"/>
    <col min="9478" max="9478" width="1.21875" style="1" customWidth="1"/>
    <col min="9479" max="9479" width="11.21875" style="1" customWidth="1"/>
    <col min="9480" max="9480" width="1.21875" style="1" customWidth="1"/>
    <col min="9481" max="9481" width="12.21875" style="1" customWidth="1"/>
    <col min="9482" max="9482" width="1.21875" style="1" customWidth="1"/>
    <col min="9483" max="9483" width="13.21875" style="1" customWidth="1"/>
    <col min="9484" max="9484" width="1.21875" style="1" customWidth="1"/>
    <col min="9485" max="9485" width="15.44140625" style="1" customWidth="1"/>
    <col min="9486" max="9486" width="1.21875" style="1" customWidth="1"/>
    <col min="9487" max="9487" width="16" style="1" customWidth="1"/>
    <col min="9488" max="9488" width="1.21875" style="1" customWidth="1"/>
    <col min="9489" max="9489" width="12.5546875" style="1" customWidth="1"/>
    <col min="9490" max="9490" width="1.21875" style="1" customWidth="1"/>
    <col min="9491" max="9491" width="12.5546875" style="1" customWidth="1"/>
    <col min="9492" max="9727" width="9.21875" style="1"/>
    <col min="9728" max="9729" width="2.77734375" style="1" customWidth="1"/>
    <col min="9730" max="9730" width="38.21875" style="1" customWidth="1"/>
    <col min="9731" max="9731" width="12.5546875" style="1" customWidth="1"/>
    <col min="9732" max="9732" width="1.21875" style="1" customWidth="1"/>
    <col min="9733" max="9733" width="13.21875" style="1" customWidth="1"/>
    <col min="9734" max="9734" width="1.21875" style="1" customWidth="1"/>
    <col min="9735" max="9735" width="11.21875" style="1" customWidth="1"/>
    <col min="9736" max="9736" width="1.21875" style="1" customWidth="1"/>
    <col min="9737" max="9737" width="12.21875" style="1" customWidth="1"/>
    <col min="9738" max="9738" width="1.21875" style="1" customWidth="1"/>
    <col min="9739" max="9739" width="13.21875" style="1" customWidth="1"/>
    <col min="9740" max="9740" width="1.21875" style="1" customWidth="1"/>
    <col min="9741" max="9741" width="15.44140625" style="1" customWidth="1"/>
    <col min="9742" max="9742" width="1.21875" style="1" customWidth="1"/>
    <col min="9743" max="9743" width="16" style="1" customWidth="1"/>
    <col min="9744" max="9744" width="1.21875" style="1" customWidth="1"/>
    <col min="9745" max="9745" width="12.5546875" style="1" customWidth="1"/>
    <col min="9746" max="9746" width="1.21875" style="1" customWidth="1"/>
    <col min="9747" max="9747" width="12.5546875" style="1" customWidth="1"/>
    <col min="9748" max="9983" width="9.21875" style="1"/>
    <col min="9984" max="9985" width="2.77734375" style="1" customWidth="1"/>
    <col min="9986" max="9986" width="38.21875" style="1" customWidth="1"/>
    <col min="9987" max="9987" width="12.5546875" style="1" customWidth="1"/>
    <col min="9988" max="9988" width="1.21875" style="1" customWidth="1"/>
    <col min="9989" max="9989" width="13.21875" style="1" customWidth="1"/>
    <col min="9990" max="9990" width="1.21875" style="1" customWidth="1"/>
    <col min="9991" max="9991" width="11.21875" style="1" customWidth="1"/>
    <col min="9992" max="9992" width="1.21875" style="1" customWidth="1"/>
    <col min="9993" max="9993" width="12.21875" style="1" customWidth="1"/>
    <col min="9994" max="9994" width="1.21875" style="1" customWidth="1"/>
    <col min="9995" max="9995" width="13.21875" style="1" customWidth="1"/>
    <col min="9996" max="9996" width="1.21875" style="1" customWidth="1"/>
    <col min="9997" max="9997" width="15.44140625" style="1" customWidth="1"/>
    <col min="9998" max="9998" width="1.21875" style="1" customWidth="1"/>
    <col min="9999" max="9999" width="16" style="1" customWidth="1"/>
    <col min="10000" max="10000" width="1.21875" style="1" customWidth="1"/>
    <col min="10001" max="10001" width="12.5546875" style="1" customWidth="1"/>
    <col min="10002" max="10002" width="1.21875" style="1" customWidth="1"/>
    <col min="10003" max="10003" width="12.5546875" style="1" customWidth="1"/>
    <col min="10004" max="10239" width="9.21875" style="1"/>
    <col min="10240" max="10241" width="2.77734375" style="1" customWidth="1"/>
    <col min="10242" max="10242" width="38.21875" style="1" customWidth="1"/>
    <col min="10243" max="10243" width="12.5546875" style="1" customWidth="1"/>
    <col min="10244" max="10244" width="1.21875" style="1" customWidth="1"/>
    <col min="10245" max="10245" width="13.21875" style="1" customWidth="1"/>
    <col min="10246" max="10246" width="1.21875" style="1" customWidth="1"/>
    <col min="10247" max="10247" width="11.21875" style="1" customWidth="1"/>
    <col min="10248" max="10248" width="1.21875" style="1" customWidth="1"/>
    <col min="10249" max="10249" width="12.21875" style="1" customWidth="1"/>
    <col min="10250" max="10250" width="1.21875" style="1" customWidth="1"/>
    <col min="10251" max="10251" width="13.21875" style="1" customWidth="1"/>
    <col min="10252" max="10252" width="1.21875" style="1" customWidth="1"/>
    <col min="10253" max="10253" width="15.44140625" style="1" customWidth="1"/>
    <col min="10254" max="10254" width="1.21875" style="1" customWidth="1"/>
    <col min="10255" max="10255" width="16" style="1" customWidth="1"/>
    <col min="10256" max="10256" width="1.21875" style="1" customWidth="1"/>
    <col min="10257" max="10257" width="12.5546875" style="1" customWidth="1"/>
    <col min="10258" max="10258" width="1.21875" style="1" customWidth="1"/>
    <col min="10259" max="10259" width="12.5546875" style="1" customWidth="1"/>
    <col min="10260" max="10495" width="9.21875" style="1"/>
    <col min="10496" max="10497" width="2.77734375" style="1" customWidth="1"/>
    <col min="10498" max="10498" width="38.21875" style="1" customWidth="1"/>
    <col min="10499" max="10499" width="12.5546875" style="1" customWidth="1"/>
    <col min="10500" max="10500" width="1.21875" style="1" customWidth="1"/>
    <col min="10501" max="10501" width="13.21875" style="1" customWidth="1"/>
    <col min="10502" max="10502" width="1.21875" style="1" customWidth="1"/>
    <col min="10503" max="10503" width="11.21875" style="1" customWidth="1"/>
    <col min="10504" max="10504" width="1.21875" style="1" customWidth="1"/>
    <col min="10505" max="10505" width="12.21875" style="1" customWidth="1"/>
    <col min="10506" max="10506" width="1.21875" style="1" customWidth="1"/>
    <col min="10507" max="10507" width="13.21875" style="1" customWidth="1"/>
    <col min="10508" max="10508" width="1.21875" style="1" customWidth="1"/>
    <col min="10509" max="10509" width="15.44140625" style="1" customWidth="1"/>
    <col min="10510" max="10510" width="1.21875" style="1" customWidth="1"/>
    <col min="10511" max="10511" width="16" style="1" customWidth="1"/>
    <col min="10512" max="10512" width="1.21875" style="1" customWidth="1"/>
    <col min="10513" max="10513" width="12.5546875" style="1" customWidth="1"/>
    <col min="10514" max="10514" width="1.21875" style="1" customWidth="1"/>
    <col min="10515" max="10515" width="12.5546875" style="1" customWidth="1"/>
    <col min="10516" max="10751" width="9.21875" style="1"/>
    <col min="10752" max="10753" width="2.77734375" style="1" customWidth="1"/>
    <col min="10754" max="10754" width="38.21875" style="1" customWidth="1"/>
    <col min="10755" max="10755" width="12.5546875" style="1" customWidth="1"/>
    <col min="10756" max="10756" width="1.21875" style="1" customWidth="1"/>
    <col min="10757" max="10757" width="13.21875" style="1" customWidth="1"/>
    <col min="10758" max="10758" width="1.21875" style="1" customWidth="1"/>
    <col min="10759" max="10759" width="11.21875" style="1" customWidth="1"/>
    <col min="10760" max="10760" width="1.21875" style="1" customWidth="1"/>
    <col min="10761" max="10761" width="12.21875" style="1" customWidth="1"/>
    <col min="10762" max="10762" width="1.21875" style="1" customWidth="1"/>
    <col min="10763" max="10763" width="13.21875" style="1" customWidth="1"/>
    <col min="10764" max="10764" width="1.21875" style="1" customWidth="1"/>
    <col min="10765" max="10765" width="15.44140625" style="1" customWidth="1"/>
    <col min="10766" max="10766" width="1.21875" style="1" customWidth="1"/>
    <col min="10767" max="10767" width="16" style="1" customWidth="1"/>
    <col min="10768" max="10768" width="1.21875" style="1" customWidth="1"/>
    <col min="10769" max="10769" width="12.5546875" style="1" customWidth="1"/>
    <col min="10770" max="10770" width="1.21875" style="1" customWidth="1"/>
    <col min="10771" max="10771" width="12.5546875" style="1" customWidth="1"/>
    <col min="10772" max="11007" width="9.21875" style="1"/>
    <col min="11008" max="11009" width="2.77734375" style="1" customWidth="1"/>
    <col min="11010" max="11010" width="38.21875" style="1" customWidth="1"/>
    <col min="11011" max="11011" width="12.5546875" style="1" customWidth="1"/>
    <col min="11012" max="11012" width="1.21875" style="1" customWidth="1"/>
    <col min="11013" max="11013" width="13.21875" style="1" customWidth="1"/>
    <col min="11014" max="11014" width="1.21875" style="1" customWidth="1"/>
    <col min="11015" max="11015" width="11.21875" style="1" customWidth="1"/>
    <col min="11016" max="11016" width="1.21875" style="1" customWidth="1"/>
    <col min="11017" max="11017" width="12.21875" style="1" customWidth="1"/>
    <col min="11018" max="11018" width="1.21875" style="1" customWidth="1"/>
    <col min="11019" max="11019" width="13.21875" style="1" customWidth="1"/>
    <col min="11020" max="11020" width="1.21875" style="1" customWidth="1"/>
    <col min="11021" max="11021" width="15.44140625" style="1" customWidth="1"/>
    <col min="11022" max="11022" width="1.21875" style="1" customWidth="1"/>
    <col min="11023" max="11023" width="16" style="1" customWidth="1"/>
    <col min="11024" max="11024" width="1.21875" style="1" customWidth="1"/>
    <col min="11025" max="11025" width="12.5546875" style="1" customWidth="1"/>
    <col min="11026" max="11026" width="1.21875" style="1" customWidth="1"/>
    <col min="11027" max="11027" width="12.5546875" style="1" customWidth="1"/>
    <col min="11028" max="11263" width="9.21875" style="1"/>
    <col min="11264" max="11265" width="2.77734375" style="1" customWidth="1"/>
    <col min="11266" max="11266" width="38.21875" style="1" customWidth="1"/>
    <col min="11267" max="11267" width="12.5546875" style="1" customWidth="1"/>
    <col min="11268" max="11268" width="1.21875" style="1" customWidth="1"/>
    <col min="11269" max="11269" width="13.21875" style="1" customWidth="1"/>
    <col min="11270" max="11270" width="1.21875" style="1" customWidth="1"/>
    <col min="11271" max="11271" width="11.21875" style="1" customWidth="1"/>
    <col min="11272" max="11272" width="1.21875" style="1" customWidth="1"/>
    <col min="11273" max="11273" width="12.21875" style="1" customWidth="1"/>
    <col min="11274" max="11274" width="1.21875" style="1" customWidth="1"/>
    <col min="11275" max="11275" width="13.21875" style="1" customWidth="1"/>
    <col min="11276" max="11276" width="1.21875" style="1" customWidth="1"/>
    <col min="11277" max="11277" width="15.44140625" style="1" customWidth="1"/>
    <col min="11278" max="11278" width="1.21875" style="1" customWidth="1"/>
    <col min="11279" max="11279" width="16" style="1" customWidth="1"/>
    <col min="11280" max="11280" width="1.21875" style="1" customWidth="1"/>
    <col min="11281" max="11281" width="12.5546875" style="1" customWidth="1"/>
    <col min="11282" max="11282" width="1.21875" style="1" customWidth="1"/>
    <col min="11283" max="11283" width="12.5546875" style="1" customWidth="1"/>
    <col min="11284" max="11519" width="9.21875" style="1"/>
    <col min="11520" max="11521" width="2.77734375" style="1" customWidth="1"/>
    <col min="11522" max="11522" width="38.21875" style="1" customWidth="1"/>
    <col min="11523" max="11523" width="12.5546875" style="1" customWidth="1"/>
    <col min="11524" max="11524" width="1.21875" style="1" customWidth="1"/>
    <col min="11525" max="11525" width="13.21875" style="1" customWidth="1"/>
    <col min="11526" max="11526" width="1.21875" style="1" customWidth="1"/>
    <col min="11527" max="11527" width="11.21875" style="1" customWidth="1"/>
    <col min="11528" max="11528" width="1.21875" style="1" customWidth="1"/>
    <col min="11529" max="11529" width="12.21875" style="1" customWidth="1"/>
    <col min="11530" max="11530" width="1.21875" style="1" customWidth="1"/>
    <col min="11531" max="11531" width="13.21875" style="1" customWidth="1"/>
    <col min="11532" max="11532" width="1.21875" style="1" customWidth="1"/>
    <col min="11533" max="11533" width="15.44140625" style="1" customWidth="1"/>
    <col min="11534" max="11534" width="1.21875" style="1" customWidth="1"/>
    <col min="11535" max="11535" width="16" style="1" customWidth="1"/>
    <col min="11536" max="11536" width="1.21875" style="1" customWidth="1"/>
    <col min="11537" max="11537" width="12.5546875" style="1" customWidth="1"/>
    <col min="11538" max="11538" width="1.21875" style="1" customWidth="1"/>
    <col min="11539" max="11539" width="12.5546875" style="1" customWidth="1"/>
    <col min="11540" max="11775" width="9.21875" style="1"/>
    <col min="11776" max="11777" width="2.77734375" style="1" customWidth="1"/>
    <col min="11778" max="11778" width="38.21875" style="1" customWidth="1"/>
    <col min="11779" max="11779" width="12.5546875" style="1" customWidth="1"/>
    <col min="11780" max="11780" width="1.21875" style="1" customWidth="1"/>
    <col min="11781" max="11781" width="13.21875" style="1" customWidth="1"/>
    <col min="11782" max="11782" width="1.21875" style="1" customWidth="1"/>
    <col min="11783" max="11783" width="11.21875" style="1" customWidth="1"/>
    <col min="11784" max="11784" width="1.21875" style="1" customWidth="1"/>
    <col min="11785" max="11785" width="12.21875" style="1" customWidth="1"/>
    <col min="11786" max="11786" width="1.21875" style="1" customWidth="1"/>
    <col min="11787" max="11787" width="13.21875" style="1" customWidth="1"/>
    <col min="11788" max="11788" width="1.21875" style="1" customWidth="1"/>
    <col min="11789" max="11789" width="15.44140625" style="1" customWidth="1"/>
    <col min="11790" max="11790" width="1.21875" style="1" customWidth="1"/>
    <col min="11791" max="11791" width="16" style="1" customWidth="1"/>
    <col min="11792" max="11792" width="1.21875" style="1" customWidth="1"/>
    <col min="11793" max="11793" width="12.5546875" style="1" customWidth="1"/>
    <col min="11794" max="11794" width="1.21875" style="1" customWidth="1"/>
    <col min="11795" max="11795" width="12.5546875" style="1" customWidth="1"/>
    <col min="11796" max="12031" width="9.21875" style="1"/>
    <col min="12032" max="12033" width="2.77734375" style="1" customWidth="1"/>
    <col min="12034" max="12034" width="38.21875" style="1" customWidth="1"/>
    <col min="12035" max="12035" width="12.5546875" style="1" customWidth="1"/>
    <col min="12036" max="12036" width="1.21875" style="1" customWidth="1"/>
    <col min="12037" max="12037" width="13.21875" style="1" customWidth="1"/>
    <col min="12038" max="12038" width="1.21875" style="1" customWidth="1"/>
    <col min="12039" max="12039" width="11.21875" style="1" customWidth="1"/>
    <col min="12040" max="12040" width="1.21875" style="1" customWidth="1"/>
    <col min="12041" max="12041" width="12.21875" style="1" customWidth="1"/>
    <col min="12042" max="12042" width="1.21875" style="1" customWidth="1"/>
    <col min="12043" max="12043" width="13.21875" style="1" customWidth="1"/>
    <col min="12044" max="12044" width="1.21875" style="1" customWidth="1"/>
    <col min="12045" max="12045" width="15.44140625" style="1" customWidth="1"/>
    <col min="12046" max="12046" width="1.21875" style="1" customWidth="1"/>
    <col min="12047" max="12047" width="16" style="1" customWidth="1"/>
    <col min="12048" max="12048" width="1.21875" style="1" customWidth="1"/>
    <col min="12049" max="12049" width="12.5546875" style="1" customWidth="1"/>
    <col min="12050" max="12050" width="1.21875" style="1" customWidth="1"/>
    <col min="12051" max="12051" width="12.5546875" style="1" customWidth="1"/>
    <col min="12052" max="12287" width="9.21875" style="1"/>
    <col min="12288" max="12289" width="2.77734375" style="1" customWidth="1"/>
    <col min="12290" max="12290" width="38.21875" style="1" customWidth="1"/>
    <col min="12291" max="12291" width="12.5546875" style="1" customWidth="1"/>
    <col min="12292" max="12292" width="1.21875" style="1" customWidth="1"/>
    <col min="12293" max="12293" width="13.21875" style="1" customWidth="1"/>
    <col min="12294" max="12294" width="1.21875" style="1" customWidth="1"/>
    <col min="12295" max="12295" width="11.21875" style="1" customWidth="1"/>
    <col min="12296" max="12296" width="1.21875" style="1" customWidth="1"/>
    <col min="12297" max="12297" width="12.21875" style="1" customWidth="1"/>
    <col min="12298" max="12298" width="1.21875" style="1" customWidth="1"/>
    <col min="12299" max="12299" width="13.21875" style="1" customWidth="1"/>
    <col min="12300" max="12300" width="1.21875" style="1" customWidth="1"/>
    <col min="12301" max="12301" width="15.44140625" style="1" customWidth="1"/>
    <col min="12302" max="12302" width="1.21875" style="1" customWidth="1"/>
    <col min="12303" max="12303" width="16" style="1" customWidth="1"/>
    <col min="12304" max="12304" width="1.21875" style="1" customWidth="1"/>
    <col min="12305" max="12305" width="12.5546875" style="1" customWidth="1"/>
    <col min="12306" max="12306" width="1.21875" style="1" customWidth="1"/>
    <col min="12307" max="12307" width="12.5546875" style="1" customWidth="1"/>
    <col min="12308" max="12543" width="9.21875" style="1"/>
    <col min="12544" max="12545" width="2.77734375" style="1" customWidth="1"/>
    <col min="12546" max="12546" width="38.21875" style="1" customWidth="1"/>
    <col min="12547" max="12547" width="12.5546875" style="1" customWidth="1"/>
    <col min="12548" max="12548" width="1.21875" style="1" customWidth="1"/>
    <col min="12549" max="12549" width="13.21875" style="1" customWidth="1"/>
    <col min="12550" max="12550" width="1.21875" style="1" customWidth="1"/>
    <col min="12551" max="12551" width="11.21875" style="1" customWidth="1"/>
    <col min="12552" max="12552" width="1.21875" style="1" customWidth="1"/>
    <col min="12553" max="12553" width="12.21875" style="1" customWidth="1"/>
    <col min="12554" max="12554" width="1.21875" style="1" customWidth="1"/>
    <col min="12555" max="12555" width="13.21875" style="1" customWidth="1"/>
    <col min="12556" max="12556" width="1.21875" style="1" customWidth="1"/>
    <col min="12557" max="12557" width="15.44140625" style="1" customWidth="1"/>
    <col min="12558" max="12558" width="1.21875" style="1" customWidth="1"/>
    <col min="12559" max="12559" width="16" style="1" customWidth="1"/>
    <col min="12560" max="12560" width="1.21875" style="1" customWidth="1"/>
    <col min="12561" max="12561" width="12.5546875" style="1" customWidth="1"/>
    <col min="12562" max="12562" width="1.21875" style="1" customWidth="1"/>
    <col min="12563" max="12563" width="12.5546875" style="1" customWidth="1"/>
    <col min="12564" max="12799" width="9.21875" style="1"/>
    <col min="12800" max="12801" width="2.77734375" style="1" customWidth="1"/>
    <col min="12802" max="12802" width="38.21875" style="1" customWidth="1"/>
    <col min="12803" max="12803" width="12.5546875" style="1" customWidth="1"/>
    <col min="12804" max="12804" width="1.21875" style="1" customWidth="1"/>
    <col min="12805" max="12805" width="13.21875" style="1" customWidth="1"/>
    <col min="12806" max="12806" width="1.21875" style="1" customWidth="1"/>
    <col min="12807" max="12807" width="11.21875" style="1" customWidth="1"/>
    <col min="12808" max="12808" width="1.21875" style="1" customWidth="1"/>
    <col min="12809" max="12809" width="12.21875" style="1" customWidth="1"/>
    <col min="12810" max="12810" width="1.21875" style="1" customWidth="1"/>
    <col min="12811" max="12811" width="13.21875" style="1" customWidth="1"/>
    <col min="12812" max="12812" width="1.21875" style="1" customWidth="1"/>
    <col min="12813" max="12813" width="15.44140625" style="1" customWidth="1"/>
    <col min="12814" max="12814" width="1.21875" style="1" customWidth="1"/>
    <col min="12815" max="12815" width="16" style="1" customWidth="1"/>
    <col min="12816" max="12816" width="1.21875" style="1" customWidth="1"/>
    <col min="12817" max="12817" width="12.5546875" style="1" customWidth="1"/>
    <col min="12818" max="12818" width="1.21875" style="1" customWidth="1"/>
    <col min="12819" max="12819" width="12.5546875" style="1" customWidth="1"/>
    <col min="12820" max="13055" width="9.21875" style="1"/>
    <col min="13056" max="13057" width="2.77734375" style="1" customWidth="1"/>
    <col min="13058" max="13058" width="38.21875" style="1" customWidth="1"/>
    <col min="13059" max="13059" width="12.5546875" style="1" customWidth="1"/>
    <col min="13060" max="13060" width="1.21875" style="1" customWidth="1"/>
    <col min="13061" max="13061" width="13.21875" style="1" customWidth="1"/>
    <col min="13062" max="13062" width="1.21875" style="1" customWidth="1"/>
    <col min="13063" max="13063" width="11.21875" style="1" customWidth="1"/>
    <col min="13064" max="13064" width="1.21875" style="1" customWidth="1"/>
    <col min="13065" max="13065" width="12.21875" style="1" customWidth="1"/>
    <col min="13066" max="13066" width="1.21875" style="1" customWidth="1"/>
    <col min="13067" max="13067" width="13.21875" style="1" customWidth="1"/>
    <col min="13068" max="13068" width="1.21875" style="1" customWidth="1"/>
    <col min="13069" max="13069" width="15.44140625" style="1" customWidth="1"/>
    <col min="13070" max="13070" width="1.21875" style="1" customWidth="1"/>
    <col min="13071" max="13071" width="16" style="1" customWidth="1"/>
    <col min="13072" max="13072" width="1.21875" style="1" customWidth="1"/>
    <col min="13073" max="13073" width="12.5546875" style="1" customWidth="1"/>
    <col min="13074" max="13074" width="1.21875" style="1" customWidth="1"/>
    <col min="13075" max="13075" width="12.5546875" style="1" customWidth="1"/>
    <col min="13076" max="13311" width="9.21875" style="1"/>
    <col min="13312" max="13313" width="2.77734375" style="1" customWidth="1"/>
    <col min="13314" max="13314" width="38.21875" style="1" customWidth="1"/>
    <col min="13315" max="13315" width="12.5546875" style="1" customWidth="1"/>
    <col min="13316" max="13316" width="1.21875" style="1" customWidth="1"/>
    <col min="13317" max="13317" width="13.21875" style="1" customWidth="1"/>
    <col min="13318" max="13318" width="1.21875" style="1" customWidth="1"/>
    <col min="13319" max="13319" width="11.21875" style="1" customWidth="1"/>
    <col min="13320" max="13320" width="1.21875" style="1" customWidth="1"/>
    <col min="13321" max="13321" width="12.21875" style="1" customWidth="1"/>
    <col min="13322" max="13322" width="1.21875" style="1" customWidth="1"/>
    <col min="13323" max="13323" width="13.21875" style="1" customWidth="1"/>
    <col min="13324" max="13324" width="1.21875" style="1" customWidth="1"/>
    <col min="13325" max="13325" width="15.44140625" style="1" customWidth="1"/>
    <col min="13326" max="13326" width="1.21875" style="1" customWidth="1"/>
    <col min="13327" max="13327" width="16" style="1" customWidth="1"/>
    <col min="13328" max="13328" width="1.21875" style="1" customWidth="1"/>
    <col min="13329" max="13329" width="12.5546875" style="1" customWidth="1"/>
    <col min="13330" max="13330" width="1.21875" style="1" customWidth="1"/>
    <col min="13331" max="13331" width="12.5546875" style="1" customWidth="1"/>
    <col min="13332" max="13567" width="9.21875" style="1"/>
    <col min="13568" max="13569" width="2.77734375" style="1" customWidth="1"/>
    <col min="13570" max="13570" width="38.21875" style="1" customWidth="1"/>
    <col min="13571" max="13571" width="12.5546875" style="1" customWidth="1"/>
    <col min="13572" max="13572" width="1.21875" style="1" customWidth="1"/>
    <col min="13573" max="13573" width="13.21875" style="1" customWidth="1"/>
    <col min="13574" max="13574" width="1.21875" style="1" customWidth="1"/>
    <col min="13575" max="13575" width="11.21875" style="1" customWidth="1"/>
    <col min="13576" max="13576" width="1.21875" style="1" customWidth="1"/>
    <col min="13577" max="13577" width="12.21875" style="1" customWidth="1"/>
    <col min="13578" max="13578" width="1.21875" style="1" customWidth="1"/>
    <col min="13579" max="13579" width="13.21875" style="1" customWidth="1"/>
    <col min="13580" max="13580" width="1.21875" style="1" customWidth="1"/>
    <col min="13581" max="13581" width="15.44140625" style="1" customWidth="1"/>
    <col min="13582" max="13582" width="1.21875" style="1" customWidth="1"/>
    <col min="13583" max="13583" width="16" style="1" customWidth="1"/>
    <col min="13584" max="13584" width="1.21875" style="1" customWidth="1"/>
    <col min="13585" max="13585" width="12.5546875" style="1" customWidth="1"/>
    <col min="13586" max="13586" width="1.21875" style="1" customWidth="1"/>
    <col min="13587" max="13587" width="12.5546875" style="1" customWidth="1"/>
    <col min="13588" max="13823" width="9.21875" style="1"/>
    <col min="13824" max="13825" width="2.77734375" style="1" customWidth="1"/>
    <col min="13826" max="13826" width="38.21875" style="1" customWidth="1"/>
    <col min="13827" max="13827" width="12.5546875" style="1" customWidth="1"/>
    <col min="13828" max="13828" width="1.21875" style="1" customWidth="1"/>
    <col min="13829" max="13829" width="13.21875" style="1" customWidth="1"/>
    <col min="13830" max="13830" width="1.21875" style="1" customWidth="1"/>
    <col min="13831" max="13831" width="11.21875" style="1" customWidth="1"/>
    <col min="13832" max="13832" width="1.21875" style="1" customWidth="1"/>
    <col min="13833" max="13833" width="12.21875" style="1" customWidth="1"/>
    <col min="13834" max="13834" width="1.21875" style="1" customWidth="1"/>
    <col min="13835" max="13835" width="13.21875" style="1" customWidth="1"/>
    <col min="13836" max="13836" width="1.21875" style="1" customWidth="1"/>
    <col min="13837" max="13837" width="15.44140625" style="1" customWidth="1"/>
    <col min="13838" max="13838" width="1.21875" style="1" customWidth="1"/>
    <col min="13839" max="13839" width="16" style="1" customWidth="1"/>
    <col min="13840" max="13840" width="1.21875" style="1" customWidth="1"/>
    <col min="13841" max="13841" width="12.5546875" style="1" customWidth="1"/>
    <col min="13842" max="13842" width="1.21875" style="1" customWidth="1"/>
    <col min="13843" max="13843" width="12.5546875" style="1" customWidth="1"/>
    <col min="13844" max="14079" width="9.21875" style="1"/>
    <col min="14080" max="14081" width="2.77734375" style="1" customWidth="1"/>
    <col min="14082" max="14082" width="38.21875" style="1" customWidth="1"/>
    <col min="14083" max="14083" width="12.5546875" style="1" customWidth="1"/>
    <col min="14084" max="14084" width="1.21875" style="1" customWidth="1"/>
    <col min="14085" max="14085" width="13.21875" style="1" customWidth="1"/>
    <col min="14086" max="14086" width="1.21875" style="1" customWidth="1"/>
    <col min="14087" max="14087" width="11.21875" style="1" customWidth="1"/>
    <col min="14088" max="14088" width="1.21875" style="1" customWidth="1"/>
    <col min="14089" max="14089" width="12.21875" style="1" customWidth="1"/>
    <col min="14090" max="14090" width="1.21875" style="1" customWidth="1"/>
    <col min="14091" max="14091" width="13.21875" style="1" customWidth="1"/>
    <col min="14092" max="14092" width="1.21875" style="1" customWidth="1"/>
    <col min="14093" max="14093" width="15.44140625" style="1" customWidth="1"/>
    <col min="14094" max="14094" width="1.21875" style="1" customWidth="1"/>
    <col min="14095" max="14095" width="16" style="1" customWidth="1"/>
    <col min="14096" max="14096" width="1.21875" style="1" customWidth="1"/>
    <col min="14097" max="14097" width="12.5546875" style="1" customWidth="1"/>
    <col min="14098" max="14098" width="1.21875" style="1" customWidth="1"/>
    <col min="14099" max="14099" width="12.5546875" style="1" customWidth="1"/>
    <col min="14100" max="14335" width="9.21875" style="1"/>
    <col min="14336" max="14337" width="2.77734375" style="1" customWidth="1"/>
    <col min="14338" max="14338" width="38.21875" style="1" customWidth="1"/>
    <col min="14339" max="14339" width="12.5546875" style="1" customWidth="1"/>
    <col min="14340" max="14340" width="1.21875" style="1" customWidth="1"/>
    <col min="14341" max="14341" width="13.21875" style="1" customWidth="1"/>
    <col min="14342" max="14342" width="1.21875" style="1" customWidth="1"/>
    <col min="14343" max="14343" width="11.21875" style="1" customWidth="1"/>
    <col min="14344" max="14344" width="1.21875" style="1" customWidth="1"/>
    <col min="14345" max="14345" width="12.21875" style="1" customWidth="1"/>
    <col min="14346" max="14346" width="1.21875" style="1" customWidth="1"/>
    <col min="14347" max="14347" width="13.21875" style="1" customWidth="1"/>
    <col min="14348" max="14348" width="1.21875" style="1" customWidth="1"/>
    <col min="14349" max="14349" width="15.44140625" style="1" customWidth="1"/>
    <col min="14350" max="14350" width="1.21875" style="1" customWidth="1"/>
    <col min="14351" max="14351" width="16" style="1" customWidth="1"/>
    <col min="14352" max="14352" width="1.21875" style="1" customWidth="1"/>
    <col min="14353" max="14353" width="12.5546875" style="1" customWidth="1"/>
    <col min="14354" max="14354" width="1.21875" style="1" customWidth="1"/>
    <col min="14355" max="14355" width="12.5546875" style="1" customWidth="1"/>
    <col min="14356" max="14591" width="9.21875" style="1"/>
    <col min="14592" max="14593" width="2.77734375" style="1" customWidth="1"/>
    <col min="14594" max="14594" width="38.21875" style="1" customWidth="1"/>
    <col min="14595" max="14595" width="12.5546875" style="1" customWidth="1"/>
    <col min="14596" max="14596" width="1.21875" style="1" customWidth="1"/>
    <col min="14597" max="14597" width="13.21875" style="1" customWidth="1"/>
    <col min="14598" max="14598" width="1.21875" style="1" customWidth="1"/>
    <col min="14599" max="14599" width="11.21875" style="1" customWidth="1"/>
    <col min="14600" max="14600" width="1.21875" style="1" customWidth="1"/>
    <col min="14601" max="14601" width="12.21875" style="1" customWidth="1"/>
    <col min="14602" max="14602" width="1.21875" style="1" customWidth="1"/>
    <col min="14603" max="14603" width="13.21875" style="1" customWidth="1"/>
    <col min="14604" max="14604" width="1.21875" style="1" customWidth="1"/>
    <col min="14605" max="14605" width="15.44140625" style="1" customWidth="1"/>
    <col min="14606" max="14606" width="1.21875" style="1" customWidth="1"/>
    <col min="14607" max="14607" width="16" style="1" customWidth="1"/>
    <col min="14608" max="14608" width="1.21875" style="1" customWidth="1"/>
    <col min="14609" max="14609" width="12.5546875" style="1" customWidth="1"/>
    <col min="14610" max="14610" width="1.21875" style="1" customWidth="1"/>
    <col min="14611" max="14611" width="12.5546875" style="1" customWidth="1"/>
    <col min="14612" max="14847" width="9.21875" style="1"/>
    <col min="14848" max="14849" width="2.77734375" style="1" customWidth="1"/>
    <col min="14850" max="14850" width="38.21875" style="1" customWidth="1"/>
    <col min="14851" max="14851" width="12.5546875" style="1" customWidth="1"/>
    <col min="14852" max="14852" width="1.21875" style="1" customWidth="1"/>
    <col min="14853" max="14853" width="13.21875" style="1" customWidth="1"/>
    <col min="14854" max="14854" width="1.21875" style="1" customWidth="1"/>
    <col min="14855" max="14855" width="11.21875" style="1" customWidth="1"/>
    <col min="14856" max="14856" width="1.21875" style="1" customWidth="1"/>
    <col min="14857" max="14857" width="12.21875" style="1" customWidth="1"/>
    <col min="14858" max="14858" width="1.21875" style="1" customWidth="1"/>
    <col min="14859" max="14859" width="13.21875" style="1" customWidth="1"/>
    <col min="14860" max="14860" width="1.21875" style="1" customWidth="1"/>
    <col min="14861" max="14861" width="15.44140625" style="1" customWidth="1"/>
    <col min="14862" max="14862" width="1.21875" style="1" customWidth="1"/>
    <col min="14863" max="14863" width="16" style="1" customWidth="1"/>
    <col min="14864" max="14864" width="1.21875" style="1" customWidth="1"/>
    <col min="14865" max="14865" width="12.5546875" style="1" customWidth="1"/>
    <col min="14866" max="14866" width="1.21875" style="1" customWidth="1"/>
    <col min="14867" max="14867" width="12.5546875" style="1" customWidth="1"/>
    <col min="14868" max="15103" width="9.21875" style="1"/>
    <col min="15104" max="15105" width="2.77734375" style="1" customWidth="1"/>
    <col min="15106" max="15106" width="38.21875" style="1" customWidth="1"/>
    <col min="15107" max="15107" width="12.5546875" style="1" customWidth="1"/>
    <col min="15108" max="15108" width="1.21875" style="1" customWidth="1"/>
    <col min="15109" max="15109" width="13.21875" style="1" customWidth="1"/>
    <col min="15110" max="15110" width="1.21875" style="1" customWidth="1"/>
    <col min="15111" max="15111" width="11.21875" style="1" customWidth="1"/>
    <col min="15112" max="15112" width="1.21875" style="1" customWidth="1"/>
    <col min="15113" max="15113" width="12.21875" style="1" customWidth="1"/>
    <col min="15114" max="15114" width="1.21875" style="1" customWidth="1"/>
    <col min="15115" max="15115" width="13.21875" style="1" customWidth="1"/>
    <col min="15116" max="15116" width="1.21875" style="1" customWidth="1"/>
    <col min="15117" max="15117" width="15.44140625" style="1" customWidth="1"/>
    <col min="15118" max="15118" width="1.21875" style="1" customWidth="1"/>
    <col min="15119" max="15119" width="16" style="1" customWidth="1"/>
    <col min="15120" max="15120" width="1.21875" style="1" customWidth="1"/>
    <col min="15121" max="15121" width="12.5546875" style="1" customWidth="1"/>
    <col min="15122" max="15122" width="1.21875" style="1" customWidth="1"/>
    <col min="15123" max="15123" width="12.5546875" style="1" customWidth="1"/>
    <col min="15124" max="15359" width="9.21875" style="1"/>
    <col min="15360" max="15361" width="2.77734375" style="1" customWidth="1"/>
    <col min="15362" max="15362" width="38.21875" style="1" customWidth="1"/>
    <col min="15363" max="15363" width="12.5546875" style="1" customWidth="1"/>
    <col min="15364" max="15364" width="1.21875" style="1" customWidth="1"/>
    <col min="15365" max="15365" width="13.21875" style="1" customWidth="1"/>
    <col min="15366" max="15366" width="1.21875" style="1" customWidth="1"/>
    <col min="15367" max="15367" width="11.21875" style="1" customWidth="1"/>
    <col min="15368" max="15368" width="1.21875" style="1" customWidth="1"/>
    <col min="15369" max="15369" width="12.21875" style="1" customWidth="1"/>
    <col min="15370" max="15370" width="1.21875" style="1" customWidth="1"/>
    <col min="15371" max="15371" width="13.21875" style="1" customWidth="1"/>
    <col min="15372" max="15372" width="1.21875" style="1" customWidth="1"/>
    <col min="15373" max="15373" width="15.44140625" style="1" customWidth="1"/>
    <col min="15374" max="15374" width="1.21875" style="1" customWidth="1"/>
    <col min="15375" max="15375" width="16" style="1" customWidth="1"/>
    <col min="15376" max="15376" width="1.21875" style="1" customWidth="1"/>
    <col min="15377" max="15377" width="12.5546875" style="1" customWidth="1"/>
    <col min="15378" max="15378" width="1.21875" style="1" customWidth="1"/>
    <col min="15379" max="15379" width="12.5546875" style="1" customWidth="1"/>
    <col min="15380" max="15615" width="9.21875" style="1"/>
    <col min="15616" max="15617" width="2.77734375" style="1" customWidth="1"/>
    <col min="15618" max="15618" width="38.21875" style="1" customWidth="1"/>
    <col min="15619" max="15619" width="12.5546875" style="1" customWidth="1"/>
    <col min="15620" max="15620" width="1.21875" style="1" customWidth="1"/>
    <col min="15621" max="15621" width="13.21875" style="1" customWidth="1"/>
    <col min="15622" max="15622" width="1.21875" style="1" customWidth="1"/>
    <col min="15623" max="15623" width="11.21875" style="1" customWidth="1"/>
    <col min="15624" max="15624" width="1.21875" style="1" customWidth="1"/>
    <col min="15625" max="15625" width="12.21875" style="1" customWidth="1"/>
    <col min="15626" max="15626" width="1.21875" style="1" customWidth="1"/>
    <col min="15627" max="15627" width="13.21875" style="1" customWidth="1"/>
    <col min="15628" max="15628" width="1.21875" style="1" customWidth="1"/>
    <col min="15629" max="15629" width="15.44140625" style="1" customWidth="1"/>
    <col min="15630" max="15630" width="1.21875" style="1" customWidth="1"/>
    <col min="15631" max="15631" width="16" style="1" customWidth="1"/>
    <col min="15632" max="15632" width="1.21875" style="1" customWidth="1"/>
    <col min="15633" max="15633" width="12.5546875" style="1" customWidth="1"/>
    <col min="15634" max="15634" width="1.21875" style="1" customWidth="1"/>
    <col min="15635" max="15635" width="12.5546875" style="1" customWidth="1"/>
    <col min="15636" max="15871" width="9.21875" style="1"/>
    <col min="15872" max="15873" width="2.77734375" style="1" customWidth="1"/>
    <col min="15874" max="15874" width="38.21875" style="1" customWidth="1"/>
    <col min="15875" max="15875" width="12.5546875" style="1" customWidth="1"/>
    <col min="15876" max="15876" width="1.21875" style="1" customWidth="1"/>
    <col min="15877" max="15877" width="13.21875" style="1" customWidth="1"/>
    <col min="15878" max="15878" width="1.21875" style="1" customWidth="1"/>
    <col min="15879" max="15879" width="11.21875" style="1" customWidth="1"/>
    <col min="15880" max="15880" width="1.21875" style="1" customWidth="1"/>
    <col min="15881" max="15881" width="12.21875" style="1" customWidth="1"/>
    <col min="15882" max="15882" width="1.21875" style="1" customWidth="1"/>
    <col min="15883" max="15883" width="13.21875" style="1" customWidth="1"/>
    <col min="15884" max="15884" width="1.21875" style="1" customWidth="1"/>
    <col min="15885" max="15885" width="15.44140625" style="1" customWidth="1"/>
    <col min="15886" max="15886" width="1.21875" style="1" customWidth="1"/>
    <col min="15887" max="15887" width="16" style="1" customWidth="1"/>
    <col min="15888" max="15888" width="1.21875" style="1" customWidth="1"/>
    <col min="15889" max="15889" width="12.5546875" style="1" customWidth="1"/>
    <col min="15890" max="15890" width="1.21875" style="1" customWidth="1"/>
    <col min="15891" max="15891" width="12.5546875" style="1" customWidth="1"/>
    <col min="15892" max="16127" width="9.21875" style="1"/>
    <col min="16128" max="16129" width="2.77734375" style="1" customWidth="1"/>
    <col min="16130" max="16130" width="38.21875" style="1" customWidth="1"/>
    <col min="16131" max="16131" width="12.5546875" style="1" customWidth="1"/>
    <col min="16132" max="16132" width="1.21875" style="1" customWidth="1"/>
    <col min="16133" max="16133" width="13.21875" style="1" customWidth="1"/>
    <col min="16134" max="16134" width="1.21875" style="1" customWidth="1"/>
    <col min="16135" max="16135" width="11.21875" style="1" customWidth="1"/>
    <col min="16136" max="16136" width="1.21875" style="1" customWidth="1"/>
    <col min="16137" max="16137" width="12.21875" style="1" customWidth="1"/>
    <col min="16138" max="16138" width="1.21875" style="1" customWidth="1"/>
    <col min="16139" max="16139" width="13.21875" style="1" customWidth="1"/>
    <col min="16140" max="16140" width="1.21875" style="1" customWidth="1"/>
    <col min="16141" max="16141" width="15.44140625" style="1" customWidth="1"/>
    <col min="16142" max="16142" width="1.21875" style="1" customWidth="1"/>
    <col min="16143" max="16143" width="16" style="1" customWidth="1"/>
    <col min="16144" max="16144" width="1.21875" style="1" customWidth="1"/>
    <col min="16145" max="16145" width="12.5546875" style="1" customWidth="1"/>
    <col min="16146" max="16146" width="1.21875" style="1" customWidth="1"/>
    <col min="16147" max="16147" width="12.5546875" style="1" customWidth="1"/>
    <col min="16148" max="16384" width="9.21875" style="1"/>
  </cols>
  <sheetData>
    <row r="1" spans="1:21" ht="20.25" customHeight="1" x14ac:dyDescent="0.3">
      <c r="A1" s="20" t="s">
        <v>79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  <c r="U1" s="9"/>
    </row>
    <row r="2" spans="1:21" ht="20.25" customHeight="1" x14ac:dyDescent="0.3">
      <c r="A2" s="21" t="s">
        <v>77</v>
      </c>
      <c r="C2" s="9"/>
      <c r="D2" s="9"/>
      <c r="E2" s="9"/>
      <c r="F2" s="9"/>
      <c r="G2" s="9"/>
      <c r="H2" s="9"/>
      <c r="I2" s="9"/>
      <c r="J2" s="9"/>
      <c r="K2" s="104"/>
      <c r="L2" s="104"/>
      <c r="M2" s="104"/>
      <c r="N2" s="104"/>
      <c r="O2" s="104"/>
      <c r="P2" s="104"/>
      <c r="Q2" s="104"/>
      <c r="R2" s="104"/>
      <c r="S2" s="10"/>
      <c r="T2" s="9"/>
      <c r="U2" s="9"/>
    </row>
    <row r="3" spans="1:21" ht="20.25" customHeight="1" x14ac:dyDescent="0.25">
      <c r="A3"/>
      <c r="B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1" ht="20.25" customHeight="1" x14ac:dyDescent="0.25">
      <c r="A4" s="6"/>
      <c r="B4" s="6"/>
      <c r="C4" s="8"/>
      <c r="D4" s="8"/>
      <c r="E4" s="245" t="s">
        <v>89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1" ht="20.25" customHeight="1" x14ac:dyDescent="0.25">
      <c r="A5" s="6"/>
      <c r="B5" s="6"/>
      <c r="C5" s="8"/>
      <c r="D5" s="8"/>
      <c r="E5" s="78"/>
      <c r="F5" s="78"/>
      <c r="G5" s="103"/>
      <c r="H5"/>
      <c r="I5" s="246" t="s">
        <v>71</v>
      </c>
      <c r="J5" s="246"/>
      <c r="K5" s="246"/>
      <c r="L5" s="246"/>
      <c r="M5" s="246"/>
      <c r="N5" s="98"/>
      <c r="O5" s="246" t="s">
        <v>57</v>
      </c>
      <c r="P5" s="246"/>
      <c r="Q5" s="246"/>
      <c r="R5" s="246"/>
      <c r="S5" s="246"/>
      <c r="T5" s="78"/>
      <c r="U5" s="78"/>
    </row>
    <row r="6" spans="1:21" ht="20.25" customHeight="1" x14ac:dyDescent="0.25">
      <c r="A6" s="125"/>
      <c r="B6" s="125"/>
      <c r="C6" s="78"/>
      <c r="D6" s="78"/>
      <c r="E6" s="74"/>
      <c r="F6" s="98"/>
      <c r="G6" s="98"/>
      <c r="H6" s="98"/>
      <c r="I6" s="98"/>
      <c r="J6" s="98"/>
      <c r="K6" s="74"/>
      <c r="L6" s="98"/>
      <c r="M6" s="98"/>
      <c r="N6" s="98"/>
      <c r="O6" s="98"/>
      <c r="P6" s="78"/>
      <c r="Q6" s="98"/>
      <c r="R6" s="98"/>
      <c r="S6" s="98" t="s">
        <v>60</v>
      </c>
      <c r="T6"/>
      <c r="U6"/>
    </row>
    <row r="7" spans="1:21" ht="20.25" customHeight="1" x14ac:dyDescent="0.25">
      <c r="A7" s="125"/>
      <c r="B7" s="125"/>
      <c r="C7" s="78"/>
      <c r="D7" s="78"/>
      <c r="E7" s="98" t="s">
        <v>29</v>
      </c>
      <c r="F7" s="98"/>
      <c r="G7" s="98"/>
      <c r="H7" s="98"/>
      <c r="I7" s="74"/>
      <c r="J7" s="98"/>
      <c r="K7" s="74"/>
      <c r="L7" s="98"/>
      <c r="M7" s="98"/>
      <c r="N7" s="98"/>
      <c r="O7" s="98"/>
      <c r="P7" s="74"/>
      <c r="Q7" s="99"/>
      <c r="R7" s="98"/>
      <c r="S7" s="98" t="s">
        <v>61</v>
      </c>
      <c r="T7"/>
      <c r="U7"/>
    </row>
    <row r="8" spans="1:21" ht="20.25" customHeight="1" x14ac:dyDescent="0.25">
      <c r="A8" s="125"/>
      <c r="B8" s="125"/>
      <c r="C8" s="78"/>
      <c r="D8" s="78"/>
      <c r="E8" s="98" t="s">
        <v>30</v>
      </c>
      <c r="F8" s="98"/>
      <c r="G8" s="103"/>
      <c r="H8" s="98"/>
      <c r="I8" s="98" t="s">
        <v>58</v>
      </c>
      <c r="J8" s="98"/>
      <c r="K8" s="98" t="s">
        <v>54</v>
      </c>
      <c r="L8" s="98"/>
      <c r="M8" s="98"/>
      <c r="N8" s="98"/>
      <c r="O8" s="98" t="s">
        <v>155</v>
      </c>
      <c r="P8" s="98"/>
      <c r="Q8" s="98" t="s">
        <v>150</v>
      </c>
      <c r="R8" s="98"/>
      <c r="S8" s="98" t="s">
        <v>62</v>
      </c>
      <c r="T8"/>
      <c r="U8" s="98" t="s">
        <v>33</v>
      </c>
    </row>
    <row r="9" spans="1:21" ht="20.25" customHeight="1" x14ac:dyDescent="0.25">
      <c r="A9" s="125"/>
      <c r="B9" s="125"/>
      <c r="C9" s="78"/>
      <c r="D9" s="157"/>
      <c r="E9" s="98" t="s">
        <v>31</v>
      </c>
      <c r="F9" s="98"/>
      <c r="G9" s="103" t="s">
        <v>103</v>
      </c>
      <c r="H9" s="98"/>
      <c r="I9" s="98" t="s">
        <v>37</v>
      </c>
      <c r="J9" s="98"/>
      <c r="K9" s="98" t="s">
        <v>37</v>
      </c>
      <c r="L9" s="98"/>
      <c r="M9" s="103" t="s">
        <v>21</v>
      </c>
      <c r="N9" s="98"/>
      <c r="O9" s="98" t="s">
        <v>37</v>
      </c>
      <c r="P9" s="98"/>
      <c r="Q9" s="98" t="s">
        <v>37</v>
      </c>
      <c r="R9" s="98"/>
      <c r="S9" s="98" t="s">
        <v>63</v>
      </c>
      <c r="T9"/>
      <c r="U9" s="98" t="s">
        <v>34</v>
      </c>
    </row>
    <row r="10" spans="1:21" ht="20.25" customHeight="1" x14ac:dyDescent="0.25">
      <c r="A10" s="103"/>
      <c r="B10" s="103"/>
      <c r="C10" s="98"/>
      <c r="D10" s="98"/>
      <c r="E10" s="244" t="s">
        <v>5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</row>
    <row r="11" spans="1:21" ht="20.25" customHeight="1" x14ac:dyDescent="0.25">
      <c r="A11" s="6" t="s">
        <v>146</v>
      </c>
      <c r="B11"/>
      <c r="C11" s="74"/>
      <c r="D11" s="74"/>
      <c r="E11" s="8"/>
      <c r="F11" s="8"/>
      <c r="G11" s="8"/>
      <c r="H11" s="8"/>
      <c r="I11" s="8"/>
      <c r="J11" s="8"/>
      <c r="K11" s="8"/>
      <c r="L11" s="8"/>
      <c r="M11" s="8"/>
      <c r="N11" s="8"/>
      <c r="O11" s="100"/>
      <c r="P11" s="100"/>
      <c r="Q11" s="100"/>
      <c r="R11" s="78"/>
      <c r="S11" s="8"/>
      <c r="T11"/>
      <c r="U11" s="8"/>
    </row>
    <row r="12" spans="1:21" ht="20.25" customHeight="1" x14ac:dyDescent="0.25">
      <c r="A12" s="148" t="s">
        <v>147</v>
      </c>
      <c r="B12" s="145"/>
      <c r="C12" s="150"/>
      <c r="D12" s="150"/>
      <c r="E12" s="126">
        <v>265900</v>
      </c>
      <c r="F12" s="126"/>
      <c r="G12" s="126">
        <v>1342448</v>
      </c>
      <c r="H12" s="126"/>
      <c r="I12" s="126">
        <v>26796</v>
      </c>
      <c r="J12" s="126"/>
      <c r="K12" s="126">
        <v>2285000</v>
      </c>
      <c r="L12" s="126"/>
      <c r="M12" s="187">
        <v>894848</v>
      </c>
      <c r="N12" s="127"/>
      <c r="O12" s="128">
        <v>66521</v>
      </c>
      <c r="P12" s="128"/>
      <c r="Q12" s="128">
        <v>3515049</v>
      </c>
      <c r="R12" s="128"/>
      <c r="S12" s="128">
        <f>SUM(O12:Q12)</f>
        <v>3581570</v>
      </c>
      <c r="T12" s="128"/>
      <c r="U12" s="122">
        <f>SUM(S12,M12,K12,I12,G12,E12)</f>
        <v>8396562</v>
      </c>
    </row>
    <row r="13" spans="1:21" ht="20.25" hidden="1" customHeight="1" x14ac:dyDescent="0.25">
      <c r="A13" s="6"/>
      <c r="B13"/>
      <c r="C13" s="74"/>
      <c r="D13" s="74"/>
      <c r="E13" s="34"/>
      <c r="F13" s="37"/>
      <c r="G13" s="34"/>
      <c r="H13" s="34"/>
      <c r="I13" s="34"/>
      <c r="J13" s="34"/>
      <c r="K13" s="34"/>
      <c r="L13" s="34"/>
      <c r="M13" s="34"/>
      <c r="N13" s="34"/>
      <c r="O13" s="34"/>
      <c r="P13" s="37"/>
      <c r="Q13" s="34"/>
      <c r="R13" s="34"/>
      <c r="S13" s="31"/>
      <c r="T13" s="37"/>
      <c r="U13" s="33"/>
    </row>
    <row r="14" spans="1:21" ht="20.25" hidden="1" customHeight="1" x14ac:dyDescent="0.25">
      <c r="A14" s="6" t="s">
        <v>133</v>
      </c>
      <c r="C14" s="9"/>
      <c r="D14" s="9"/>
      <c r="E14" s="159"/>
      <c r="F14" s="99"/>
      <c r="G14" s="159"/>
      <c r="H14" s="159"/>
      <c r="I14" s="159"/>
      <c r="J14" s="159"/>
      <c r="K14" s="159"/>
      <c r="L14" s="159"/>
      <c r="M14" s="159"/>
      <c r="N14" s="159"/>
      <c r="O14" s="159"/>
      <c r="P14" s="99"/>
      <c r="Q14" s="99"/>
      <c r="R14" s="99"/>
      <c r="S14" s="99"/>
      <c r="T14" s="99"/>
      <c r="U14" s="159"/>
    </row>
    <row r="15" spans="1:21" ht="20.25" hidden="1" customHeight="1" x14ac:dyDescent="0.3">
      <c r="B15" s="32" t="s">
        <v>134</v>
      </c>
      <c r="C15" s="9"/>
      <c r="D15" s="9"/>
      <c r="E15" s="118"/>
      <c r="F15" s="48"/>
      <c r="G15" s="130"/>
      <c r="H15" s="48"/>
      <c r="I15" s="120"/>
      <c r="J15" s="48"/>
      <c r="K15" s="130"/>
      <c r="L15" s="106"/>
      <c r="M15" s="142"/>
      <c r="N15" s="106"/>
      <c r="O15" s="130"/>
      <c r="P15" s="106"/>
      <c r="Q15" s="130"/>
      <c r="R15" s="106"/>
      <c r="S15" s="130"/>
      <c r="T15" s="106"/>
      <c r="U15" s="130"/>
    </row>
    <row r="16" spans="1:21" ht="20.25" hidden="1" customHeight="1" x14ac:dyDescent="0.25">
      <c r="B16" t="s">
        <v>135</v>
      </c>
      <c r="C16" s="9"/>
      <c r="D16" s="124">
        <v>9</v>
      </c>
      <c r="E16" s="189">
        <v>0</v>
      </c>
      <c r="F16" s="190"/>
      <c r="G16" s="191">
        <v>0</v>
      </c>
      <c r="H16" s="190"/>
      <c r="I16" s="189">
        <v>0</v>
      </c>
      <c r="J16" s="190"/>
      <c r="K16" s="191">
        <v>0</v>
      </c>
      <c r="L16" s="192"/>
      <c r="M16" s="193">
        <v>0</v>
      </c>
      <c r="N16" s="192"/>
      <c r="O16" s="194">
        <v>0</v>
      </c>
      <c r="P16" s="192"/>
      <c r="Q16" s="191">
        <v>0</v>
      </c>
      <c r="R16" s="192"/>
      <c r="S16" s="195">
        <f>SUM(O16:Q16)</f>
        <v>0</v>
      </c>
      <c r="T16" s="192"/>
      <c r="U16" s="193">
        <f>SUM(S16,M16,K16,I16,G16,E16)</f>
        <v>0</v>
      </c>
    </row>
    <row r="17" spans="1:21" ht="20.25" hidden="1" customHeight="1" x14ac:dyDescent="0.3">
      <c r="A17" s="6" t="s">
        <v>92</v>
      </c>
      <c r="B17" s="32" t="s">
        <v>137</v>
      </c>
      <c r="C17" s="9"/>
      <c r="D17" s="9"/>
      <c r="E17" s="97">
        <f>SUM(E15:E16)</f>
        <v>0</v>
      </c>
      <c r="F17" s="105"/>
      <c r="G17" s="121">
        <f>SUM(G15:G16)</f>
        <v>0</v>
      </c>
      <c r="H17" s="105"/>
      <c r="I17" s="97">
        <f>SUM(I15:I16)</f>
        <v>0</v>
      </c>
      <c r="J17" s="105"/>
      <c r="K17" s="121">
        <f>SUM(K15:K16)</f>
        <v>0</v>
      </c>
      <c r="L17" s="105"/>
      <c r="M17" s="97">
        <f>SUM(M15:M16)</f>
        <v>0</v>
      </c>
      <c r="N17" s="133"/>
      <c r="O17" s="97">
        <f>SUM(O15:O16)</f>
        <v>0</v>
      </c>
      <c r="P17" s="133"/>
      <c r="Q17" s="97">
        <f>SUM(Q15:Q16)</f>
        <v>0</v>
      </c>
      <c r="R17" s="93"/>
      <c r="S17" s="95">
        <f>SUM(S15:S16)</f>
        <v>0</v>
      </c>
      <c r="T17" s="106"/>
      <c r="U17" s="163">
        <f>SUM(U15:U16)</f>
        <v>0</v>
      </c>
    </row>
    <row r="18" spans="1:21" ht="20.25" customHeight="1" x14ac:dyDescent="0.25">
      <c r="A18" s="6"/>
      <c r="B18"/>
      <c r="C18" s="74"/>
      <c r="D18" s="74"/>
      <c r="E18" s="34"/>
      <c r="F18" s="37"/>
      <c r="G18" s="34"/>
      <c r="H18" s="34"/>
      <c r="I18" s="34"/>
      <c r="J18" s="34"/>
      <c r="K18" s="34"/>
      <c r="L18" s="34"/>
      <c r="M18" s="34"/>
      <c r="N18" s="34"/>
      <c r="O18" s="34"/>
      <c r="P18" s="37"/>
      <c r="Q18" s="34"/>
      <c r="R18" s="34"/>
      <c r="S18" s="31"/>
      <c r="T18" s="37"/>
      <c r="U18" s="33"/>
    </row>
    <row r="19" spans="1:21" ht="20.25" customHeight="1" x14ac:dyDescent="0.25">
      <c r="A19" s="6" t="s">
        <v>67</v>
      </c>
      <c r="B19"/>
      <c r="C19" s="74"/>
      <c r="D19" s="74"/>
      <c r="E19" s="34"/>
      <c r="F19" s="37"/>
      <c r="G19" s="34"/>
      <c r="H19" s="34"/>
      <c r="I19" s="34"/>
      <c r="J19" s="34"/>
      <c r="K19" s="107"/>
      <c r="L19" s="34"/>
      <c r="M19" s="34"/>
      <c r="N19" s="34"/>
      <c r="O19" s="34"/>
      <c r="P19" s="37"/>
      <c r="Q19" s="34"/>
      <c r="R19" s="34"/>
      <c r="S19" s="31"/>
      <c r="T19" s="37"/>
      <c r="U19" s="33"/>
    </row>
    <row r="20" spans="1:21" ht="20.25" customHeight="1" x14ac:dyDescent="0.25">
      <c r="A20"/>
      <c r="B20" t="s">
        <v>106</v>
      </c>
      <c r="C20" s="74"/>
      <c r="D20" s="74"/>
      <c r="E20" s="120">
        <v>0</v>
      </c>
      <c r="F20" s="105"/>
      <c r="G20" s="120">
        <v>0</v>
      </c>
      <c r="H20" s="105"/>
      <c r="I20" s="120">
        <v>0</v>
      </c>
      <c r="J20" s="105"/>
      <c r="K20" s="120">
        <v>0</v>
      </c>
      <c r="L20" s="47"/>
      <c r="M20" s="142">
        <f>'PL5'!L28</f>
        <v>5740</v>
      </c>
      <c r="N20" s="183"/>
      <c r="O20" s="120">
        <v>0</v>
      </c>
      <c r="P20" s="48"/>
      <c r="Q20" s="120">
        <v>0</v>
      </c>
      <c r="R20" s="48"/>
      <c r="S20" s="136">
        <f>SUM(O20:Q20)</f>
        <v>0</v>
      </c>
      <c r="T20" s="129"/>
      <c r="U20" s="142">
        <f>SUM(S20,M20,K20,I20,G20,E20)</f>
        <v>5740</v>
      </c>
    </row>
    <row r="21" spans="1:21" ht="20.25" customHeight="1" x14ac:dyDescent="0.25">
      <c r="A21"/>
      <c r="B21" t="s">
        <v>88</v>
      </c>
      <c r="C21" s="74"/>
      <c r="D21" s="74"/>
      <c r="E21" s="120">
        <v>0</v>
      </c>
      <c r="F21" s="105"/>
      <c r="G21" s="120">
        <v>0</v>
      </c>
      <c r="H21" s="105"/>
      <c r="I21" s="120">
        <v>0</v>
      </c>
      <c r="J21" s="105"/>
      <c r="K21" s="120">
        <v>0</v>
      </c>
      <c r="L21" s="129"/>
      <c r="M21" s="120">
        <v>0</v>
      </c>
      <c r="N21" s="183"/>
      <c r="O21" s="136">
        <v>529</v>
      </c>
      <c r="P21" s="47"/>
      <c r="Q21" s="120">
        <v>0</v>
      </c>
      <c r="R21" s="47"/>
      <c r="S21" s="135">
        <f>SUM(O21:Q21)</f>
        <v>529</v>
      </c>
      <c r="T21" s="129"/>
      <c r="U21" s="135">
        <f>SUM(S21,M21,K21,I21,G21,E21)</f>
        <v>529</v>
      </c>
    </row>
    <row r="22" spans="1:21" ht="20.25" customHeight="1" x14ac:dyDescent="0.25">
      <c r="A22" s="6" t="s">
        <v>64</v>
      </c>
      <c r="B22"/>
      <c r="C22" s="74"/>
      <c r="D22" s="74"/>
      <c r="E22" s="97">
        <f>SUM(E20:E21)</f>
        <v>0</v>
      </c>
      <c r="F22" s="108"/>
      <c r="G22" s="97">
        <f>SUM(G20:G21)</f>
        <v>0</v>
      </c>
      <c r="H22" s="108"/>
      <c r="I22" s="97">
        <f>SUM(I20:I21)</f>
        <v>0</v>
      </c>
      <c r="J22" s="108"/>
      <c r="K22" s="97">
        <f>SUM(K20:K21)</f>
        <v>0</v>
      </c>
      <c r="L22" s="109"/>
      <c r="M22" s="110">
        <f>SUM(M20:M21)</f>
        <v>5740</v>
      </c>
      <c r="N22" s="111"/>
      <c r="O22" s="164">
        <f>SUM(O21)</f>
        <v>529</v>
      </c>
      <c r="P22" s="111"/>
      <c r="Q22" s="97">
        <f>SUM(Q20:Q21)</f>
        <v>0</v>
      </c>
      <c r="R22" s="111"/>
      <c r="S22" s="165">
        <f>SUM(S20:S21)</f>
        <v>529</v>
      </c>
      <c r="T22" s="166"/>
      <c r="U22" s="165">
        <f>SUM(S22,M22,K22,I22,G22,E22)</f>
        <v>6269</v>
      </c>
    </row>
    <row r="23" spans="1:21" ht="20.25" customHeight="1" x14ac:dyDescent="0.25">
      <c r="A23" s="6"/>
      <c r="B23"/>
      <c r="C23" s="74"/>
      <c r="D23" s="74"/>
      <c r="E23" s="107"/>
      <c r="F23" s="107"/>
      <c r="G23" s="107"/>
      <c r="H23" s="107"/>
      <c r="I23" s="107"/>
      <c r="J23" s="107"/>
      <c r="K23" s="107"/>
      <c r="L23" s="86"/>
      <c r="M23" s="86"/>
      <c r="N23" s="86"/>
      <c r="O23" s="86"/>
      <c r="P23" s="86"/>
      <c r="Q23" s="107"/>
      <c r="R23" s="86"/>
      <c r="S23" s="112"/>
      <c r="T23" s="86"/>
      <c r="U23" s="107"/>
    </row>
    <row r="24" spans="1:21" ht="20.25" customHeight="1" thickBot="1" x14ac:dyDescent="0.3">
      <c r="A24" s="6" t="s">
        <v>148</v>
      </c>
      <c r="B24" s="6"/>
      <c r="C24" s="8"/>
      <c r="D24" s="8"/>
      <c r="E24" s="113">
        <f>SUM(E12,E17,E22)</f>
        <v>265900</v>
      </c>
      <c r="F24" s="7"/>
      <c r="G24" s="113">
        <f>SUM(G12,G17,G22)</f>
        <v>1342448</v>
      </c>
      <c r="H24" s="114"/>
      <c r="I24" s="113">
        <f>SUM(I12,I17,I22)</f>
        <v>26796</v>
      </c>
      <c r="J24" s="114"/>
      <c r="K24" s="113">
        <f>SUM(K12,K17,K22)</f>
        <v>2285000</v>
      </c>
      <c r="L24" s="114"/>
      <c r="M24" s="113">
        <f>SUM(M12,M17,M22)</f>
        <v>900588</v>
      </c>
      <c r="N24" s="7"/>
      <c r="O24" s="113">
        <f>SUM(O12,O17,O22)</f>
        <v>67050</v>
      </c>
      <c r="P24" s="7"/>
      <c r="Q24" s="113">
        <f>SUM(Q12,Q17,Q22)</f>
        <v>3515049</v>
      </c>
      <c r="R24" s="7"/>
      <c r="S24" s="113">
        <f>SUM(S12,S17,S22)</f>
        <v>3582099</v>
      </c>
      <c r="T24" s="7"/>
      <c r="U24" s="113">
        <f>SUM(U12,U17,U22)</f>
        <v>8402831</v>
      </c>
    </row>
    <row r="25" spans="1:21" ht="20.25" customHeight="1" thickTop="1" x14ac:dyDescent="0.25">
      <c r="A25"/>
      <c r="B25"/>
      <c r="C25"/>
      <c r="D25"/>
      <c r="E25"/>
      <c r="F25"/>
      <c r="G25"/>
      <c r="H25"/>
      <c r="I25"/>
      <c r="J25"/>
      <c r="K25"/>
      <c r="L25"/>
      <c r="M25" s="74"/>
      <c r="N25"/>
      <c r="O25"/>
      <c r="P25"/>
      <c r="Q25"/>
      <c r="R25"/>
      <c r="S25"/>
      <c r="T25"/>
      <c r="U25" s="116"/>
    </row>
    <row r="26" spans="1:21" ht="20.25" customHeight="1" x14ac:dyDescent="0.3">
      <c r="A26" s="20" t="s">
        <v>79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T26" s="9"/>
      <c r="U26" s="9"/>
    </row>
    <row r="27" spans="1:21" ht="20.25" customHeight="1" x14ac:dyDescent="0.3">
      <c r="A27" s="21" t="s">
        <v>77</v>
      </c>
      <c r="C27" s="9"/>
      <c r="D27" s="9"/>
      <c r="E27" s="9"/>
      <c r="F27" s="9"/>
      <c r="G27" s="9"/>
      <c r="H27" s="9"/>
      <c r="I27" s="9"/>
      <c r="J27" s="9"/>
      <c r="K27" s="104"/>
      <c r="L27" s="104"/>
      <c r="M27" s="104"/>
      <c r="N27" s="104"/>
      <c r="O27" s="104"/>
      <c r="P27" s="104"/>
      <c r="Q27" s="104"/>
      <c r="R27" s="104"/>
      <c r="S27" s="10"/>
      <c r="T27" s="9"/>
      <c r="U27" s="9"/>
    </row>
    <row r="28" spans="1:21" ht="20.25" customHeight="1" x14ac:dyDescent="0.25">
      <c r="A28"/>
      <c r="B28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</row>
    <row r="29" spans="1:21" ht="20.25" customHeight="1" x14ac:dyDescent="0.25">
      <c r="A29" s="6"/>
      <c r="B29" s="6"/>
      <c r="C29" s="8"/>
      <c r="D29" s="8"/>
      <c r="E29" s="245" t="s">
        <v>89</v>
      </c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</row>
    <row r="30" spans="1:21" ht="20.25" customHeight="1" x14ac:dyDescent="0.25">
      <c r="A30" s="6"/>
      <c r="B30" s="6"/>
      <c r="C30" s="8"/>
      <c r="D30" s="8"/>
      <c r="E30" s="78"/>
      <c r="F30" s="78"/>
      <c r="G30" s="103"/>
      <c r="H30"/>
      <c r="I30" s="246" t="s">
        <v>71</v>
      </c>
      <c r="J30" s="246"/>
      <c r="K30" s="246"/>
      <c r="L30" s="246"/>
      <c r="M30" s="246"/>
      <c r="N30" s="98"/>
      <c r="O30" s="246" t="s">
        <v>57</v>
      </c>
      <c r="P30" s="246"/>
      <c r="Q30" s="246"/>
      <c r="R30" s="246"/>
      <c r="S30" s="246"/>
      <c r="T30" s="78"/>
      <c r="U30" s="78"/>
    </row>
    <row r="31" spans="1:21" ht="20.25" customHeight="1" x14ac:dyDescent="0.25">
      <c r="A31" s="125"/>
      <c r="B31" s="125"/>
      <c r="C31" s="78"/>
      <c r="D31" s="78"/>
      <c r="E31" s="74"/>
      <c r="F31" s="98"/>
      <c r="G31" s="98"/>
      <c r="H31" s="98"/>
      <c r="I31" s="98"/>
      <c r="J31" s="98"/>
      <c r="K31" s="74"/>
      <c r="L31" s="98"/>
      <c r="M31" s="98"/>
      <c r="N31" s="98"/>
      <c r="O31" s="98"/>
      <c r="P31" s="78"/>
      <c r="Q31" s="98"/>
      <c r="R31" s="98"/>
      <c r="S31" s="98" t="s">
        <v>60</v>
      </c>
      <c r="T31"/>
      <c r="U31"/>
    </row>
    <row r="32" spans="1:21" ht="20.25" customHeight="1" x14ac:dyDescent="0.25">
      <c r="A32" s="125"/>
      <c r="B32" s="125"/>
      <c r="C32" s="78"/>
      <c r="D32" s="78"/>
      <c r="E32" s="98" t="s">
        <v>29</v>
      </c>
      <c r="F32" s="98"/>
      <c r="G32" s="98"/>
      <c r="H32" s="98"/>
      <c r="I32" s="74"/>
      <c r="J32" s="98"/>
      <c r="K32" s="74"/>
      <c r="L32" s="98"/>
      <c r="M32" s="98"/>
      <c r="N32" s="98"/>
      <c r="O32" s="98"/>
      <c r="P32" s="74"/>
      <c r="Q32" s="99"/>
      <c r="R32" s="98"/>
      <c r="S32" s="98" t="s">
        <v>61</v>
      </c>
      <c r="T32"/>
      <c r="U32"/>
    </row>
    <row r="33" spans="1:21" ht="20.25" customHeight="1" x14ac:dyDescent="0.25">
      <c r="A33" s="125"/>
      <c r="B33" s="125"/>
      <c r="C33" s="78"/>
      <c r="D33" s="78"/>
      <c r="E33" s="98" t="s">
        <v>30</v>
      </c>
      <c r="F33" s="98"/>
      <c r="G33" s="103"/>
      <c r="H33" s="98"/>
      <c r="I33" s="98" t="s">
        <v>58</v>
      </c>
      <c r="J33" s="98"/>
      <c r="K33" s="98" t="s">
        <v>54</v>
      </c>
      <c r="L33" s="98"/>
      <c r="M33" s="98"/>
      <c r="N33" s="98"/>
      <c r="O33" s="98" t="s">
        <v>155</v>
      </c>
      <c r="P33" s="98"/>
      <c r="Q33" s="98" t="s">
        <v>150</v>
      </c>
      <c r="R33" s="98"/>
      <c r="S33" s="98" t="s">
        <v>62</v>
      </c>
      <c r="T33"/>
      <c r="U33" s="98" t="s">
        <v>33</v>
      </c>
    </row>
    <row r="34" spans="1:21" ht="20.25" customHeight="1" x14ac:dyDescent="0.25">
      <c r="A34" s="125"/>
      <c r="B34" s="125"/>
      <c r="C34" s="78"/>
      <c r="D34" s="157"/>
      <c r="E34" s="98" t="s">
        <v>31</v>
      </c>
      <c r="F34" s="98"/>
      <c r="G34" s="103" t="s">
        <v>103</v>
      </c>
      <c r="H34" s="98"/>
      <c r="I34" s="98" t="s">
        <v>37</v>
      </c>
      <c r="J34" s="98"/>
      <c r="K34" s="98" t="s">
        <v>37</v>
      </c>
      <c r="L34" s="98"/>
      <c r="M34" s="103" t="s">
        <v>21</v>
      </c>
      <c r="N34" s="98"/>
      <c r="O34" s="98" t="s">
        <v>37</v>
      </c>
      <c r="P34" s="98"/>
      <c r="Q34" s="98" t="s">
        <v>37</v>
      </c>
      <c r="R34" s="98"/>
      <c r="S34" s="98" t="s">
        <v>63</v>
      </c>
      <c r="T34"/>
      <c r="U34" s="98" t="s">
        <v>34</v>
      </c>
    </row>
    <row r="35" spans="1:21" ht="20.25" customHeight="1" x14ac:dyDescent="0.25">
      <c r="A35" s="103"/>
      <c r="B35" s="103"/>
      <c r="C35" s="98"/>
      <c r="D35" s="98"/>
      <c r="E35" s="244" t="s">
        <v>5</v>
      </c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</row>
    <row r="36" spans="1:21" ht="20.25" customHeight="1" x14ac:dyDescent="0.25">
      <c r="A36" s="6" t="s">
        <v>166</v>
      </c>
      <c r="B36"/>
      <c r="C36" s="74"/>
      <c r="D36" s="74"/>
      <c r="E36" s="8"/>
      <c r="F36" s="8"/>
      <c r="G36" s="8"/>
      <c r="H36" s="8"/>
      <c r="I36" s="8"/>
      <c r="J36" s="8"/>
      <c r="K36" s="8"/>
      <c r="L36" s="8"/>
      <c r="M36" s="8"/>
      <c r="N36" s="8"/>
      <c r="O36" s="100"/>
      <c r="P36" s="100"/>
      <c r="Q36" s="100"/>
      <c r="R36" s="78"/>
      <c r="S36" s="8"/>
      <c r="T36"/>
      <c r="U36" s="8"/>
    </row>
    <row r="37" spans="1:21" ht="20.25" customHeight="1" x14ac:dyDescent="0.25">
      <c r="A37" s="148" t="s">
        <v>167</v>
      </c>
      <c r="B37" s="145"/>
      <c r="C37" s="150"/>
      <c r="D37" s="150"/>
      <c r="E37" s="126">
        <v>265900</v>
      </c>
      <c r="F37" s="126"/>
      <c r="G37" s="126">
        <v>1342448</v>
      </c>
      <c r="H37" s="126"/>
      <c r="I37" s="126">
        <v>26796</v>
      </c>
      <c r="J37" s="126"/>
      <c r="K37" s="126">
        <v>2285000</v>
      </c>
      <c r="L37" s="126"/>
      <c r="M37" s="187">
        <v>1532718</v>
      </c>
      <c r="N37" s="127"/>
      <c r="O37" s="128">
        <v>65744</v>
      </c>
      <c r="P37" s="128"/>
      <c r="Q37" s="128">
        <v>3843902</v>
      </c>
      <c r="R37" s="128"/>
      <c r="S37" s="128">
        <v>3909646</v>
      </c>
      <c r="T37" s="128"/>
      <c r="U37" s="122">
        <v>9362508</v>
      </c>
    </row>
    <row r="38" spans="1:21" ht="20.25" hidden="1" customHeight="1" x14ac:dyDescent="0.25">
      <c r="A38" s="6"/>
      <c r="B38"/>
      <c r="C38" s="74"/>
      <c r="D38" s="74"/>
      <c r="E38" s="34"/>
      <c r="F38" s="37"/>
      <c r="G38" s="34"/>
      <c r="H38" s="34"/>
      <c r="I38" s="34"/>
      <c r="J38" s="34"/>
      <c r="K38" s="34"/>
      <c r="L38" s="34"/>
      <c r="M38" s="34"/>
      <c r="N38" s="34"/>
      <c r="O38" s="34"/>
      <c r="P38" s="37"/>
      <c r="Q38" s="34"/>
      <c r="R38" s="34"/>
      <c r="S38" s="31"/>
      <c r="T38" s="37"/>
      <c r="U38" s="33"/>
    </row>
    <row r="39" spans="1:21" ht="20.25" hidden="1" customHeight="1" x14ac:dyDescent="0.25">
      <c r="A39" s="6" t="s">
        <v>133</v>
      </c>
      <c r="C39" s="9"/>
      <c r="D39" s="9"/>
      <c r="E39" s="159"/>
      <c r="F39" s="99"/>
      <c r="G39" s="159"/>
      <c r="H39" s="159"/>
      <c r="I39" s="159"/>
      <c r="J39" s="159"/>
      <c r="K39" s="159"/>
      <c r="L39" s="159"/>
      <c r="M39" s="159"/>
      <c r="N39" s="159"/>
      <c r="O39" s="159"/>
      <c r="P39" s="99"/>
      <c r="Q39" s="99"/>
      <c r="R39" s="99"/>
      <c r="S39" s="99"/>
      <c r="T39" s="99"/>
      <c r="U39" s="159"/>
    </row>
    <row r="40" spans="1:21" ht="20.25" hidden="1" customHeight="1" x14ac:dyDescent="0.3">
      <c r="B40" s="32" t="s">
        <v>134</v>
      </c>
      <c r="C40" s="9"/>
      <c r="D40" s="9"/>
      <c r="E40" s="118"/>
      <c r="F40" s="48"/>
      <c r="G40" s="130"/>
      <c r="H40" s="48"/>
      <c r="I40" s="120"/>
      <c r="J40" s="48"/>
      <c r="K40" s="130"/>
      <c r="L40" s="106"/>
      <c r="M40" s="142"/>
      <c r="N40" s="106"/>
      <c r="O40" s="130"/>
      <c r="P40" s="106"/>
      <c r="Q40" s="130"/>
      <c r="R40" s="106"/>
      <c r="S40" s="130"/>
      <c r="T40" s="106"/>
      <c r="U40" s="130"/>
    </row>
    <row r="41" spans="1:21" ht="20.25" hidden="1" customHeight="1" x14ac:dyDescent="0.25">
      <c r="B41" t="s">
        <v>135</v>
      </c>
      <c r="C41" s="9"/>
      <c r="D41" s="124">
        <v>9</v>
      </c>
      <c r="E41" s="189">
        <v>0</v>
      </c>
      <c r="F41" s="190"/>
      <c r="G41" s="191">
        <v>0</v>
      </c>
      <c r="H41" s="190"/>
      <c r="I41" s="189">
        <v>0</v>
      </c>
      <c r="J41" s="190"/>
      <c r="K41" s="191">
        <v>0</v>
      </c>
      <c r="L41" s="192"/>
      <c r="M41" s="193">
        <v>0</v>
      </c>
      <c r="N41" s="192"/>
      <c r="O41" s="194">
        <v>0</v>
      </c>
      <c r="P41" s="192"/>
      <c r="Q41" s="191">
        <v>0</v>
      </c>
      <c r="R41" s="192"/>
      <c r="S41" s="195">
        <f>SUM(O41:Q41)</f>
        <v>0</v>
      </c>
      <c r="T41" s="192"/>
      <c r="U41" s="193">
        <f>SUM(S41,M41,K41,I41,G41,E41)</f>
        <v>0</v>
      </c>
    </row>
    <row r="42" spans="1:21" ht="20.25" hidden="1" customHeight="1" x14ac:dyDescent="0.3">
      <c r="A42" s="6" t="s">
        <v>92</v>
      </c>
      <c r="B42" s="32" t="s">
        <v>137</v>
      </c>
      <c r="C42" s="9"/>
      <c r="D42" s="9"/>
      <c r="E42" s="97">
        <f>SUM(E40:E41)</f>
        <v>0</v>
      </c>
      <c r="F42" s="105"/>
      <c r="G42" s="121">
        <f>SUM(G40:G41)</f>
        <v>0</v>
      </c>
      <c r="H42" s="105"/>
      <c r="I42" s="97">
        <f>SUM(I40:I41)</f>
        <v>0</v>
      </c>
      <c r="J42" s="105"/>
      <c r="K42" s="121">
        <f>SUM(K40:K41)</f>
        <v>0</v>
      </c>
      <c r="L42" s="105"/>
      <c r="M42" s="97">
        <f>SUM(M40:M41)</f>
        <v>0</v>
      </c>
      <c r="N42" s="133"/>
      <c r="O42" s="97">
        <f>SUM(O40:O41)</f>
        <v>0</v>
      </c>
      <c r="P42" s="133"/>
      <c r="Q42" s="97">
        <f>SUM(Q40:Q41)</f>
        <v>0</v>
      </c>
      <c r="R42" s="93"/>
      <c r="S42" s="95">
        <f>SUM(S40:S41)</f>
        <v>0</v>
      </c>
      <c r="T42" s="106"/>
      <c r="U42" s="163">
        <f>SUM(U40:U41)</f>
        <v>0</v>
      </c>
    </row>
    <row r="43" spans="1:21" ht="20.25" customHeight="1" x14ac:dyDescent="0.25">
      <c r="A43" s="6"/>
      <c r="B43"/>
      <c r="C43" s="74"/>
      <c r="D43" s="74"/>
      <c r="E43" s="34"/>
      <c r="F43" s="37"/>
      <c r="G43" s="34"/>
      <c r="H43" s="34"/>
      <c r="I43" s="34"/>
      <c r="J43" s="34"/>
      <c r="K43" s="34"/>
      <c r="L43" s="34"/>
      <c r="M43" s="34"/>
      <c r="N43" s="34"/>
      <c r="O43" s="34"/>
      <c r="P43" s="37"/>
      <c r="Q43" s="34"/>
      <c r="R43" s="34"/>
      <c r="S43" s="31"/>
      <c r="T43" s="37"/>
      <c r="U43" s="33"/>
    </row>
    <row r="44" spans="1:21" ht="20.25" customHeight="1" x14ac:dyDescent="0.25">
      <c r="A44" s="6" t="s">
        <v>67</v>
      </c>
      <c r="B44"/>
      <c r="C44" s="74"/>
      <c r="D44" s="74"/>
      <c r="E44" s="34"/>
      <c r="F44" s="37"/>
      <c r="G44" s="34"/>
      <c r="H44" s="34"/>
      <c r="I44" s="34"/>
      <c r="J44" s="34"/>
      <c r="K44" s="107"/>
      <c r="L44" s="34"/>
      <c r="M44" s="34"/>
      <c r="N44" s="34"/>
      <c r="O44" s="34"/>
      <c r="P44" s="37"/>
      <c r="Q44" s="34"/>
      <c r="R44" s="34"/>
      <c r="S44" s="31"/>
      <c r="T44" s="37"/>
      <c r="U44" s="33"/>
    </row>
    <row r="45" spans="1:21" ht="20.25" customHeight="1" x14ac:dyDescent="0.25">
      <c r="A45"/>
      <c r="B45" t="s">
        <v>106</v>
      </c>
      <c r="C45" s="74"/>
      <c r="D45" s="74"/>
      <c r="E45" s="120">
        <v>0</v>
      </c>
      <c r="F45" s="105"/>
      <c r="G45" s="120">
        <v>0</v>
      </c>
      <c r="H45" s="105"/>
      <c r="I45" s="120">
        <v>0</v>
      </c>
      <c r="J45" s="105"/>
      <c r="K45" s="120">
        <v>0</v>
      </c>
      <c r="L45" s="47"/>
      <c r="M45" s="142">
        <v>1504</v>
      </c>
      <c r="N45" s="183"/>
      <c r="O45" s="120">
        <v>0</v>
      </c>
      <c r="P45" s="48"/>
      <c r="Q45" s="120">
        <v>0</v>
      </c>
      <c r="R45" s="48"/>
      <c r="S45" s="136">
        <v>0</v>
      </c>
      <c r="T45" s="129"/>
      <c r="U45" s="142">
        <v>1504</v>
      </c>
    </row>
    <row r="46" spans="1:21" ht="20.25" customHeight="1" x14ac:dyDescent="0.25">
      <c r="A46"/>
      <c r="B46" t="s">
        <v>88</v>
      </c>
      <c r="C46" s="74"/>
      <c r="D46" s="74"/>
      <c r="E46" s="120">
        <v>0</v>
      </c>
      <c r="F46" s="105"/>
      <c r="G46" s="120">
        <v>0</v>
      </c>
      <c r="H46" s="105"/>
      <c r="I46" s="120">
        <v>0</v>
      </c>
      <c r="J46" s="105"/>
      <c r="K46" s="120">
        <v>0</v>
      </c>
      <c r="L46" s="129"/>
      <c r="M46" s="120">
        <v>0</v>
      </c>
      <c r="N46" s="183"/>
      <c r="O46" s="136">
        <v>0</v>
      </c>
      <c r="P46" s="47"/>
      <c r="Q46" s="120">
        <v>0</v>
      </c>
      <c r="R46" s="47"/>
      <c r="S46" s="135">
        <v>0</v>
      </c>
      <c r="T46" s="129"/>
      <c r="U46" s="135">
        <v>0</v>
      </c>
    </row>
    <row r="47" spans="1:21" ht="20.25" customHeight="1" x14ac:dyDescent="0.25">
      <c r="A47" s="6" t="s">
        <v>64</v>
      </c>
      <c r="B47"/>
      <c r="C47" s="74"/>
      <c r="D47" s="74"/>
      <c r="E47" s="97">
        <f>SUM(E45:E46)</f>
        <v>0</v>
      </c>
      <c r="F47" s="108"/>
      <c r="G47" s="97">
        <f>SUM(G45:G46)</f>
        <v>0</v>
      </c>
      <c r="H47" s="108"/>
      <c r="I47" s="97">
        <f>SUM(I45:I46)</f>
        <v>0</v>
      </c>
      <c r="J47" s="108"/>
      <c r="K47" s="97">
        <f>SUM(K45:K46)</f>
        <v>0</v>
      </c>
      <c r="L47" s="109"/>
      <c r="M47" s="110">
        <f>SUM(M45:M46)</f>
        <v>1504</v>
      </c>
      <c r="N47" s="111"/>
      <c r="O47" s="164">
        <f>SUM(O46)</f>
        <v>0</v>
      </c>
      <c r="P47" s="111"/>
      <c r="Q47" s="97">
        <f>SUM(Q45:Q46)</f>
        <v>0</v>
      </c>
      <c r="R47" s="111"/>
      <c r="S47" s="165">
        <f>SUM(S45:S46)</f>
        <v>0</v>
      </c>
      <c r="T47" s="166"/>
      <c r="U47" s="165">
        <f>SUM(S47,M47,K47,I47,G47,E47)</f>
        <v>1504</v>
      </c>
    </row>
    <row r="48" spans="1:21" ht="20.25" customHeight="1" x14ac:dyDescent="0.25">
      <c r="A48" s="6"/>
      <c r="B48"/>
      <c r="C48" s="74"/>
      <c r="D48" s="74"/>
      <c r="E48" s="107"/>
      <c r="F48" s="107"/>
      <c r="G48" s="107"/>
      <c r="H48" s="107"/>
      <c r="I48" s="107"/>
      <c r="J48" s="107"/>
      <c r="K48" s="107"/>
      <c r="L48" s="86"/>
      <c r="M48" s="86"/>
      <c r="N48" s="86"/>
      <c r="O48" s="86"/>
      <c r="P48" s="86"/>
      <c r="Q48" s="107"/>
      <c r="R48" s="86"/>
      <c r="S48" s="112"/>
      <c r="T48" s="86"/>
      <c r="U48" s="107"/>
    </row>
    <row r="49" spans="1:21" ht="20.25" customHeight="1" thickBot="1" x14ac:dyDescent="0.3">
      <c r="A49" s="6" t="s">
        <v>168</v>
      </c>
      <c r="B49" s="6"/>
      <c r="C49" s="8"/>
      <c r="D49" s="8"/>
      <c r="E49" s="113">
        <f>SUM(E37,E42,E47)</f>
        <v>265900</v>
      </c>
      <c r="F49" s="7"/>
      <c r="G49" s="113">
        <f>SUM(G37,G42,G47)</f>
        <v>1342448</v>
      </c>
      <c r="H49" s="114"/>
      <c r="I49" s="113">
        <f>SUM(I37,I42,I47)</f>
        <v>26796</v>
      </c>
      <c r="J49" s="114"/>
      <c r="K49" s="113">
        <f>SUM(K37,K42,K47)</f>
        <v>2285000</v>
      </c>
      <c r="L49" s="114"/>
      <c r="M49" s="113">
        <f>SUM(M37,M42,M47)</f>
        <v>1534222</v>
      </c>
      <c r="N49" s="7"/>
      <c r="O49" s="113">
        <f>SUM(O37,O42,O47)</f>
        <v>65744</v>
      </c>
      <c r="P49" s="7"/>
      <c r="Q49" s="113">
        <f>SUM(Q37,Q42,Q47)</f>
        <v>3843902</v>
      </c>
      <c r="R49" s="7"/>
      <c r="S49" s="113">
        <f>SUM(S37,S42,S47)</f>
        <v>3909646</v>
      </c>
      <c r="T49" s="7"/>
      <c r="U49" s="113">
        <f>SUM(U37,U42,U47)</f>
        <v>9364012</v>
      </c>
    </row>
    <row r="50" spans="1:21" ht="20.25" customHeight="1" thickTop="1" x14ac:dyDescent="0.25"/>
  </sheetData>
  <mergeCells count="8">
    <mergeCell ref="E35:U35"/>
    <mergeCell ref="E10:U10"/>
    <mergeCell ref="E4:U4"/>
    <mergeCell ref="I5:M5"/>
    <mergeCell ref="O5:S5"/>
    <mergeCell ref="E29:U29"/>
    <mergeCell ref="I30:M30"/>
    <mergeCell ref="O30:S30"/>
  </mergeCells>
  <pageMargins left="0.7" right="0.7" top="0.75" bottom="0.75" header="0.3" footer="0.3"/>
  <pageSetup paperSize="9" scale="80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0"/>
  <sheetViews>
    <sheetView showGridLines="0" view="pageBreakPreview" zoomScaleNormal="78" zoomScaleSheetLayoutView="100" workbookViewId="0"/>
  </sheetViews>
  <sheetFormatPr defaultColWidth="9.21875" defaultRowHeight="20.100000000000001" customHeight="1" x14ac:dyDescent="0.25"/>
  <cols>
    <col min="1" max="3" width="2.77734375" style="4" customWidth="1"/>
    <col min="4" max="4" width="52" style="4" customWidth="1"/>
    <col min="5" max="5" width="1.6640625" style="124" customWidth="1"/>
    <col min="6" max="6" width="12.77734375" style="1" customWidth="1"/>
    <col min="7" max="7" width="1.33203125" style="1" customWidth="1"/>
    <col min="8" max="8" width="12.77734375" style="1" customWidth="1"/>
    <col min="9" max="9" width="1.33203125" style="1" customWidth="1"/>
    <col min="10" max="10" width="12.77734375" style="1" customWidth="1"/>
    <col min="11" max="11" width="1.33203125" style="1" customWidth="1"/>
    <col min="12" max="12" width="12.77734375" style="1" customWidth="1"/>
    <col min="13" max="16384" width="9.21875" style="1"/>
  </cols>
  <sheetData>
    <row r="1" spans="1:12" ht="20.100000000000001" customHeight="1" x14ac:dyDescent="0.3">
      <c r="A1" s="16" t="s">
        <v>79</v>
      </c>
      <c r="E1" s="39"/>
    </row>
    <row r="2" spans="1:12" ht="20.100000000000001" customHeight="1" x14ac:dyDescent="0.3">
      <c r="A2" s="12" t="s">
        <v>78</v>
      </c>
      <c r="E2" s="39"/>
      <c r="G2" s="2"/>
      <c r="I2" s="2"/>
      <c r="J2" s="2"/>
      <c r="K2" s="2"/>
      <c r="L2" s="2"/>
    </row>
    <row r="3" spans="1:12" ht="13.5" customHeight="1" x14ac:dyDescent="0.3">
      <c r="A3" s="12"/>
      <c r="E3" s="39"/>
      <c r="G3" s="2"/>
      <c r="I3" s="2"/>
      <c r="J3" s="2"/>
      <c r="K3" s="2"/>
      <c r="L3" s="2"/>
    </row>
    <row r="4" spans="1:12" ht="20.100000000000001" customHeight="1" x14ac:dyDescent="0.3">
      <c r="A4" s="12"/>
      <c r="E4" s="29"/>
      <c r="F4" s="235" t="s">
        <v>4</v>
      </c>
      <c r="G4" s="235"/>
      <c r="H4" s="235"/>
      <c r="I4" s="6"/>
      <c r="J4" s="235" t="s">
        <v>43</v>
      </c>
      <c r="K4" s="235"/>
      <c r="L4" s="235"/>
    </row>
    <row r="5" spans="1:12" ht="20.100000000000001" customHeight="1" x14ac:dyDescent="0.3">
      <c r="A5" s="12"/>
      <c r="E5" s="29"/>
      <c r="F5" s="235" t="s">
        <v>42</v>
      </c>
      <c r="G5" s="235"/>
      <c r="H5" s="235"/>
      <c r="I5" s="6"/>
      <c r="J5" s="235" t="s">
        <v>42</v>
      </c>
      <c r="K5" s="235"/>
      <c r="L5" s="235"/>
    </row>
    <row r="6" spans="1:12" ht="20.25" customHeight="1" x14ac:dyDescent="0.3">
      <c r="A6" s="12"/>
      <c r="E6" s="29"/>
      <c r="F6" s="247" t="s">
        <v>91</v>
      </c>
      <c r="G6" s="247"/>
      <c r="H6" s="247"/>
      <c r="I6" s="6"/>
      <c r="J6" s="247" t="s">
        <v>91</v>
      </c>
      <c r="K6" s="247"/>
      <c r="L6" s="247"/>
    </row>
    <row r="7" spans="1:12" s="6" customFormat="1" ht="20.25" customHeight="1" x14ac:dyDescent="0.3">
      <c r="A7" s="5"/>
      <c r="B7" s="5"/>
      <c r="C7" s="5"/>
      <c r="D7" s="5"/>
      <c r="E7" s="29"/>
      <c r="F7" s="247" t="s">
        <v>144</v>
      </c>
      <c r="G7" s="247"/>
      <c r="H7" s="247"/>
      <c r="J7" s="247" t="s">
        <v>144</v>
      </c>
      <c r="K7" s="247"/>
      <c r="L7" s="247"/>
    </row>
    <row r="8" spans="1:12" s="6" customFormat="1" ht="20.25" customHeight="1" x14ac:dyDescent="0.25">
      <c r="A8" s="5"/>
      <c r="B8" s="5"/>
      <c r="C8" s="5"/>
      <c r="D8" s="5"/>
      <c r="E8" s="124"/>
      <c r="F8" s="13">
        <v>2022</v>
      </c>
      <c r="G8" s="2"/>
      <c r="H8" s="13">
        <v>2021</v>
      </c>
      <c r="I8" s="174"/>
      <c r="J8" s="173">
        <v>2022</v>
      </c>
      <c r="K8" s="174"/>
      <c r="L8" s="173">
        <v>2021</v>
      </c>
    </row>
    <row r="9" spans="1:12" s="6" customFormat="1" ht="20.25" customHeight="1" x14ac:dyDescent="0.25">
      <c r="A9" s="5"/>
      <c r="B9" s="5"/>
      <c r="C9" s="5"/>
      <c r="D9" s="5"/>
      <c r="E9" s="124"/>
      <c r="F9" s="236" t="s">
        <v>5</v>
      </c>
      <c r="G9" s="236"/>
      <c r="H9" s="236"/>
      <c r="I9" s="236"/>
      <c r="J9" s="236"/>
      <c r="K9" s="236"/>
      <c r="L9" s="236"/>
    </row>
    <row r="10" spans="1:12" ht="20.25" customHeight="1" x14ac:dyDescent="0.3">
      <c r="A10" s="14" t="s">
        <v>25</v>
      </c>
      <c r="F10" s="124"/>
      <c r="G10" s="124"/>
      <c r="H10" s="124"/>
      <c r="I10" s="124"/>
      <c r="J10" s="124"/>
      <c r="K10" s="124"/>
      <c r="L10" s="124"/>
    </row>
    <row r="11" spans="1:12" ht="20.25" customHeight="1" x14ac:dyDescent="0.25">
      <c r="A11" s="151" t="s">
        <v>117</v>
      </c>
      <c r="B11" s="151"/>
      <c r="C11" s="152"/>
      <c r="D11" s="152"/>
      <c r="F11" s="71">
        <v>38607</v>
      </c>
      <c r="G11" s="33"/>
      <c r="H11" s="71">
        <v>32529</v>
      </c>
      <c r="I11" s="72"/>
      <c r="J11" s="72">
        <v>1504</v>
      </c>
      <c r="K11" s="72"/>
      <c r="L11" s="71">
        <v>5740</v>
      </c>
    </row>
    <row r="12" spans="1:12" ht="20.25" customHeight="1" x14ac:dyDescent="0.25">
      <c r="A12" s="179" t="s">
        <v>161</v>
      </c>
      <c r="B12" s="151"/>
      <c r="C12" s="152"/>
      <c r="D12" s="152"/>
      <c r="F12" s="71"/>
      <c r="G12" s="33"/>
      <c r="H12" s="71"/>
      <c r="I12" s="33"/>
      <c r="J12" s="71"/>
      <c r="K12" s="33"/>
      <c r="L12" s="71"/>
    </row>
    <row r="13" spans="1:12" ht="20.25" customHeight="1" x14ac:dyDescent="0.25">
      <c r="A13" s="18" t="s">
        <v>175</v>
      </c>
      <c r="B13" s="18"/>
      <c r="C13" s="18"/>
      <c r="D13" s="18"/>
      <c r="F13" s="47">
        <v>-1098</v>
      </c>
      <c r="G13" s="33"/>
      <c r="H13" s="47">
        <v>3185</v>
      </c>
      <c r="I13" s="138"/>
      <c r="J13" s="47">
        <v>22</v>
      </c>
      <c r="K13" s="139"/>
      <c r="L13" s="47">
        <v>3111</v>
      </c>
    </row>
    <row r="14" spans="1:12" ht="20.25" customHeight="1" x14ac:dyDescent="0.25">
      <c r="A14" s="151" t="s">
        <v>118</v>
      </c>
      <c r="B14" s="151"/>
      <c r="C14" s="151"/>
      <c r="D14" s="151"/>
      <c r="F14" s="47">
        <v>3530</v>
      </c>
      <c r="G14" s="33"/>
      <c r="H14" s="47">
        <v>3250</v>
      </c>
      <c r="I14" s="138"/>
      <c r="J14" s="47">
        <v>3515</v>
      </c>
      <c r="K14" s="139"/>
      <c r="L14" s="47">
        <v>3228</v>
      </c>
    </row>
    <row r="15" spans="1:12" ht="20.25" customHeight="1" x14ac:dyDescent="0.25">
      <c r="A15" s="151" t="s">
        <v>85</v>
      </c>
      <c r="B15" s="151"/>
      <c r="C15" s="152"/>
      <c r="D15" s="152"/>
      <c r="F15" s="47">
        <v>139252</v>
      </c>
      <c r="G15" s="33"/>
      <c r="H15" s="47">
        <v>143763</v>
      </c>
      <c r="I15" s="72"/>
      <c r="J15" s="47">
        <v>131759</v>
      </c>
      <c r="K15" s="72"/>
      <c r="L15" s="47">
        <v>136130</v>
      </c>
    </row>
    <row r="16" spans="1:12" ht="20.25" customHeight="1" x14ac:dyDescent="0.25">
      <c r="A16" s="18" t="s">
        <v>178</v>
      </c>
      <c r="B16" s="18"/>
      <c r="C16" s="18"/>
      <c r="D16" s="18"/>
      <c r="F16" s="47">
        <v>-979</v>
      </c>
      <c r="G16" s="33"/>
      <c r="H16" s="47">
        <v>6713</v>
      </c>
      <c r="I16" s="73"/>
      <c r="J16" s="47">
        <v>-979</v>
      </c>
      <c r="K16" s="73"/>
      <c r="L16" s="47">
        <v>6713</v>
      </c>
    </row>
    <row r="17" spans="1:12" ht="20.25" customHeight="1" x14ac:dyDescent="0.25">
      <c r="A17" s="151" t="s">
        <v>140</v>
      </c>
      <c r="B17" s="151"/>
      <c r="C17" s="151"/>
      <c r="D17" s="151"/>
      <c r="F17" s="47">
        <v>18865</v>
      </c>
      <c r="G17" s="33"/>
      <c r="H17" s="47">
        <v>17441</v>
      </c>
      <c r="I17" s="72"/>
      <c r="J17" s="47">
        <v>18500</v>
      </c>
      <c r="K17" s="49"/>
      <c r="L17" s="47">
        <v>17067</v>
      </c>
    </row>
    <row r="18" spans="1:12" ht="20.25" customHeight="1" x14ac:dyDescent="0.25">
      <c r="A18" s="151" t="s">
        <v>170</v>
      </c>
      <c r="B18" s="151"/>
      <c r="C18" s="151"/>
      <c r="D18" s="151"/>
      <c r="F18" s="47">
        <v>416</v>
      </c>
      <c r="G18" s="33"/>
      <c r="H18" s="47">
        <v>88</v>
      </c>
      <c r="I18" s="72"/>
      <c r="J18" s="47">
        <v>416</v>
      </c>
      <c r="K18" s="72"/>
      <c r="L18" s="47">
        <v>88</v>
      </c>
    </row>
    <row r="19" spans="1:12" ht="20.25" customHeight="1" x14ac:dyDescent="0.25">
      <c r="A19" s="18" t="s">
        <v>176</v>
      </c>
      <c r="B19" s="18"/>
      <c r="C19" s="18"/>
      <c r="D19" s="18"/>
      <c r="F19" s="47"/>
      <c r="G19" s="33"/>
      <c r="H19" s="47"/>
      <c r="I19" s="72"/>
      <c r="J19" s="47"/>
      <c r="K19" s="72"/>
      <c r="L19" s="47"/>
    </row>
    <row r="20" spans="1:12" ht="20.25" customHeight="1" x14ac:dyDescent="0.25">
      <c r="A20" s="18"/>
      <c r="B20" s="18" t="s">
        <v>177</v>
      </c>
      <c r="C20" s="18"/>
      <c r="D20" s="18"/>
      <c r="F20" s="47">
        <v>-1232</v>
      </c>
      <c r="G20" s="33"/>
      <c r="H20" s="48">
        <v>0</v>
      </c>
      <c r="I20" s="72"/>
      <c r="J20" s="47">
        <v>-1232</v>
      </c>
      <c r="K20" s="72"/>
      <c r="L20" s="48">
        <v>0</v>
      </c>
    </row>
    <row r="21" spans="1:12" ht="20.25" customHeight="1" x14ac:dyDescent="0.25">
      <c r="A21" s="151" t="s">
        <v>120</v>
      </c>
      <c r="B21" s="151"/>
      <c r="C21" s="151"/>
      <c r="D21" s="151"/>
      <c r="F21" s="137"/>
      <c r="G21" s="33"/>
      <c r="H21" s="137"/>
      <c r="I21" s="138"/>
      <c r="J21" s="47"/>
      <c r="K21" s="139"/>
      <c r="L21" s="47"/>
    </row>
    <row r="22" spans="1:12" ht="20.25" customHeight="1" x14ac:dyDescent="0.25">
      <c r="A22" s="151"/>
      <c r="B22" s="151" t="s">
        <v>152</v>
      </c>
      <c r="C22" s="151"/>
      <c r="D22" s="151"/>
      <c r="F22" s="47">
        <v>-41484</v>
      </c>
      <c r="G22" s="33"/>
      <c r="H22" s="47">
        <v>-28408</v>
      </c>
      <c r="I22" s="138"/>
      <c r="J22" s="48">
        <v>0</v>
      </c>
      <c r="K22" s="171"/>
      <c r="L22" s="48">
        <v>0</v>
      </c>
    </row>
    <row r="23" spans="1:12" ht="20.25" customHeight="1" x14ac:dyDescent="0.25">
      <c r="A23" s="18" t="s">
        <v>171</v>
      </c>
      <c r="B23" s="18"/>
      <c r="C23" s="18"/>
      <c r="D23" s="18"/>
      <c r="F23" s="47">
        <v>1703</v>
      </c>
      <c r="G23" s="33"/>
      <c r="H23" s="47">
        <v>-10038</v>
      </c>
      <c r="I23" s="72"/>
      <c r="J23" s="47">
        <v>1703</v>
      </c>
      <c r="K23" s="72"/>
      <c r="L23" s="47">
        <v>-10038</v>
      </c>
    </row>
    <row r="24" spans="1:12" ht="20.25" customHeight="1" x14ac:dyDescent="0.25">
      <c r="A24" s="18" t="s">
        <v>179</v>
      </c>
      <c r="B24" s="18"/>
      <c r="C24" s="18"/>
      <c r="D24" s="18"/>
      <c r="F24" s="47">
        <v>-4237</v>
      </c>
      <c r="G24" s="33"/>
      <c r="H24" s="47">
        <v>563</v>
      </c>
      <c r="I24" s="72"/>
      <c r="J24" s="47">
        <v>-4286</v>
      </c>
      <c r="K24" s="72"/>
      <c r="L24" s="47">
        <v>707</v>
      </c>
    </row>
    <row r="25" spans="1:12" ht="20.25" customHeight="1" x14ac:dyDescent="0.25">
      <c r="A25" s="18" t="s">
        <v>180</v>
      </c>
      <c r="B25" s="18"/>
      <c r="C25" s="18"/>
      <c r="D25" s="18"/>
      <c r="F25" s="47">
        <v>-390</v>
      </c>
      <c r="G25" s="33"/>
      <c r="H25" s="47">
        <v>3097</v>
      </c>
      <c r="I25" s="72"/>
      <c r="J25" s="47">
        <v>-393</v>
      </c>
      <c r="K25" s="72"/>
      <c r="L25" s="47">
        <v>3094</v>
      </c>
    </row>
    <row r="26" spans="1:12" ht="20.25" customHeight="1" x14ac:dyDescent="0.25">
      <c r="A26" s="151" t="s">
        <v>38</v>
      </c>
      <c r="B26" s="151"/>
      <c r="C26" s="151"/>
      <c r="D26" s="151"/>
      <c r="F26" s="46">
        <v>-2966</v>
      </c>
      <c r="G26" s="33"/>
      <c r="H26" s="46">
        <v>-2382</v>
      </c>
      <c r="I26" s="72"/>
      <c r="J26" s="46">
        <v>-10072</v>
      </c>
      <c r="K26" s="72"/>
      <c r="L26" s="46">
        <v>-4486</v>
      </c>
    </row>
    <row r="27" spans="1:12" ht="20.25" customHeight="1" x14ac:dyDescent="0.25">
      <c r="A27" s="18"/>
      <c r="B27" s="18"/>
      <c r="F27" s="33">
        <f>SUM(F11:F26)</f>
        <v>149987</v>
      </c>
      <c r="G27" s="33"/>
      <c r="H27" s="33">
        <f>SUM(H11:H26)</f>
        <v>169801</v>
      </c>
      <c r="I27" s="33"/>
      <c r="J27" s="33">
        <f>SUM(J11:J26)</f>
        <v>140457</v>
      </c>
      <c r="K27" s="33"/>
      <c r="L27" s="33">
        <f>SUM(L11:L26)</f>
        <v>161354</v>
      </c>
    </row>
    <row r="28" spans="1:12" customFormat="1" ht="20.25" customHeight="1" x14ac:dyDescent="0.25">
      <c r="A28" s="39" t="s">
        <v>26</v>
      </c>
      <c r="E28" s="124"/>
      <c r="F28" s="9"/>
      <c r="G28" s="9"/>
      <c r="H28" s="9"/>
      <c r="I28" s="9"/>
      <c r="J28" s="9"/>
      <c r="K28" s="9"/>
      <c r="L28" s="9"/>
    </row>
    <row r="29" spans="1:12" ht="20.25" customHeight="1" x14ac:dyDescent="0.25">
      <c r="A29" s="18" t="s">
        <v>44</v>
      </c>
      <c r="B29" s="18"/>
      <c r="C29" s="18"/>
      <c r="D29" s="18"/>
      <c r="F29" s="72">
        <v>-78768</v>
      </c>
      <c r="G29" s="33"/>
      <c r="H29" s="72">
        <v>-93146</v>
      </c>
      <c r="I29" s="72"/>
      <c r="J29" s="72">
        <v>-80623</v>
      </c>
      <c r="K29" s="72"/>
      <c r="L29" s="72">
        <v>-90680</v>
      </c>
    </row>
    <row r="30" spans="1:12" ht="20.25" customHeight="1" x14ac:dyDescent="0.25">
      <c r="A30" s="18" t="s">
        <v>81</v>
      </c>
      <c r="B30" s="18"/>
      <c r="C30" s="18"/>
      <c r="D30" s="18"/>
      <c r="F30" s="72">
        <v>-11967</v>
      </c>
      <c r="G30" s="33"/>
      <c r="H30" s="72">
        <v>-28157</v>
      </c>
      <c r="I30" s="72"/>
      <c r="J30" s="72">
        <v>671</v>
      </c>
      <c r="K30" s="72"/>
      <c r="L30" s="72">
        <v>-22974</v>
      </c>
    </row>
    <row r="31" spans="1:12" ht="20.25" customHeight="1" x14ac:dyDescent="0.25">
      <c r="A31" s="18" t="s">
        <v>70</v>
      </c>
      <c r="B31" s="18"/>
      <c r="C31" s="18"/>
      <c r="D31" s="18"/>
      <c r="F31" s="72">
        <v>13305</v>
      </c>
      <c r="G31" s="33"/>
      <c r="H31" s="72">
        <v>2260</v>
      </c>
      <c r="I31" s="72"/>
      <c r="J31" s="72">
        <v>14811</v>
      </c>
      <c r="K31" s="72"/>
      <c r="L31" s="72">
        <v>3569</v>
      </c>
    </row>
    <row r="32" spans="1:12" ht="20.25" customHeight="1" x14ac:dyDescent="0.25">
      <c r="A32" s="18" t="s">
        <v>27</v>
      </c>
      <c r="B32" s="18"/>
      <c r="C32" s="18"/>
      <c r="D32" s="18"/>
      <c r="F32" s="72">
        <v>-229088</v>
      </c>
      <c r="G32" s="33"/>
      <c r="H32" s="72">
        <v>70153</v>
      </c>
      <c r="I32" s="72"/>
      <c r="J32" s="72">
        <v>-224414</v>
      </c>
      <c r="K32" s="72"/>
      <c r="L32" s="72">
        <v>74281</v>
      </c>
    </row>
    <row r="33" spans="1:18" ht="20.25" customHeight="1" x14ac:dyDescent="0.25">
      <c r="A33" s="18" t="s">
        <v>80</v>
      </c>
      <c r="B33" s="18"/>
      <c r="C33" s="18"/>
      <c r="D33" s="18"/>
      <c r="F33" s="72">
        <v>-181</v>
      </c>
      <c r="G33" s="33"/>
      <c r="H33" s="48">
        <v>0</v>
      </c>
      <c r="I33" s="72"/>
      <c r="J33" s="72">
        <v>-181</v>
      </c>
      <c r="K33" s="72"/>
      <c r="L33" s="48">
        <v>0</v>
      </c>
    </row>
    <row r="34" spans="1:18" ht="20.25" customHeight="1" x14ac:dyDescent="0.25">
      <c r="A34" s="18" t="s">
        <v>7</v>
      </c>
      <c r="B34" s="18"/>
      <c r="C34" s="18"/>
      <c r="D34" s="18"/>
      <c r="F34" s="72">
        <v>-5671</v>
      </c>
      <c r="G34" s="33"/>
      <c r="H34" s="72">
        <v>6679</v>
      </c>
      <c r="I34" s="72"/>
      <c r="J34" s="72">
        <v>-6419</v>
      </c>
      <c r="K34" s="72"/>
      <c r="L34" s="72">
        <v>4658</v>
      </c>
    </row>
    <row r="35" spans="1:18" ht="20.25" customHeight="1" x14ac:dyDescent="0.25">
      <c r="A35" s="18" t="s">
        <v>9</v>
      </c>
      <c r="B35" s="18"/>
      <c r="C35" s="18"/>
      <c r="D35" s="18"/>
      <c r="F35" s="72">
        <v>-1271</v>
      </c>
      <c r="G35" s="33"/>
      <c r="H35" s="72">
        <v>-15773</v>
      </c>
      <c r="I35" s="72"/>
      <c r="J35" s="72">
        <v>-436</v>
      </c>
      <c r="K35" s="72"/>
      <c r="L35" s="72">
        <v>-15114</v>
      </c>
    </row>
    <row r="36" spans="1:18" ht="20.25" customHeight="1" x14ac:dyDescent="0.25">
      <c r="A36" s="18" t="s">
        <v>41</v>
      </c>
      <c r="B36" s="18"/>
      <c r="C36" s="18"/>
      <c r="D36" s="18"/>
      <c r="F36" s="72">
        <v>87639</v>
      </c>
      <c r="G36" s="33"/>
      <c r="H36" s="72">
        <v>51928</v>
      </c>
      <c r="I36" s="72"/>
      <c r="J36" s="72">
        <v>91387</v>
      </c>
      <c r="K36" s="72"/>
      <c r="L36" s="72">
        <v>77286</v>
      </c>
    </row>
    <row r="37" spans="1:18" ht="20.25" customHeight="1" x14ac:dyDescent="0.25">
      <c r="A37" s="18" t="s">
        <v>82</v>
      </c>
      <c r="B37" s="18"/>
      <c r="C37" s="18"/>
      <c r="D37" s="18"/>
      <c r="F37" s="72">
        <v>-8897</v>
      </c>
      <c r="G37" s="33"/>
      <c r="H37" s="72">
        <v>-34903</v>
      </c>
      <c r="I37" s="72"/>
      <c r="J37" s="72">
        <v>-10882</v>
      </c>
      <c r="K37" s="72"/>
      <c r="L37" s="72">
        <v>-35932</v>
      </c>
    </row>
    <row r="38" spans="1:18" ht="20.25" customHeight="1" x14ac:dyDescent="0.25">
      <c r="A38" s="18" t="s">
        <v>47</v>
      </c>
      <c r="B38" s="18"/>
      <c r="C38" s="18"/>
      <c r="D38" s="18"/>
      <c r="F38" s="72">
        <v>-231173</v>
      </c>
      <c r="G38" s="33"/>
      <c r="H38" s="72">
        <v>-194030</v>
      </c>
      <c r="I38" s="72"/>
      <c r="J38" s="72">
        <v>-225590</v>
      </c>
      <c r="K38" s="72"/>
      <c r="L38" s="72">
        <v>-192332</v>
      </c>
    </row>
    <row r="39" spans="1:18" ht="20.25" customHeight="1" x14ac:dyDescent="0.25">
      <c r="A39" s="18" t="s">
        <v>12</v>
      </c>
      <c r="B39" s="18"/>
      <c r="C39" s="18"/>
      <c r="D39" s="18"/>
      <c r="F39" s="72">
        <v>2497</v>
      </c>
      <c r="G39" s="33"/>
      <c r="H39" s="72">
        <v>583</v>
      </c>
      <c r="I39" s="72"/>
      <c r="J39" s="72">
        <v>2497</v>
      </c>
      <c r="K39" s="72"/>
      <c r="L39" s="72">
        <v>583</v>
      </c>
    </row>
    <row r="40" spans="1:18" ht="20.25" customHeight="1" x14ac:dyDescent="0.25">
      <c r="A40" s="18" t="s">
        <v>13</v>
      </c>
      <c r="B40" s="18"/>
      <c r="C40" s="18"/>
      <c r="D40" s="18"/>
      <c r="F40" s="72">
        <v>1455</v>
      </c>
      <c r="G40" s="33"/>
      <c r="H40" s="72">
        <v>30030</v>
      </c>
      <c r="I40" s="72"/>
      <c r="J40" s="72">
        <v>942</v>
      </c>
      <c r="K40" s="72"/>
      <c r="L40" s="72">
        <v>29344</v>
      </c>
    </row>
    <row r="41" spans="1:18" ht="20.100000000000001" customHeight="1" x14ac:dyDescent="0.25">
      <c r="A41" s="18" t="s">
        <v>99</v>
      </c>
      <c r="B41" s="18"/>
      <c r="C41" s="18"/>
      <c r="D41" s="18"/>
      <c r="F41" s="72">
        <v>-15751</v>
      </c>
      <c r="G41" s="33"/>
      <c r="H41" s="72">
        <v>-13272</v>
      </c>
      <c r="I41" s="50"/>
      <c r="J41" s="72">
        <v>-15472</v>
      </c>
      <c r="K41" s="50"/>
      <c r="L41" s="72">
        <v>-13232</v>
      </c>
      <c r="R41" t="s">
        <v>92</v>
      </c>
    </row>
    <row r="42" spans="1:18" ht="20.25" hidden="1" customHeight="1" x14ac:dyDescent="0.25">
      <c r="A42" s="18" t="s">
        <v>96</v>
      </c>
      <c r="B42" s="18"/>
      <c r="C42" s="18"/>
      <c r="D42" s="18"/>
      <c r="F42" s="41">
        <f>SUM(F27:F41)</f>
        <v>-327884</v>
      </c>
      <c r="G42" s="10"/>
      <c r="H42" s="41">
        <f>SUM(H27:H41)</f>
        <v>-47847</v>
      </c>
      <c r="I42" s="10"/>
      <c r="J42" s="41">
        <f>SUM(J27:J41)</f>
        <v>-313252</v>
      </c>
      <c r="K42" s="10"/>
      <c r="L42" s="41">
        <f>SUM(L27:L41)</f>
        <v>-19189</v>
      </c>
    </row>
    <row r="43" spans="1:18" ht="20.25" hidden="1" customHeight="1" x14ac:dyDescent="0.25">
      <c r="A43" s="18" t="s">
        <v>39</v>
      </c>
      <c r="B43" s="18"/>
      <c r="C43" s="18"/>
      <c r="D43" s="18"/>
      <c r="F43" s="184">
        <v>0</v>
      </c>
      <c r="G43" s="10"/>
      <c r="H43" s="184">
        <v>0</v>
      </c>
      <c r="I43" s="10"/>
      <c r="J43" s="45">
        <v>0</v>
      </c>
      <c r="K43" s="10"/>
      <c r="L43" s="45">
        <v>0</v>
      </c>
    </row>
    <row r="44" spans="1:18" ht="20.25" customHeight="1" x14ac:dyDescent="0.25">
      <c r="A44" s="153" t="s">
        <v>159</v>
      </c>
      <c r="B44" s="152"/>
      <c r="C44" s="152"/>
      <c r="D44" s="152"/>
      <c r="E44" s="146"/>
      <c r="F44" s="38">
        <f>SUM(F42:F43)</f>
        <v>-327884</v>
      </c>
      <c r="G44" s="10"/>
      <c r="H44" s="38">
        <f>SUM(H42:H43)</f>
        <v>-47847</v>
      </c>
      <c r="I44" s="10"/>
      <c r="J44" s="38">
        <f>SUM(J42:J43)</f>
        <v>-313252</v>
      </c>
      <c r="K44" s="10"/>
      <c r="L44" s="38">
        <f>SUM(L42:L43)</f>
        <v>-19189</v>
      </c>
    </row>
    <row r="45" spans="1:18" ht="20.25" customHeight="1" x14ac:dyDescent="0.25">
      <c r="A45" s="5"/>
      <c r="F45" s="78"/>
      <c r="G45" s="10"/>
      <c r="H45" s="78"/>
      <c r="I45" s="10"/>
      <c r="J45" s="78"/>
      <c r="K45" s="10"/>
      <c r="L45" s="78"/>
    </row>
    <row r="46" spans="1:18" ht="20.25" customHeight="1" x14ac:dyDescent="0.25">
      <c r="A46" s="5"/>
      <c r="F46" s="78"/>
      <c r="G46" s="10"/>
      <c r="H46" s="78"/>
      <c r="I46" s="10"/>
      <c r="J46" s="78"/>
      <c r="K46" s="10"/>
      <c r="L46" s="78"/>
    </row>
    <row r="47" spans="1:18" ht="20.25" customHeight="1" x14ac:dyDescent="0.25">
      <c r="A47" s="5"/>
      <c r="F47" s="78"/>
      <c r="G47" s="10"/>
      <c r="H47" s="78"/>
      <c r="I47" s="10"/>
      <c r="J47" s="78"/>
      <c r="K47" s="10"/>
      <c r="L47" s="78"/>
    </row>
    <row r="48" spans="1:18" ht="20.25" customHeight="1" x14ac:dyDescent="0.3">
      <c r="A48" s="16" t="s">
        <v>79</v>
      </c>
      <c r="E48" s="39"/>
    </row>
    <row r="49" spans="1:15" ht="20.25" customHeight="1" x14ac:dyDescent="0.3">
      <c r="A49" s="12" t="s">
        <v>78</v>
      </c>
      <c r="E49" s="39"/>
      <c r="G49" s="2"/>
      <c r="I49" s="2"/>
      <c r="J49" s="2"/>
      <c r="K49" s="2"/>
      <c r="L49" s="2"/>
    </row>
    <row r="50" spans="1:15" ht="20.25" customHeight="1" x14ac:dyDescent="0.3">
      <c r="A50" s="12"/>
      <c r="E50" s="39"/>
      <c r="G50" s="2"/>
      <c r="I50" s="2"/>
      <c r="J50" s="2"/>
      <c r="K50" s="2"/>
      <c r="L50" s="2"/>
    </row>
    <row r="51" spans="1:15" ht="20.25" customHeight="1" x14ac:dyDescent="0.3">
      <c r="A51" s="12"/>
      <c r="E51" s="29"/>
      <c r="F51" s="235" t="s">
        <v>4</v>
      </c>
      <c r="G51" s="235"/>
      <c r="H51" s="235"/>
      <c r="I51" s="6"/>
      <c r="J51" s="235" t="s">
        <v>43</v>
      </c>
      <c r="K51" s="235"/>
      <c r="L51" s="235"/>
      <c r="O51" t="s">
        <v>92</v>
      </c>
    </row>
    <row r="52" spans="1:15" ht="20.25" customHeight="1" x14ac:dyDescent="0.3">
      <c r="A52" s="12"/>
      <c r="E52" s="29"/>
      <c r="F52" s="235" t="s">
        <v>42</v>
      </c>
      <c r="G52" s="235"/>
      <c r="H52" s="235"/>
      <c r="I52" s="6"/>
      <c r="J52" s="235" t="s">
        <v>42</v>
      </c>
      <c r="K52" s="235"/>
      <c r="L52" s="235"/>
    </row>
    <row r="53" spans="1:15" ht="20.25" customHeight="1" x14ac:dyDescent="0.3">
      <c r="A53" s="12"/>
      <c r="E53" s="29"/>
      <c r="F53" s="247" t="s">
        <v>91</v>
      </c>
      <c r="G53" s="247"/>
      <c r="H53" s="247"/>
      <c r="I53" s="6"/>
      <c r="J53" s="247" t="s">
        <v>91</v>
      </c>
      <c r="K53" s="247"/>
      <c r="L53" s="247"/>
    </row>
    <row r="54" spans="1:15" ht="20.25" customHeight="1" x14ac:dyDescent="0.3">
      <c r="A54" s="5"/>
      <c r="B54" s="5"/>
      <c r="C54" s="5"/>
      <c r="D54" s="5"/>
      <c r="E54" s="29"/>
      <c r="F54" s="247" t="s">
        <v>144</v>
      </c>
      <c r="G54" s="247"/>
      <c r="H54" s="247"/>
      <c r="I54" s="6"/>
      <c r="J54" s="247" t="s">
        <v>144</v>
      </c>
      <c r="K54" s="247"/>
      <c r="L54" s="247"/>
    </row>
    <row r="55" spans="1:15" ht="20.100000000000001" customHeight="1" x14ac:dyDescent="0.25">
      <c r="A55" s="5"/>
      <c r="B55" s="5"/>
      <c r="C55" s="5"/>
      <c r="D55" s="5"/>
      <c r="F55" s="13">
        <v>2022</v>
      </c>
      <c r="G55" s="2"/>
      <c r="H55" s="13">
        <v>2021</v>
      </c>
      <c r="I55" s="174"/>
      <c r="J55" s="173">
        <v>2022</v>
      </c>
      <c r="K55" s="174"/>
      <c r="L55" s="173">
        <v>2021</v>
      </c>
    </row>
    <row r="56" spans="1:15" ht="20.100000000000001" customHeight="1" x14ac:dyDescent="0.25">
      <c r="A56" s="5"/>
      <c r="B56" s="5"/>
      <c r="C56" s="5"/>
      <c r="D56" s="5"/>
      <c r="F56" s="236" t="s">
        <v>5</v>
      </c>
      <c r="G56" s="236"/>
      <c r="H56" s="236"/>
      <c r="I56" s="236"/>
      <c r="J56" s="236"/>
      <c r="K56" s="236"/>
      <c r="L56" s="236"/>
    </row>
    <row r="57" spans="1:15" ht="20.25" customHeight="1" x14ac:dyDescent="0.3">
      <c r="A57" s="14" t="s">
        <v>28</v>
      </c>
      <c r="F57" s="74"/>
      <c r="G57" s="74"/>
      <c r="H57" s="74"/>
      <c r="I57" s="74"/>
      <c r="J57" s="74"/>
      <c r="K57" s="74"/>
      <c r="L57" s="74"/>
    </row>
    <row r="58" spans="1:15" ht="20.25" customHeight="1" x14ac:dyDescent="0.25">
      <c r="A58" s="151" t="s">
        <v>112</v>
      </c>
      <c r="B58" s="152"/>
      <c r="C58" s="152"/>
      <c r="D58" s="152"/>
      <c r="F58" s="52">
        <v>9018</v>
      </c>
      <c r="G58" s="51"/>
      <c r="H58" s="52">
        <v>2640</v>
      </c>
      <c r="I58" s="52"/>
      <c r="J58" s="52">
        <v>9018</v>
      </c>
      <c r="K58" s="52"/>
      <c r="L58" s="52">
        <v>2640</v>
      </c>
    </row>
    <row r="59" spans="1:15" ht="20.25" customHeight="1" x14ac:dyDescent="0.25">
      <c r="A59" s="151" t="s">
        <v>113</v>
      </c>
      <c r="B59" s="152"/>
      <c r="C59" s="152"/>
      <c r="D59" s="152"/>
      <c r="F59" s="15">
        <v>-58485</v>
      </c>
      <c r="G59" s="51"/>
      <c r="H59" s="15">
        <v>-40085</v>
      </c>
      <c r="I59" s="52"/>
      <c r="J59" s="15">
        <v>-56485</v>
      </c>
      <c r="K59" s="52"/>
      <c r="L59" s="15">
        <v>-37267</v>
      </c>
    </row>
    <row r="60" spans="1:15" ht="20.25" hidden="1" customHeight="1" x14ac:dyDescent="0.25">
      <c r="A60" s="151" t="s">
        <v>122</v>
      </c>
      <c r="B60" s="152"/>
      <c r="C60" s="152"/>
      <c r="D60" s="152"/>
      <c r="F60" s="52">
        <v>0</v>
      </c>
      <c r="G60" s="51"/>
      <c r="H60" s="52">
        <v>0</v>
      </c>
      <c r="I60" s="138"/>
      <c r="J60" s="52">
        <v>0</v>
      </c>
      <c r="K60" s="139"/>
      <c r="L60" s="48">
        <v>0</v>
      </c>
    </row>
    <row r="61" spans="1:15" ht="20.25" customHeight="1" x14ac:dyDescent="0.25">
      <c r="A61" s="152" t="s">
        <v>40</v>
      </c>
      <c r="B61" s="152"/>
      <c r="C61" s="152"/>
      <c r="D61" s="152"/>
      <c r="F61" s="52">
        <v>2966</v>
      </c>
      <c r="G61" s="51"/>
      <c r="H61" s="52">
        <v>2382</v>
      </c>
      <c r="I61" s="52"/>
      <c r="J61" s="52">
        <v>2839</v>
      </c>
      <c r="K61" s="52"/>
      <c r="L61" s="52">
        <v>4486</v>
      </c>
    </row>
    <row r="62" spans="1:15" ht="20.25" customHeight="1" x14ac:dyDescent="0.25">
      <c r="A62" s="151" t="s">
        <v>139</v>
      </c>
      <c r="B62" s="152"/>
      <c r="C62" s="152"/>
      <c r="D62" s="152"/>
      <c r="F62" s="52">
        <v>36000</v>
      </c>
      <c r="G62" s="182"/>
      <c r="H62" s="52">
        <v>30000</v>
      </c>
      <c r="I62" s="185"/>
      <c r="J62" s="52">
        <v>9000</v>
      </c>
      <c r="K62" s="52"/>
      <c r="L62" s="181">
        <v>21000</v>
      </c>
    </row>
    <row r="63" spans="1:15" ht="20.25" hidden="1" customHeight="1" x14ac:dyDescent="0.25">
      <c r="A63" s="152" t="s">
        <v>56</v>
      </c>
      <c r="B63" s="152"/>
      <c r="C63" s="152"/>
      <c r="D63" s="152"/>
      <c r="F63" s="196"/>
      <c r="G63" s="51"/>
      <c r="H63" s="196">
        <v>0</v>
      </c>
      <c r="I63" s="52"/>
      <c r="J63" s="196"/>
      <c r="K63" s="52"/>
      <c r="L63" s="196">
        <v>0</v>
      </c>
    </row>
    <row r="64" spans="1:15" ht="19.8" customHeight="1" x14ac:dyDescent="0.3">
      <c r="A64" s="153" t="s">
        <v>97</v>
      </c>
      <c r="B64" s="153"/>
      <c r="C64" s="153"/>
      <c r="D64" s="154"/>
      <c r="E64" s="155"/>
      <c r="F64" s="75">
        <f>SUM(F58:F63)</f>
        <v>-10501</v>
      </c>
      <c r="G64" s="8"/>
      <c r="H64" s="75">
        <f>SUM(H58:H63)</f>
        <v>-5063</v>
      </c>
      <c r="I64" s="8"/>
      <c r="J64" s="75">
        <f>SUM(J58:J63)</f>
        <v>-35628</v>
      </c>
      <c r="K64" s="8"/>
      <c r="L64" s="75">
        <f>SUM(L58:L63)</f>
        <v>-9141</v>
      </c>
    </row>
    <row r="65" spans="1:17" ht="20.25" customHeight="1" x14ac:dyDescent="0.3">
      <c r="A65" s="1"/>
      <c r="B65" s="1"/>
      <c r="C65" s="1"/>
      <c r="D65" s="1"/>
      <c r="E65" s="40"/>
      <c r="F65"/>
      <c r="G65"/>
      <c r="H65"/>
      <c r="I65"/>
      <c r="J65"/>
      <c r="K65"/>
      <c r="L65"/>
    </row>
    <row r="66" spans="1:17" ht="20.25" customHeight="1" x14ac:dyDescent="0.3">
      <c r="A66" s="32" t="s">
        <v>75</v>
      </c>
      <c r="B66" s="1"/>
      <c r="C66" s="1"/>
      <c r="D66" s="1"/>
      <c r="F66" s="74"/>
      <c r="G66" s="74"/>
      <c r="H66" s="74"/>
      <c r="I66" s="74"/>
      <c r="J66" s="74"/>
      <c r="K66" s="74"/>
      <c r="L66" s="74"/>
    </row>
    <row r="67" spans="1:17" ht="20.25" hidden="1" customHeight="1" x14ac:dyDescent="0.25">
      <c r="A67" s="145" t="s">
        <v>124</v>
      </c>
      <c r="B67" s="144"/>
      <c r="C67" s="144"/>
      <c r="D67" s="144"/>
      <c r="F67" s="188">
        <v>0</v>
      </c>
      <c r="G67" s="77"/>
      <c r="H67" s="188">
        <v>0</v>
      </c>
      <c r="I67" s="132"/>
      <c r="J67" s="48">
        <v>0</v>
      </c>
      <c r="K67" s="139"/>
      <c r="L67" s="48">
        <v>0</v>
      </c>
    </row>
    <row r="68" spans="1:17" ht="20.25" customHeight="1" x14ac:dyDescent="0.25">
      <c r="A68" s="145" t="s">
        <v>119</v>
      </c>
      <c r="B68" s="144"/>
      <c r="C68" s="144"/>
      <c r="D68" s="144"/>
      <c r="E68" s="146"/>
      <c r="F68" s="15">
        <v>-20554</v>
      </c>
      <c r="G68" s="147"/>
      <c r="H68" s="15">
        <v>-20142</v>
      </c>
      <c r="I68" s="138"/>
      <c r="J68" s="47">
        <v>-20268</v>
      </c>
      <c r="K68" s="139"/>
      <c r="L68" s="47">
        <v>-19864</v>
      </c>
    </row>
    <row r="69" spans="1:17" ht="20.25" customHeight="1" x14ac:dyDescent="0.25">
      <c r="A69" s="145" t="s">
        <v>123</v>
      </c>
      <c r="B69" s="144"/>
      <c r="C69" s="144"/>
      <c r="D69" s="144"/>
      <c r="F69" s="15">
        <v>-3530</v>
      </c>
      <c r="G69" s="74"/>
      <c r="H69" s="15">
        <v>-3250</v>
      </c>
      <c r="I69" s="138"/>
      <c r="J69" s="47">
        <v>-3515</v>
      </c>
      <c r="K69" s="139"/>
      <c r="L69" s="47">
        <v>-3228</v>
      </c>
    </row>
    <row r="70" spans="1:17" ht="19.8" customHeight="1" x14ac:dyDescent="0.3">
      <c r="A70" s="148" t="s">
        <v>172</v>
      </c>
      <c r="B70" s="148"/>
      <c r="C70" s="148"/>
      <c r="D70" s="148"/>
      <c r="E70" s="156"/>
      <c r="F70" s="75">
        <f>SUM(F67:F69)</f>
        <v>-24084</v>
      </c>
      <c r="G70" s="8"/>
      <c r="H70" s="75">
        <f>SUM(H67:H69)</f>
        <v>-23392</v>
      </c>
      <c r="I70" s="8"/>
      <c r="J70" s="75">
        <f>SUM(J67:J69)</f>
        <v>-23783</v>
      </c>
      <c r="K70" s="8"/>
      <c r="L70" s="75">
        <f>SUM(L67:L69)</f>
        <v>-23092</v>
      </c>
    </row>
    <row r="71" spans="1:17" ht="20.25" customHeight="1" x14ac:dyDescent="0.25">
      <c r="A71" s="1"/>
      <c r="B71" s="1"/>
      <c r="C71" s="1"/>
      <c r="D71" s="1"/>
      <c r="F71" s="230"/>
      <c r="G71" s="74"/>
      <c r="H71" s="74"/>
      <c r="I71" s="74"/>
      <c r="J71" s="230"/>
      <c r="K71" s="74"/>
      <c r="L71" s="74"/>
    </row>
    <row r="72" spans="1:17" ht="20.25" customHeight="1" x14ac:dyDescent="0.3">
      <c r="A72" s="6" t="s">
        <v>160</v>
      </c>
      <c r="B72" s="6"/>
      <c r="C72" s="6"/>
      <c r="D72" s="6"/>
      <c r="E72" s="29"/>
      <c r="F72" s="8">
        <f>F44+F64+F70</f>
        <v>-362469</v>
      </c>
      <c r="G72" s="8"/>
      <c r="H72" s="8">
        <f>H44+H64+H70</f>
        <v>-76302</v>
      </c>
      <c r="I72" s="8"/>
      <c r="J72" s="8">
        <f>J44+J64+J70</f>
        <v>-372663</v>
      </c>
      <c r="K72" s="8"/>
      <c r="L72" s="8">
        <f>L44+L64+L70</f>
        <v>-51422</v>
      </c>
    </row>
    <row r="73" spans="1:17" ht="20.25" customHeight="1" x14ac:dyDescent="0.25">
      <c r="A73" t="s">
        <v>114</v>
      </c>
      <c r="B73" s="1"/>
      <c r="C73" s="1"/>
      <c r="D73" s="1"/>
      <c r="F73" s="172">
        <v>1321038</v>
      </c>
      <c r="G73" s="19"/>
      <c r="H73" s="19">
        <v>1067422</v>
      </c>
      <c r="I73" s="52"/>
      <c r="J73" s="181">
        <v>1276280</v>
      </c>
      <c r="K73" s="52"/>
      <c r="L73" s="52">
        <v>1002929</v>
      </c>
    </row>
    <row r="74" spans="1:17" ht="19.8" customHeight="1" thickBot="1" x14ac:dyDescent="0.35">
      <c r="A74" s="6" t="s">
        <v>115</v>
      </c>
      <c r="B74" s="6"/>
      <c r="C74" s="6"/>
      <c r="D74" s="6"/>
      <c r="E74" s="29"/>
      <c r="F74" s="231">
        <f>SUM(F72:F73)</f>
        <v>958569</v>
      </c>
      <c r="G74" s="8"/>
      <c r="H74" s="76">
        <f>SUM(H72:H73)</f>
        <v>991120</v>
      </c>
      <c r="I74" s="8"/>
      <c r="J74" s="231">
        <f>SUM(J72:J73)</f>
        <v>903617</v>
      </c>
      <c r="K74" s="8"/>
      <c r="L74" s="76">
        <f>SUM(L72:L73)</f>
        <v>951507</v>
      </c>
    </row>
    <row r="75" spans="1:17" ht="20.100000000000001" customHeight="1" thickTop="1" x14ac:dyDescent="0.25">
      <c r="A75" s="1"/>
      <c r="B75" s="3"/>
      <c r="C75" s="1"/>
      <c r="D75" s="1"/>
      <c r="F75" s="74"/>
      <c r="G75"/>
      <c r="H75" s="74"/>
      <c r="I75"/>
      <c r="J75" s="74"/>
      <c r="K75"/>
      <c r="L75" s="74"/>
    </row>
    <row r="76" spans="1:17" ht="20.100000000000001" customHeight="1" x14ac:dyDescent="0.3">
      <c r="A76" s="14" t="s">
        <v>116</v>
      </c>
      <c r="F76"/>
      <c r="G76"/>
      <c r="H76"/>
      <c r="I76"/>
      <c r="J76"/>
      <c r="K76"/>
      <c r="L76"/>
      <c r="Q76"/>
    </row>
    <row r="77" spans="1:17" ht="20.100000000000001" customHeight="1" x14ac:dyDescent="0.25">
      <c r="A77" s="151" t="s">
        <v>156</v>
      </c>
      <c r="B77" s="152"/>
      <c r="C77" s="152"/>
      <c r="D77" s="152"/>
      <c r="E77" s="146"/>
      <c r="F77" s="197">
        <v>31509</v>
      </c>
      <c r="G77" s="145"/>
      <c r="H77" s="197">
        <v>11441.969329999989</v>
      </c>
      <c r="I77" s="180"/>
      <c r="J77" s="178">
        <v>30848.45</v>
      </c>
      <c r="K77" s="180"/>
      <c r="L77" s="178">
        <v>9925.25197999999</v>
      </c>
      <c r="Q77"/>
    </row>
    <row r="78" spans="1:17" ht="20.100000000000001" customHeight="1" x14ac:dyDescent="0.25">
      <c r="A78" s="151" t="s">
        <v>110</v>
      </c>
      <c r="B78" s="151"/>
      <c r="C78" s="152"/>
      <c r="D78" s="152"/>
      <c r="E78" s="146"/>
      <c r="F78" s="47">
        <v>381826</v>
      </c>
      <c r="G78" s="19"/>
      <c r="H78" s="47">
        <v>353409</v>
      </c>
      <c r="I78" s="198"/>
      <c r="J78" s="47">
        <v>379460</v>
      </c>
      <c r="K78" s="198"/>
      <c r="L78" s="47">
        <v>349913</v>
      </c>
    </row>
    <row r="79" spans="1:17" ht="20.100000000000001" customHeight="1" x14ac:dyDescent="0.25">
      <c r="F79"/>
      <c r="G79"/>
      <c r="H79"/>
      <c r="I79"/>
      <c r="J79"/>
      <c r="K79"/>
      <c r="L79"/>
    </row>
    <row r="80" spans="1:17" ht="20.100000000000001" customHeight="1" x14ac:dyDescent="0.25">
      <c r="F80" s="117"/>
      <c r="H80" s="117"/>
      <c r="J80" s="117"/>
    </row>
  </sheetData>
  <mergeCells count="18">
    <mergeCell ref="F52:H52"/>
    <mergeCell ref="J52:L5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1:H51"/>
    <mergeCell ref="J51:L51"/>
    <mergeCell ref="F53:H53"/>
    <mergeCell ref="J53:L53"/>
    <mergeCell ref="F54:H54"/>
    <mergeCell ref="J54:L54"/>
    <mergeCell ref="F56:L56"/>
  </mergeCells>
  <pageMargins left="0.7" right="0.7" top="0.75" bottom="0.75" header="0.3" footer="0.3"/>
  <pageSetup paperSize="9" scale="75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4E2C940602B42BF7E8CE330FA5B48" ma:contentTypeVersion="2" ma:contentTypeDescription="Create a new document." ma:contentTypeScope="" ma:versionID="2016616b3150c289531b5eaf0c2f2637">
  <xsd:schema xmlns:xsd="http://www.w3.org/2001/XMLSchema" xmlns:xs="http://www.w3.org/2001/XMLSchema" xmlns:p="http://schemas.microsoft.com/office/2006/metadata/properties" xmlns:ns2="559aa278-e495-47d2-b296-f5a0ec6d8be2" targetNamespace="http://schemas.microsoft.com/office/2006/metadata/properties" ma:root="true" ma:fieldsID="506e7d0da419d13bdc95352a13be0575" ns2:_="">
    <xsd:import namespace="559aa278-e495-47d2-b296-f5a0ec6d8b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aa278-e495-47d2-b296-f5a0ec6d8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7C77C3-4F9C-4E96-979B-5D3CE3C9A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aa278-e495-47d2-b296-f5a0ec6d8b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CE9833-5A74-453B-9DCF-8AA1226C5CE6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59aa278-e495-47d2-b296-f5a0ec6d8be2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</vt:lpstr>
      <vt:lpstr>SH6-7</vt:lpstr>
      <vt:lpstr>SH8-9</vt:lpstr>
      <vt:lpstr>CF-10-11</vt:lpstr>
      <vt:lpstr>'BS3-4'!Print_Area</vt:lpstr>
      <vt:lpstr>'CF-10-11'!Print_Area</vt:lpstr>
      <vt:lpstr>'PL5'!Print_Area</vt:lpstr>
      <vt:lpstr>'SH6-7'!Print_Area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2023-01-31T13:38:28Z</cp:lastPrinted>
  <dcterms:created xsi:type="dcterms:W3CDTF">2006-04-20T02:34:35Z</dcterms:created>
  <dcterms:modified xsi:type="dcterms:W3CDTF">2023-02-09T07:08:21Z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0x010100FA14E2C940602B42BF7E8CE330FA5B48</vt:lpwstr>
  </property>
</Properties>
</file>