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1'23\DATA\SET\"/>
    </mc:Choice>
  </mc:AlternateContent>
  <xr:revisionPtr revIDLastSave="0" documentId="13_ncr:1_{909CD9FB-0AEB-4F05-B438-5E733927B324}" xr6:coauthVersionLast="47" xr6:coauthVersionMax="47" xr10:uidLastSave="{00000000-0000-0000-0000-000000000000}"/>
  <bookViews>
    <workbookView xWindow="-120" yWindow="330" windowWidth="20730" windowHeight="11310" tabRatio="672" firstSheet="1" activeTab="1" xr2:uid="{00000000-000D-0000-FFFF-FFFF00000000}"/>
  </bookViews>
  <sheets>
    <sheet name="SH" sheetId="1" state="hidden" r:id="rId1"/>
    <sheet name="BS" sheetId="2" r:id="rId2"/>
    <sheet name="PL" sheetId="6" r:id="rId3"/>
    <sheet name="SH-Consol" sheetId="3" r:id="rId4"/>
    <sheet name="SH-OG" sheetId="4" r:id="rId5"/>
    <sheet name="CF" sheetId="5" r:id="rId6"/>
  </sheets>
  <externalReferences>
    <externalReference r:id="rId7"/>
    <externalReference r:id="rId8"/>
  </externalReferences>
  <definedNames>
    <definedName name="\a" localSheetId="2">PL!#REF!</definedName>
    <definedName name="\a" localSheetId="3">[1]BL!#REF!</definedName>
    <definedName name="\a" localSheetId="4">[1]BL!#REF!</definedName>
    <definedName name="\a">BS!#REF!</definedName>
    <definedName name="\c" localSheetId="2">PL!#REF!</definedName>
    <definedName name="\c" localSheetId="3">[1]BL!#REF!</definedName>
    <definedName name="\c" localSheetId="4">[1]BL!#REF!</definedName>
    <definedName name="\c">BS!#REF!</definedName>
    <definedName name="\d" localSheetId="2">PL!#REF!</definedName>
    <definedName name="\d" localSheetId="3">[1]BL!#REF!</definedName>
    <definedName name="\d" localSheetId="4">[1]BL!#REF!</definedName>
    <definedName name="\d">BS!#REF!</definedName>
    <definedName name="_Regression_Int" localSheetId="1" hidden="1">1</definedName>
    <definedName name="_Regression_Int" localSheetId="2" hidden="1">1</definedName>
    <definedName name="_xlnm.Print_Area" localSheetId="1">BS!$A$1:$J$84</definedName>
    <definedName name="_xlnm.Print_Area" localSheetId="5">CF!$A$1:$I$86</definedName>
    <definedName name="_xlnm.Print_Area" localSheetId="2">PL!$A$1:$J$55</definedName>
    <definedName name="_xlnm.Print_Area" localSheetId="3">'SH-Consol'!$A$1:$T$37</definedName>
    <definedName name="_xlnm.Print_Area" localSheetId="4">'SH-OG'!$A$1:$J$23</definedName>
    <definedName name="Print_Area_MI" localSheetId="2">PL!#REF!</definedName>
    <definedName name="Print_Area_MI" localSheetId="3">#REF!</definedName>
    <definedName name="Print_Area_MI" localSheetId="4">#REF!</definedName>
    <definedName name="Print_Area_MI">BS!$A$52:$J$84</definedName>
    <definedName name="wwwww" localSheetId="2">[2]BL!#REF!</definedName>
    <definedName name="wwwww" localSheetId="3">[1]BL!#REF!</definedName>
    <definedName name="wwwww" localSheetId="4">[2]BL!#REF!</definedName>
    <definedName name="wwwww">[2]BL!#REF!</definedName>
    <definedName name="Z_05641D23_610C_41DF_A02D_FF74274802F9_.wvu.PrintArea" localSheetId="1" hidden="1">BS!$A$1:$J$84</definedName>
    <definedName name="Z_05641D23_610C_41DF_A02D_FF74274802F9_.wvu.PrintArea" localSheetId="5" hidden="1">CF!$A$1:$I$86</definedName>
    <definedName name="Z_05641D23_610C_41DF_A02D_FF74274802F9_.wvu.PrintArea" localSheetId="2" hidden="1">PL!$A$1:$J$55</definedName>
    <definedName name="Z_05641D23_610C_41DF_A02D_FF74274802F9_.wvu.PrintArea" localSheetId="3" hidden="1">'SH-Consol'!$A$1:$T$37</definedName>
    <definedName name="Z_05641D23_610C_41DF_A02D_FF74274802F9_.wvu.PrintArea" localSheetId="4" hidden="1">'SH-OG'!$A$1:$J$23</definedName>
    <definedName name="Z_05641D23_610C_41DF_A02D_FF74274802F9_.wvu.Rows" localSheetId="5" hidden="1">CF!#REF!,CF!#REF!,CF!#REF!,CF!$47:$47,CF!$55:$55,CF!$59:$59,CF!#REF!,CF!#REF!</definedName>
    <definedName name="Z_05641D23_610C_41DF_A02D_FF74274802F9_.wvu.Rows" localSheetId="0" hidden="1">SH!$80:$81</definedName>
    <definedName name="Z_05641D23_610C_41DF_A02D_FF74274802F9_.wvu.Rows" localSheetId="3" hidden="1">'SH-Consol'!#REF!</definedName>
    <definedName name="Z_2A4A18A2_8FEB_461A_88C9_454917E7EB3F_.wvu.PrintArea" localSheetId="1" hidden="1">BS!$A$1:$J$84</definedName>
    <definedName name="Z_2A4A18A2_8FEB_461A_88C9_454917E7EB3F_.wvu.PrintArea" localSheetId="5" hidden="1">CF!$A$1:$I$86</definedName>
    <definedName name="Z_2A4A18A2_8FEB_461A_88C9_454917E7EB3F_.wvu.PrintArea" localSheetId="2" hidden="1">PL!$A$1:$J$55</definedName>
    <definedName name="Z_2A4A18A2_8FEB_461A_88C9_454917E7EB3F_.wvu.PrintArea" localSheetId="3" hidden="1">'SH-Consol'!$A$1:$T$37</definedName>
    <definedName name="Z_2A4A18A2_8FEB_461A_88C9_454917E7EB3F_.wvu.PrintArea" localSheetId="4" hidden="1">'SH-OG'!$A$1:$J$23</definedName>
    <definedName name="Z_2A4A18A2_8FEB_461A_88C9_454917E7EB3F_.wvu.Rows" localSheetId="1" hidden="1">BS!#REF!,BS!#REF!,BS!#REF!,BS!#REF!,BS!#REF!,BS!#REF!,BS!#REF!,BS!#REF!,BS!#REF!</definedName>
    <definedName name="Z_2A4A18A2_8FEB_461A_88C9_454917E7EB3F_.wvu.Rows" localSheetId="2" hidden="1">PL!#REF!,PL!#REF!,PL!#REF!,PL!#REF!,PL!#REF!,PL!#REF!,PL!#REF!,PL!#REF!,PL!#REF!</definedName>
    <definedName name="Z_2A4A18A2_8FEB_461A_88C9_454917E7EB3F_.wvu.Rows" localSheetId="0" hidden="1">SH!$80:$81</definedName>
    <definedName name="Z_2A4A18A2_8FEB_461A_88C9_454917E7EB3F_.wvu.Rows" localSheetId="3" hidden="1">'SH-Consol'!#REF!</definedName>
    <definedName name="Z_4D600D94_7809_422E_822A_700B925FE7C4_.wvu.PrintArea" localSheetId="1" hidden="1">BS!$A$1:$J$84</definedName>
    <definedName name="Z_4D600D94_7809_422E_822A_700B925FE7C4_.wvu.PrintArea" localSheetId="5" hidden="1">CF!$A$1:$I$86</definedName>
    <definedName name="Z_4D600D94_7809_422E_822A_700B925FE7C4_.wvu.PrintArea" localSheetId="2" hidden="1">PL!$A$1:$J$55</definedName>
    <definedName name="Z_4D600D94_7809_422E_822A_700B925FE7C4_.wvu.PrintArea" localSheetId="3" hidden="1">'SH-Consol'!$A$1:$T$37</definedName>
    <definedName name="Z_4D600D94_7809_422E_822A_700B925FE7C4_.wvu.PrintArea" localSheetId="4" hidden="1">'SH-OG'!$A$1:$J$23</definedName>
    <definedName name="Z_4D600D94_7809_422E_822A_700B925FE7C4_.wvu.Rows" localSheetId="1" hidden="1">BS!#REF!,BS!#REF!,BS!#REF!,BS!#REF!,BS!#REF!,BS!#REF!,BS!#REF!,BS!#REF!</definedName>
    <definedName name="Z_4D600D94_7809_422E_822A_700B925FE7C4_.wvu.Rows" localSheetId="2" hidden="1">PL!#REF!,PL!#REF!,PL!#REF!,PL!#REF!,PL!#REF!,PL!#REF!,PL!#REF!,PL!#REF!</definedName>
    <definedName name="Z_4D600D94_7809_422E_822A_700B925FE7C4_.wvu.Rows" localSheetId="0" hidden="1">SH!$80:$81</definedName>
    <definedName name="Z_4D600D94_7809_422E_822A_700B925FE7C4_.wvu.Rows" localSheetId="3" hidden="1">'SH-Consol'!#REF!</definedName>
    <definedName name="Z_8115AFF6_FA18_47EE_B2E5_9BE660685995_.wvu.PrintArea" localSheetId="1" hidden="1">BS!$A$1:$J$84</definedName>
    <definedName name="Z_8115AFF6_FA18_47EE_B2E5_9BE660685995_.wvu.PrintArea" localSheetId="5" hidden="1">CF!$A$1:$I$86</definedName>
    <definedName name="Z_8115AFF6_FA18_47EE_B2E5_9BE660685995_.wvu.PrintArea" localSheetId="2" hidden="1">PL!$A$1:$J$55</definedName>
    <definedName name="Z_8115AFF6_FA18_47EE_B2E5_9BE660685995_.wvu.PrintArea" localSheetId="3" hidden="1">'SH-Consol'!$A$1:$T$37</definedName>
    <definedName name="Z_8115AFF6_FA18_47EE_B2E5_9BE660685995_.wvu.PrintArea" localSheetId="4" hidden="1">'SH-OG'!$A$1:$J$23</definedName>
    <definedName name="Z_8115AFF6_FA18_47EE_B2E5_9BE660685995_.wvu.Rows" localSheetId="0" hidden="1">SH!$80:$81</definedName>
    <definedName name="Z_85E2E349_A24B_4F8A_81A9_28C713E80164_.wvu.PrintArea" localSheetId="1" hidden="1">BS!$A$1:$J$84</definedName>
    <definedName name="Z_85E2E349_A24B_4F8A_81A9_28C713E80164_.wvu.PrintArea" localSheetId="5" hidden="1">CF!$A$1:$I$86</definedName>
    <definedName name="Z_85E2E349_A24B_4F8A_81A9_28C713E80164_.wvu.PrintArea" localSheetId="2" hidden="1">PL!$A$1:$J$55</definedName>
    <definedName name="Z_85E2E349_A24B_4F8A_81A9_28C713E80164_.wvu.PrintArea" localSheetId="3" hidden="1">'SH-Consol'!$A$1:$T$37</definedName>
    <definedName name="Z_85E2E349_A24B_4F8A_81A9_28C713E80164_.wvu.PrintArea" localSheetId="4" hidden="1">'SH-OG'!$A$1:$J$23</definedName>
    <definedName name="Z_85E2E349_A24B_4F8A_81A9_28C713E80164_.wvu.Rows" localSheetId="5" hidden="1">CF!#REF!,CF!#REF!,CF!#REF!,CF!$47:$47,CF!$55:$55,CF!$59:$59,CF!#REF!,CF!#REF!</definedName>
    <definedName name="Z_85E2E349_A24B_4F8A_81A9_28C713E80164_.wvu.Rows" localSheetId="0" hidden="1">SH!$80:$81</definedName>
    <definedName name="Z_85E2E349_A24B_4F8A_81A9_28C713E80164_.wvu.Rows" localSheetId="3" hidden="1">'SH-Consol'!#REF!</definedName>
    <definedName name="Z_CC2C2F24_E303_485E_9B1D_1C70129A86B7_.wvu.PrintArea" localSheetId="1" hidden="1">BS!$A$1:$J$84</definedName>
    <definedName name="Z_CC2C2F24_E303_485E_9B1D_1C70129A86B7_.wvu.PrintArea" localSheetId="5" hidden="1">CF!$A$1:$I$86</definedName>
    <definedName name="Z_CC2C2F24_E303_485E_9B1D_1C70129A86B7_.wvu.PrintArea" localSheetId="2" hidden="1">PL!$A$1:$J$55</definedName>
    <definedName name="Z_CC2C2F24_E303_485E_9B1D_1C70129A86B7_.wvu.PrintArea" localSheetId="3" hidden="1">'SH-Consol'!$A$1:$T$37</definedName>
    <definedName name="Z_CC2C2F24_E303_485E_9B1D_1C70129A86B7_.wvu.PrintArea" localSheetId="4" hidden="1">'SH-OG'!$A$1:$J$23</definedName>
    <definedName name="Z_CC2C2F24_E303_485E_9B1D_1C70129A86B7_.wvu.Rows" localSheetId="1" hidden="1">BS!#REF!,BS!#REF!,BS!#REF!,BS!#REF!,BS!#REF!,BS!#REF!,BS!#REF!,BS!#REF!</definedName>
    <definedName name="Z_CC2C2F24_E303_485E_9B1D_1C70129A86B7_.wvu.Rows" localSheetId="2" hidden="1">PL!#REF!,PL!#REF!,PL!#REF!,PL!#REF!,PL!#REF!,PL!#REF!,PL!#REF!,PL!#REF!</definedName>
    <definedName name="Z_CC2C2F24_E303_485E_9B1D_1C70129A86B7_.wvu.Rows" localSheetId="0" hidden="1">SH!$80:$81</definedName>
    <definedName name="Z_CC2C2F24_E303_485E_9B1D_1C70129A86B7_.wvu.Rows" localSheetId="3" hidden="1">'SH-Consol'!#REF!</definedName>
    <definedName name="Z_D55C560A_8770_4E16_B605_0E5B7258D3CD_.wvu.PrintArea" localSheetId="1" hidden="1">BS!$A$1:$J$84</definedName>
    <definedName name="Z_D55C560A_8770_4E16_B605_0E5B7258D3CD_.wvu.PrintArea" localSheetId="5" hidden="1">CF!$A$1:$I$86</definedName>
    <definedName name="Z_D55C560A_8770_4E16_B605_0E5B7258D3CD_.wvu.PrintArea" localSheetId="2" hidden="1">PL!$A$1:$J$55</definedName>
    <definedName name="Z_D55C560A_8770_4E16_B605_0E5B7258D3CD_.wvu.PrintArea" localSheetId="4" hidden="1">'SH-OG'!$A$1:$J$23</definedName>
    <definedName name="Z_D55C560A_8770_4E16_B605_0E5B7258D3CD_.wvu.Rows" localSheetId="1" hidden="1">BS!#REF!,BS!#REF!,BS!#REF!,BS!#REF!,BS!#REF!,BS!#REF!,BS!#REF!,BS!#REF!</definedName>
    <definedName name="Z_D55C560A_8770_4E16_B605_0E5B7258D3CD_.wvu.Rows" localSheetId="2" hidden="1">PL!#REF!,PL!#REF!,PL!#REF!,PL!#REF!,PL!#REF!,PL!#REF!,PL!#REF!,PL!#REF!</definedName>
    <definedName name="Z_D55C560A_8770_4E16_B605_0E5B7258D3CD_.wvu.Rows" localSheetId="0" hidden="1">SH!$80:$81</definedName>
    <definedName name="Z_D55C560A_8770_4E16_B605_0E5B7258D3CD_.wvu.Rows" localSheetId="3" hidden="1">'SH-Consol'!#REF!</definedName>
    <definedName name="Z_F3000B90_808D_41E8_8015_FFBAAD8C4D6A_.wvu.PrintArea" localSheetId="1" hidden="1">BS!$A$1:$J$84</definedName>
    <definedName name="Z_F3000B90_808D_41E8_8015_FFBAAD8C4D6A_.wvu.PrintArea" localSheetId="5" hidden="1">CF!$A$1:$I$86</definedName>
    <definedName name="Z_F3000B90_808D_41E8_8015_FFBAAD8C4D6A_.wvu.PrintArea" localSheetId="2" hidden="1">PL!$A$1:$J$55</definedName>
    <definedName name="Z_F3000B90_808D_41E8_8015_FFBAAD8C4D6A_.wvu.PrintArea" localSheetId="3" hidden="1">'SH-Consol'!$A$1:$T$37</definedName>
    <definedName name="Z_F3000B90_808D_41E8_8015_FFBAAD8C4D6A_.wvu.PrintArea" localSheetId="4" hidden="1">'SH-OG'!$A$1:$J$23</definedName>
    <definedName name="Z_F3000B90_808D_41E8_8015_FFBAAD8C4D6A_.wvu.Rows" localSheetId="1" hidden="1">BS!#REF!,BS!#REF!,BS!#REF!,BS!#REF!,BS!#REF!,BS!#REF!,BS!#REF!,BS!#REF!</definedName>
    <definedName name="Z_F3000B90_808D_41E8_8015_FFBAAD8C4D6A_.wvu.Rows" localSheetId="5" hidden="1">CF!#REF!,CF!#REF!,CF!$47:$47,CF!#REF!</definedName>
    <definedName name="Z_F3000B90_808D_41E8_8015_FFBAAD8C4D6A_.wvu.Rows" localSheetId="2" hidden="1">PL!#REF!,PL!#REF!,PL!#REF!,PL!#REF!,PL!#REF!,PL!#REF!,PL!#REF!,PL!#REF!</definedName>
    <definedName name="Z_F3000B90_808D_41E8_8015_FFBAAD8C4D6A_.wvu.Rows" localSheetId="0" hidden="1">SH!$80:$81</definedName>
    <definedName name="Z_F3000B90_808D_41E8_8015_FFBAAD8C4D6A_.wvu.Rows" localSheetId="3" hidden="1">'SH-Consol'!#REF!</definedName>
  </definedNames>
  <calcPr calcId="181029"/>
  <customWorkbookViews>
    <customWorkbookView name="Thankamol, Uersukcharoenkul - Personal View" guid="{8115AFF6-FA18-47EE-B2E5-9BE660685995}" mergeInterval="0" personalView="1" maximized="1" xWindow="-8" yWindow="-8" windowWidth="1382" windowHeight="744" tabRatio="672" activeSheetId="5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Apinya, Thampanjark - Personal View" guid="{05641D23-610C-41DF-A02D-FF74274802F9}" mergeInterval="0" personalView="1" maximized="1" xWindow="-8" yWindow="-8" windowWidth="1382" windowHeight="744" tabRatio="672" activeSheetId="2"/>
  </customWorkbookViews>
</workbook>
</file>

<file path=xl/calcChain.xml><?xml version="1.0" encoding="utf-8"?>
<calcChain xmlns="http://schemas.openxmlformats.org/spreadsheetml/2006/main">
  <c r="J42" i="1" l="1"/>
  <c r="J44" i="1" s="1"/>
  <c r="J43" i="1"/>
  <c r="P43" i="1" s="1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59" i="1"/>
  <c r="J60" i="1"/>
  <c r="J65" i="1" s="1"/>
  <c r="J66" i="1" s="1"/>
  <c r="P63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L89" i="1"/>
  <c r="L91" i="1" s="1"/>
  <c r="P65" i="1" l="1"/>
  <c r="L92" i="1"/>
  <c r="J45" i="1"/>
  <c r="J49" i="1" s="1"/>
  <c r="P60" i="1"/>
  <c r="P66" i="1"/>
  <c r="P89" i="1"/>
  <c r="P91" i="1" s="1"/>
  <c r="P92" i="1" s="1"/>
  <c r="P42" i="1"/>
  <c r="P44" i="1" s="1"/>
  <c r="P45" i="1" s="1"/>
  <c r="P47" i="1" l="1"/>
  <c r="J48" i="1" s="1"/>
</calcChain>
</file>

<file path=xl/sharedStrings.xml><?xml version="1.0" encoding="utf-8"?>
<sst xmlns="http://schemas.openxmlformats.org/spreadsheetml/2006/main" count="666" uniqueCount="210">
  <si>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</si>
  <si>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</si>
  <si>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</si>
  <si>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</si>
  <si>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</si>
  <si>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</si>
  <si>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</si>
  <si>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</si>
  <si>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</si>
  <si>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</si>
  <si>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</si>
  <si>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</si>
  <si>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</si>
  <si>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</si>
  <si>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</si>
  <si>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</si>
  <si>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</si>
  <si>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</si>
  <si>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</si>
  <si>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</si>
  <si>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</si>
  <si>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</si>
  <si>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</si>
  <si>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</si>
  <si>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</si>
  <si>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</si>
  <si>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</si>
  <si>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</si>
  <si>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</si>
  <si>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</si>
  <si>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</si>
  <si>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</si>
  <si>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</si>
  <si>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</si>
  <si>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</si>
  <si>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</si>
  <si>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</si>
  <si>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</si>
  <si>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</si>
  <si>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</si>
  <si>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</si>
  <si>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</si>
  <si>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</si>
  <si>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</si>
  <si>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</si>
  <si>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</si>
  <si>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</si>
  <si>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</si>
  <si>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</si>
  <si>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</si>
  <si>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</si>
  <si>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</si>
  <si>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</si>
  <si>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</si>
  <si>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</si>
  <si>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</si>
  <si>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</si>
  <si>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</si>
  <si>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</si>
  <si>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</si>
  <si>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</si>
  <si>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</si>
  <si>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</si>
  <si>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</si>
  <si>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</si>
  <si>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</si>
  <si>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</si>
  <si>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</si>
  <si>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</si>
  <si>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</si>
  <si>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</si>
  <si>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</si>
  <si>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</si>
  <si>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</si>
  <si>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</si>
  <si>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</si>
  <si>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</si>
  <si>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</si>
  <si>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</si>
  <si>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</si>
  <si>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</si>
  <si>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</si>
  <si>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</si>
  <si>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</si>
  <si>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</si>
  <si>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</si>
  <si>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</si>
  <si>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</si>
  <si>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</si>
  <si>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</si>
  <si>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</si>
  <si>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</si>
  <si>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</si>
  <si>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</si>
  <si>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</si>
  <si>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งบการเงินเฉพาะกิจการ 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</si>
  <si>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</si>
  <si>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</si>
  <si>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</si>
  <si>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</si>
  <si>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</si>
  <si>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</si>
  <si>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</si>
  <si>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</si>
  <si>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</si>
  <si>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</si>
  <si>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</si>
  <si>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9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</si>
  <si>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</si>
  <si>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</si>
  <si>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</si>
  <si>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</si>
  <si>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</si>
  <si>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</si>
  <si>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30 กันยายน</t>
  </si>
  <si>
    <t>กำไรขาดทุนเบ็ดเสร็จสำหรับงวด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</si>
  <si>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</si>
  <si>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</si>
  <si>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</si>
  <si>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</si>
  <si>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</si>
  <si>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วันที่ 31 ธันวาคม</t>
  </si>
  <si>
    <t>สำหรับงวดสามเดือนสิ้นสุด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</si>
  <si>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</si>
  <si>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</si>
  <si>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</si>
  <si>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</si>
  <si>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r>
      <t>31</t>
    </r>
    <r>
      <rPr>
        <b/>
        <sz val="15"/>
        <rFont val="Angsana New"/>
        <family val="1"/>
      </rPr>
      <t xml:space="preserve"> </t>
    </r>
    <r>
      <rPr>
        <sz val="15"/>
        <rFont val="Angsana New"/>
        <family val="1"/>
      </rPr>
      <t>ธันวาคม</t>
    </r>
  </si>
  <si>
    <t>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</si>
  <si>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</si>
  <si>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</si>
  <si>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การแปลงค่า</t>
  </si>
  <si>
    <t>ของส่วนของ</t>
  </si>
  <si>
    <t>เงินสดรับชำระคืนจากเงินให้กู้ยืมระยะสั้นแก่บริษัทย่อย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</si>
  <si>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</si>
  <si>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</si>
  <si>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</si>
  <si>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</si>
  <si>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</si>
  <si>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</si>
  <si>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</si>
  <si>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-</t>
  </si>
  <si>
    <t>ค่าใช้จ่ายสำหรับค่าตอบแทนพนักงานระยะยาว</t>
  </si>
  <si>
    <t>เงินสดจ่ายเพื่อชำระคืนเงินกู้ยืมระยะสั้นจากบริษัทย่อย</t>
  </si>
  <si>
    <t>ผลต่างของอัตราแลกเปลี่ยนจากการแปลงค่า</t>
  </si>
  <si>
    <t xml:space="preserve">   หน่วยงานต่างประเทศ</t>
  </si>
  <si>
    <t>ภาษีเงินได้จ่ายออก</t>
  </si>
  <si>
    <t>ต้นทุนในการจัดจำหน่าย</t>
  </si>
  <si>
    <t>เงินกู้ยืมระยะสั้นจากบริษัทย่อย</t>
  </si>
  <si>
    <t>5</t>
  </si>
  <si>
    <t>ผลกระทบของอัตราแลกเปลี่ยนจากการแปลงค่า</t>
  </si>
  <si>
    <t>(กำไร) ขาดทุนจากการจำหน่ายและตัดจำหน่าย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</si>
  <si>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</si>
  <si>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</si>
  <si>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ขาดทุนเบ็ดเสร็จอื่น</t>
  </si>
  <si>
    <t>ภาษีเงินได้รับคืน</t>
  </si>
  <si>
    <t>กระแสเงินสดจากกิจกรรมดำเนินงาน (ต่อ)</t>
  </si>
  <si>
    <t>เงินให้กู้ยืมระยะยาวแก่บริษัทย่อย</t>
  </si>
  <si>
    <t>ภาษีเงินได้นิติบุคคลค้างจ่าย</t>
  </si>
  <si>
    <t>หนี้สินตามสัญญาเช่า</t>
  </si>
  <si>
    <t>รายได้ดอกเบี้ย</t>
  </si>
  <si>
    <t>เงินสดจ่ายชำระหนี้สินตามสัญญาเช่า</t>
  </si>
  <si>
    <t>ประมาณการรื้อถอน</t>
  </si>
  <si>
    <t xml:space="preserve">    (หุ้นสามัญจำนวน 375,000,000 หุ้น มูลค่า 1 บาทต่อหุ้น)</t>
  </si>
  <si>
    <t>3</t>
  </si>
  <si>
    <t>เงินลงทุนในตราสารหนี้</t>
  </si>
  <si>
    <t>สำรอง</t>
  </si>
  <si>
    <t>การตีราคา</t>
  </si>
  <si>
    <t>สินทรัพย์ใหม่</t>
  </si>
  <si>
    <t>ยอดคงเหลือ ณ วันที่ 1 ตุลาคม 2564</t>
  </si>
  <si>
    <t>สำหรับงวดสามเดือนสิ้นสุดวันที่ 31 ธันวาคม 2564</t>
  </si>
  <si>
    <t>ยอดคงเหลือ ณ วันที่ 31 ธันวาคม 2564</t>
  </si>
  <si>
    <t>กำไรจากการปรับมูลค่ายุติธรรม</t>
  </si>
  <si>
    <t>เงินสดจ่ายสำหรับซื้อตราสารหนี้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</si>
  <si>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</si>
  <si>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</si>
  <si>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กิจกรรมจัดหาเงิน</t>
  </si>
  <si>
    <t>เงินสดจ่ายเพื่อซื้อส่วนปรับปรุงอาคาร เครื่องจักรและอุปกรณ์</t>
  </si>
  <si>
    <t>กลับรายการขาดทุนจากการปรับมูลค่าสินค้า</t>
  </si>
  <si>
    <t>กำไรสำหรับงวด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</si>
  <si>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</si>
  <si>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</si>
  <si>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 xml:space="preserve">   จัดสรรเป็นทุนสำรองตามกฎหมาย</t>
  </si>
  <si>
    <t>สำหรับงวดสามเดือนสิ้นสุดวันที่ 31 ธันวาคม 2565</t>
  </si>
  <si>
    <t>ยอดคงเหลือ ณ วันที่ 1 ตุลาคม 2565</t>
  </si>
  <si>
    <t>ยอดคงเหลือ ณ วันที่ 31 ธันวาคม 2565</t>
  </si>
  <si>
    <t>กำไรจากการจำหน่ายสินทรัพย์ไม่มีตัวตน</t>
  </si>
  <si>
    <t>6</t>
  </si>
  <si>
    <t>3, 4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</si>
  <si>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</si>
  <si>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</si>
  <si>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</si>
  <si>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กำไรขาดทุนเบ็ดเสร็จรวมสำหรับงวด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</si>
  <si>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</si>
  <si>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</si>
  <si>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การแบ่งปันกำไรขาดทุนเบ็ดเสร็จรวม</t>
  </si>
  <si>
    <t xml:space="preserve">   กำไรขาดทุนเบ็ดเสร็จอื่น</t>
  </si>
  <si>
    <t>กำไรจากอัตราแลกเปลี่ยนที่ยังไม่เกิดขึ้น</t>
  </si>
  <si>
    <t>3, 7</t>
  </si>
  <si>
    <t>เงินสดและรายการเทียบเท่าเงินสดเพิ่มขึ้นสุทธิ</t>
  </si>
  <si>
    <t>(ไม่ได้ตรวจสอบ)</t>
  </si>
  <si>
    <t xml:space="preserve">   กำไร</t>
  </si>
  <si>
    <t>กระแสเงินสดสุทธิใช้ไปในจากกิจกรรมลงทุน</t>
  </si>
  <si>
    <t>รวมกำไร (ขาดทุน) เบ็ดเสร็จสำหรับงวด</t>
  </si>
  <si>
    <t>กำไร (ขาดทุน) เบ็ดเสร็จอื่นสำหรับงวด - สุทธิจากภาษี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</si>
  <si>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</si>
  <si>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</si>
  <si>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8</t>
  </si>
  <si>
    <t>เงินสดรับจากการขายเครื่องใช้ในร้านอาหาร</t>
  </si>
  <si>
    <t>เครื่องใช้ในร้านอาหาร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</si>
</sst>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_-* #,##0.00_-;\-* #,##0.00_-;_-* &quot;-&quot;??_-;_-@_-"/>
  </numFmts>
  <fonts count="22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4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8" fontId="21" fillId="0" borderId="0" applyFont="0" applyFill="0" applyBorder="0" applyAlignment="0" applyProtection="0"/>
  </cellStyleXfs>
  <cellXfs count="223">
    <xf numFmtId="37" fontId="0" fillId="0" borderId="0" xfId="0"/>
    <xf numFmtId="37" fontId="6" fillId="0" borderId="0" xfId="0" applyFont="1"/>
    <xf numFmtId="37" fontId="4" fillId="0" borderId="0" xfId="0" applyFont="1"/>
    <xf numFmtId="37" fontId="7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37" fontId="9" fillId="0" borderId="0" xfId="0" applyFont="1"/>
    <xf numFmtId="37" fontId="8" fillId="0" borderId="0" xfId="0" applyFont="1"/>
    <xf numFmtId="49" fontId="7" fillId="0" borderId="0" xfId="0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0" fillId="0" borderId="0" xfId="0" quotePrefix="1" applyNumberFormat="1" applyFont="1" applyAlignment="1">
      <alignment horizontal="left"/>
    </xf>
    <xf numFmtId="49" fontId="10" fillId="0" borderId="0" xfId="0" applyNumberFormat="1" applyFont="1"/>
    <xf numFmtId="49" fontId="9" fillId="0" borderId="0" xfId="0" applyNumberFormat="1" applyFont="1"/>
    <xf numFmtId="49" fontId="6" fillId="0" borderId="0" xfId="0" applyNumberFormat="1" applyFont="1"/>
    <xf numFmtId="49" fontId="8" fillId="0" borderId="0" xfId="0" quotePrefix="1" applyNumberFormat="1" applyFont="1" applyAlignment="1">
      <alignment horizontal="left"/>
    </xf>
    <xf numFmtId="49" fontId="8" fillId="0" borderId="0" xfId="0" applyNumberFormat="1" applyFont="1"/>
    <xf numFmtId="49" fontId="12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49" fontId="14" fillId="0" borderId="0" xfId="0" applyNumberFormat="1" applyFont="1"/>
    <xf numFmtId="166" fontId="9" fillId="0" borderId="1" xfId="0" applyNumberFormat="1" applyFont="1" applyBorder="1" applyAlignment="1">
      <alignment horizontal="right"/>
    </xf>
    <xf numFmtId="166" fontId="9" fillId="0" borderId="0" xfId="0" applyNumberFormat="1" applyFont="1"/>
    <xf numFmtId="37" fontId="9" fillId="0" borderId="0" xfId="0" applyFont="1" applyAlignment="1">
      <alignment horizontal="right"/>
    </xf>
    <xf numFmtId="49" fontId="14" fillId="0" borderId="0" xfId="0" quotePrefix="1" applyNumberFormat="1" applyFont="1" applyAlignment="1">
      <alignment horizontal="left"/>
    </xf>
    <xf numFmtId="166" fontId="9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right"/>
    </xf>
    <xf numFmtId="49" fontId="14" fillId="0" borderId="0" xfId="0" applyNumberFormat="1" applyFont="1" applyAlignment="1">
      <alignment horizontal="left"/>
    </xf>
    <xf numFmtId="166" fontId="9" fillId="0" borderId="1" xfId="0" applyNumberFormat="1" applyFont="1" applyBorder="1"/>
    <xf numFmtId="166" fontId="9" fillId="0" borderId="3" xfId="0" applyNumberFormat="1" applyFont="1" applyBorder="1"/>
    <xf numFmtId="43" fontId="8" fillId="0" borderId="0" xfId="0" applyNumberFormat="1" applyFont="1" applyAlignment="1">
      <alignment horizontal="center"/>
    </xf>
    <xf numFmtId="165" fontId="9" fillId="0" borderId="0" xfId="0" applyNumberFormat="1" applyFont="1"/>
    <xf numFmtId="49" fontId="8" fillId="0" borderId="0" xfId="0" applyNumberFormat="1" applyFont="1" applyAlignment="1">
      <alignment horizontal="left"/>
    </xf>
    <xf numFmtId="37" fontId="8" fillId="0" borderId="0" xfId="0" applyFont="1" applyAlignment="1">
      <alignment horizontal="center"/>
    </xf>
    <xf numFmtId="166" fontId="9" fillId="0" borderId="0" xfId="1" applyNumberFormat="1" applyFont="1" applyFill="1" applyBorder="1"/>
    <xf numFmtId="165" fontId="9" fillId="0" borderId="0" xfId="0" applyNumberFormat="1" applyFont="1" applyAlignment="1">
      <alignment horizontal="right"/>
    </xf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49" fontId="0" fillId="0" borderId="0" xfId="0" applyNumberFormat="1" applyAlignment="1">
      <alignment horizontal="left"/>
    </xf>
    <xf numFmtId="49" fontId="0" fillId="0" borderId="0" xfId="0" applyNumberFormat="1"/>
    <xf numFmtId="37" fontId="9" fillId="0" borderId="0" xfId="0" applyFont="1" applyAlignment="1">
      <alignment horizontal="center"/>
    </xf>
    <xf numFmtId="49" fontId="0" fillId="0" borderId="0" xfId="0" quotePrefix="1" applyNumberFormat="1" applyAlignment="1">
      <alignment horizontal="left"/>
    </xf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Alignment="1">
      <alignment horizontal="center"/>
    </xf>
    <xf numFmtId="37" fontId="11" fillId="0" borderId="0" xfId="0" applyFont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4" xfId="0" applyFont="1" applyBorder="1"/>
    <xf numFmtId="37" fontId="9" fillId="0" borderId="5" xfId="0" applyFont="1" applyBorder="1"/>
    <xf numFmtId="166" fontId="9" fillId="0" borderId="0" xfId="1" applyNumberFormat="1" applyFont="1" applyFill="1" applyAlignment="1">
      <alignment horizontal="center"/>
    </xf>
    <xf numFmtId="37" fontId="0" fillId="0" borderId="4" xfId="0" applyBorder="1" applyAlignment="1">
      <alignment horizontal="center"/>
    </xf>
    <xf numFmtId="49" fontId="9" fillId="0" borderId="0" xfId="1" applyNumberFormat="1" applyFont="1" applyFill="1" applyBorder="1"/>
    <xf numFmtId="37" fontId="9" fillId="0" borderId="5" xfId="0" applyFont="1" applyBorder="1" applyAlignment="1">
      <alignment horizontal="center"/>
    </xf>
    <xf numFmtId="37" fontId="11" fillId="0" borderId="0" xfId="0" quotePrefix="1" applyFont="1" applyAlignment="1">
      <alignment horizontal="center"/>
    </xf>
    <xf numFmtId="37" fontId="7" fillId="0" borderId="0" xfId="0" quotePrefix="1" applyFont="1" applyAlignment="1">
      <alignment horizontal="left"/>
    </xf>
    <xf numFmtId="37" fontId="11" fillId="0" borderId="0" xfId="0" applyFo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Border="1" applyAlignment="1">
      <alignment horizontal="center"/>
    </xf>
    <xf numFmtId="40" fontId="8" fillId="0" borderId="0" xfId="1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4" fillId="0" borderId="0" xfId="0" applyFont="1" applyAlignment="1">
      <alignment horizontal="center"/>
    </xf>
    <xf numFmtId="43" fontId="8" fillId="0" borderId="0" xfId="0" applyNumberFormat="1" applyFont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Border="1" applyAlignment="1">
      <alignment horizontal="right"/>
    </xf>
    <xf numFmtId="167" fontId="0" fillId="0" borderId="0" xfId="0" applyNumberFormat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Border="1" applyAlignment="1">
      <alignment horizontal="center"/>
    </xf>
    <xf numFmtId="43" fontId="9" fillId="0" borderId="5" xfId="0" applyNumberFormat="1" applyFont="1" applyBorder="1" applyAlignment="1">
      <alignment horizontal="center"/>
    </xf>
    <xf numFmtId="167" fontId="9" fillId="0" borderId="5" xfId="0" applyNumberFormat="1" applyFont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/>
    <xf numFmtId="166" fontId="4" fillId="0" borderId="0" xfId="0" applyNumberFormat="1" applyFont="1"/>
    <xf numFmtId="49" fontId="8" fillId="0" borderId="0" xfId="1" applyNumberFormat="1" applyFont="1" applyFill="1" applyAlignment="1">
      <alignment horizontal="center"/>
    </xf>
    <xf numFmtId="43" fontId="9" fillId="0" borderId="4" xfId="0" applyNumberFormat="1" applyFont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/>
    <xf numFmtId="167" fontId="8" fillId="0" borderId="0" xfId="0" applyNumberFormat="1" applyFont="1" applyAlignment="1">
      <alignment horizontal="center"/>
    </xf>
    <xf numFmtId="37" fontId="6" fillId="0" borderId="0" xfId="0" applyFont="1" applyAlignment="1">
      <alignment horizontal="right"/>
    </xf>
    <xf numFmtId="37" fontId="8" fillId="0" borderId="0" xfId="0" applyFont="1" applyAlignment="1">
      <alignment horizontal="right"/>
    </xf>
    <xf numFmtId="43" fontId="10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37" fontId="5" fillId="0" borderId="0" xfId="0" applyFont="1" applyAlignment="1">
      <alignment horizontal="right"/>
    </xf>
    <xf numFmtId="37" fontId="15" fillId="0" borderId="0" xfId="0" applyFont="1" applyAlignment="1">
      <alignment horizontal="right"/>
    </xf>
    <xf numFmtId="166" fontId="15" fillId="0" borderId="0" xfId="0" applyNumberFormat="1" applyFont="1" applyAlignment="1">
      <alignment horizontal="right"/>
    </xf>
    <xf numFmtId="166" fontId="15" fillId="0" borderId="0" xfId="0" applyNumberFormat="1" applyFont="1" applyAlignment="1">
      <alignment horizontal="center"/>
    </xf>
    <xf numFmtId="166" fontId="9" fillId="0" borderId="5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0" fillId="0" borderId="0" xfId="0" applyNumberFormat="1"/>
    <xf numFmtId="166" fontId="0" fillId="0" borderId="0" xfId="0" applyNumberFormat="1" applyAlignment="1">
      <alignment horizontal="right"/>
    </xf>
    <xf numFmtId="0" fontId="13" fillId="0" borderId="0" xfId="0" quotePrefix="1" applyNumberFormat="1" applyFont="1" applyAlignment="1">
      <alignment horizontal="center"/>
    </xf>
    <xf numFmtId="0" fontId="0" fillId="0" borderId="0" xfId="0" quotePrefix="1" applyNumberFormat="1" applyAlignment="1">
      <alignment horizontal="center"/>
    </xf>
    <xf numFmtId="37" fontId="8" fillId="0" borderId="0" xfId="0" quotePrefix="1" applyFont="1" applyAlignment="1">
      <alignment horizontal="right"/>
    </xf>
    <xf numFmtId="167" fontId="0" fillId="0" borderId="4" xfId="0" applyNumberFormat="1" applyBorder="1" applyAlignment="1">
      <alignment horizontal="center"/>
    </xf>
    <xf numFmtId="165" fontId="0" fillId="0" borderId="0" xfId="0" applyNumberFormat="1"/>
    <xf numFmtId="167" fontId="9" fillId="0" borderId="3" xfId="0" applyNumberFormat="1" applyFont="1" applyBorder="1" applyAlignment="1">
      <alignment horizontal="center"/>
    </xf>
    <xf numFmtId="49" fontId="12" fillId="2" borderId="0" xfId="0" quotePrefix="1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Alignment="1">
      <alignment horizontal="right"/>
    </xf>
    <xf numFmtId="49" fontId="13" fillId="2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quotePrefix="1" applyNumberFormat="1" applyAlignment="1">
      <alignment horizontal="center"/>
    </xf>
    <xf numFmtId="166" fontId="13" fillId="0" borderId="0" xfId="0" quotePrefix="1" applyNumberFormat="1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0" fillId="0" borderId="0" xfId="9" applyNumberFormat="1" applyFont="1" applyFill="1"/>
    <xf numFmtId="166" fontId="0" fillId="0" borderId="4" xfId="0" applyNumberFormat="1" applyBorder="1" applyAlignment="1">
      <alignment horizontal="right"/>
    </xf>
    <xf numFmtId="166" fontId="0" fillId="0" borderId="0" xfId="0" quotePrefix="1" applyNumberFormat="1" applyAlignment="1">
      <alignment horizontal="right"/>
    </xf>
    <xf numFmtId="10" fontId="0" fillId="0" borderId="0" xfId="9" applyNumberFormat="1" applyFont="1" applyFill="1"/>
    <xf numFmtId="9" fontId="4" fillId="0" borderId="0" xfId="9" applyFont="1" applyFill="1" applyAlignment="1">
      <alignment horizontal="center"/>
    </xf>
    <xf numFmtId="37" fontId="0" fillId="0" borderId="0" xfId="0" quotePrefix="1" applyAlignment="1">
      <alignment horizontal="right"/>
    </xf>
    <xf numFmtId="37" fontId="0" fillId="0" borderId="0" xfId="0" applyAlignment="1">
      <alignment horizontal="right"/>
    </xf>
    <xf numFmtId="49" fontId="13" fillId="0" borderId="0" xfId="0" applyNumberFormat="1" applyFont="1" applyAlignment="1">
      <alignment horizontal="center"/>
    </xf>
    <xf numFmtId="166" fontId="9" fillId="0" borderId="4" xfId="0" applyNumberFormat="1" applyFont="1" applyBorder="1" applyAlignment="1">
      <alignment horizontal="right"/>
    </xf>
    <xf numFmtId="9" fontId="8" fillId="0" borderId="0" xfId="9" applyFont="1" applyFill="1"/>
    <xf numFmtId="37" fontId="7" fillId="0" borderId="0" xfId="0" applyFont="1" applyAlignment="1">
      <alignment horizontal="center"/>
    </xf>
    <xf numFmtId="167" fontId="0" fillId="0" borderId="0" xfId="0" applyNumberFormat="1" applyAlignment="1">
      <alignment horizontal="right"/>
    </xf>
    <xf numFmtId="167" fontId="8" fillId="0" borderId="4" xfId="0" applyNumberFormat="1" applyFont="1" applyBorder="1" applyAlignment="1">
      <alignment horizontal="right"/>
    </xf>
    <xf numFmtId="49" fontId="0" fillId="0" borderId="0" xfId="1" applyNumberFormat="1" applyFont="1" applyFill="1"/>
    <xf numFmtId="166" fontId="8" fillId="2" borderId="0" xfId="0" applyNumberFormat="1" applyFont="1" applyFill="1"/>
    <xf numFmtId="49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41" fontId="4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right"/>
    </xf>
    <xf numFmtId="166" fontId="0" fillId="0" borderId="4" xfId="0" applyNumberFormat="1" applyBorder="1" applyAlignment="1">
      <alignment horizontal="center"/>
    </xf>
    <xf numFmtId="166" fontId="8" fillId="0" borderId="4" xfId="0" applyNumberFormat="1" applyFont="1" applyBorder="1" applyAlignment="1">
      <alignment horizontal="right"/>
    </xf>
    <xf numFmtId="49" fontId="0" fillId="0" borderId="0" xfId="0" applyNumberFormat="1" applyAlignment="1">
      <alignment horizontal="left" indent="1"/>
    </xf>
    <xf numFmtId="43" fontId="0" fillId="0" borderId="0" xfId="0" applyNumberFormat="1" applyAlignment="1">
      <alignment horizontal="right"/>
    </xf>
    <xf numFmtId="43" fontId="9" fillId="0" borderId="0" xfId="0" applyNumberFormat="1" applyFont="1" applyAlignment="1">
      <alignment horizontal="right"/>
    </xf>
    <xf numFmtId="40" fontId="0" fillId="0" borderId="0" xfId="0" applyNumberFormat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43" fontId="8" fillId="0" borderId="0" xfId="0" applyNumberFormat="1" applyFont="1" applyAlignment="1">
      <alignment horizontal="left" indent="5"/>
    </xf>
    <xf numFmtId="167" fontId="9" fillId="0" borderId="0" xfId="0" applyNumberFormat="1" applyFont="1" applyAlignment="1">
      <alignment horizontal="left" indent="5"/>
    </xf>
    <xf numFmtId="43" fontId="8" fillId="0" borderId="0" xfId="0" applyNumberFormat="1" applyFont="1"/>
    <xf numFmtId="166" fontId="9" fillId="0" borderId="0" xfId="0" applyNumberFormat="1" applyFont="1" applyAlignment="1">
      <alignment horizontal="center"/>
    </xf>
    <xf numFmtId="166" fontId="0" fillId="0" borderId="4" xfId="0" quotePrefix="1" applyNumberFormat="1" applyBorder="1" applyAlignment="1">
      <alignment horizontal="right"/>
    </xf>
    <xf numFmtId="0" fontId="10" fillId="0" borderId="0" xfId="0" applyNumberFormat="1" applyFont="1" applyAlignment="1">
      <alignment horizontal="center"/>
    </xf>
    <xf numFmtId="166" fontId="8" fillId="2" borderId="4" xfId="0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49" fontId="12" fillId="0" borderId="0" xfId="0" quotePrefix="1" applyNumberFormat="1" applyFont="1" applyAlignment="1">
      <alignment horizontal="center"/>
    </xf>
    <xf numFmtId="37" fontId="4" fillId="0" borderId="0" xfId="0" quotePrefix="1" applyFont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Continuous"/>
    </xf>
    <xf numFmtId="49" fontId="0" fillId="0" borderId="0" xfId="0" applyNumberFormat="1" applyAlignment="1">
      <alignment horizontal="center"/>
    </xf>
    <xf numFmtId="164" fontId="8" fillId="0" borderId="0" xfId="0" applyNumberFormat="1" applyFont="1" applyAlignment="1">
      <alignment horizontal="center"/>
    </xf>
    <xf numFmtId="165" fontId="8" fillId="0" borderId="0" xfId="0" applyNumberFormat="1" applyFont="1"/>
    <xf numFmtId="166" fontId="0" fillId="0" borderId="4" xfId="0" applyNumberFormat="1" applyBorder="1"/>
    <xf numFmtId="166" fontId="0" fillId="0" borderId="0" xfId="0" quotePrefix="1" applyNumberFormat="1"/>
    <xf numFmtId="166" fontId="9" fillId="0" borderId="2" xfId="0" applyNumberFormat="1" applyFont="1" applyBorder="1" applyAlignment="1">
      <alignment horizontal="right"/>
    </xf>
    <xf numFmtId="49" fontId="8" fillId="0" borderId="0" xfId="0" quotePrefix="1" applyNumberFormat="1" applyFont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166" fontId="0" fillId="0" borderId="3" xfId="0" applyNumberFormat="1" applyBorder="1" applyAlignment="1">
      <alignment horizontal="right"/>
    </xf>
    <xf numFmtId="166" fontId="0" fillId="0" borderId="6" xfId="0" applyNumberFormat="1" applyBorder="1" applyAlignment="1">
      <alignment horizontal="right"/>
    </xf>
    <xf numFmtId="49" fontId="13" fillId="0" borderId="0" xfId="0" applyNumberFormat="1" applyFont="1"/>
    <xf numFmtId="49" fontId="4" fillId="0" borderId="0" xfId="0" applyNumberFormat="1" applyFont="1"/>
    <xf numFmtId="41" fontId="19" fillId="0" borderId="0" xfId="0" applyNumberFormat="1" applyFont="1" applyAlignment="1">
      <alignment horizontal="center"/>
    </xf>
    <xf numFmtId="37" fontId="20" fillId="0" borderId="0" xfId="0" applyFont="1"/>
    <xf numFmtId="37" fontId="9" fillId="0" borderId="0" xfId="0" applyFont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4" fillId="0" borderId="0" xfId="0" applyFont="1" applyAlignment="1">
      <alignment horizontal="right"/>
    </xf>
    <xf numFmtId="40" fontId="8" fillId="0" borderId="0" xfId="1" applyFont="1" applyFill="1" applyBorder="1" applyAlignment="1">
      <alignment horizontal="center"/>
    </xf>
    <xf numFmtId="0" fontId="13" fillId="0" borderId="0" xfId="0" quotePrefix="1" applyNumberFormat="1" applyFont="1" applyAlignment="1">
      <alignment horizontal="center"/>
    </xf>
    <xf numFmtId="166" fontId="0" fillId="0" borderId="0" xfId="0" quotePrefix="1" applyNumberFormat="1" applyAlignment="1">
      <alignment horizontal="center" wrapText="1"/>
    </xf>
    <xf numFmtId="40" fontId="0" fillId="0" borderId="4" xfId="1" applyFont="1" applyFill="1" applyBorder="1" applyAlignment="1">
      <alignment horizontal="center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Comma 4 4 4" xfId="13" xr:uid="{AF79FBC6-402D-44AC-B996-9F1709C03055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185238E1-4D5C-4035-9E18-7ABAD58CC9BC}"/>
    <cellStyle name="Normal 5" xfId="11" xr:uid="{42F912E4-A34A-42D3-AED0-321779F3974F}"/>
    <cellStyle name="Normal 6" xfId="12" xr:uid="{368068EA-79AE-458B-A7B7-659C502476DD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40.bin"/><Relationship Id="rId7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Relationship Id="rId9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/>
  <cols>
    <col min="1" max="1" width="52.7109375" customWidth="1"/>
    <col min="2" max="2" width="7.85546875" style="54" customWidth="1"/>
    <col min="3" max="3" width="1.7109375" customWidth="1"/>
    <col min="4" max="4" width="12.5703125" style="51" bestFit="1" customWidth="1"/>
    <col min="5" max="5" width="1.7109375" customWidth="1"/>
    <col min="6" max="6" width="12.5703125" bestFit="1" customWidth="1"/>
    <col min="7" max="7" width="1.7109375" customWidth="1"/>
    <col min="8" max="8" width="11.7109375" bestFit="1" customWidth="1"/>
    <col min="9" max="9" width="1.7109375" customWidth="1"/>
    <col min="10" max="10" width="13.140625" bestFit="1" customWidth="1"/>
    <col min="11" max="11" width="1.7109375" customWidth="1"/>
    <col min="12" max="12" width="15.140625" customWidth="1"/>
    <col min="13" max="13" width="1.7109375" customWidth="1"/>
    <col min="14" max="14" width="15.42578125" bestFit="1" customWidth="1"/>
    <col min="15" max="15" width="1.7109375" customWidth="1"/>
    <col min="16" max="16" width="14.42578125" customWidth="1"/>
    <col min="17" max="17" width="1.7109375" customWidth="1"/>
    <col min="18" max="18" width="14.7109375" customWidth="1"/>
  </cols>
  <sheetData>
    <row r="1" spans="1:16" ht="23.25">
      <c r="A1" s="7" t="s">
        <v>35</v>
      </c>
      <c r="B1" s="83"/>
      <c r="C1" s="84"/>
      <c r="D1" s="16"/>
      <c r="E1" s="2"/>
      <c r="F1" s="2"/>
      <c r="G1" s="2"/>
      <c r="H1" s="2"/>
      <c r="I1" s="2"/>
      <c r="J1" s="85"/>
      <c r="K1" s="85"/>
      <c r="L1" s="85"/>
      <c r="M1" s="85"/>
      <c r="N1" s="85"/>
      <c r="O1" s="85"/>
      <c r="P1" s="85"/>
    </row>
    <row r="2" spans="1:16" ht="23.25">
      <c r="A2" s="64" t="s">
        <v>34</v>
      </c>
      <c r="B2" s="65"/>
      <c r="C2" s="66"/>
      <c r="D2" s="16"/>
      <c r="E2" s="2"/>
      <c r="F2" s="2"/>
      <c r="G2" s="2"/>
      <c r="H2" s="2"/>
      <c r="I2" s="2"/>
      <c r="J2" s="216"/>
      <c r="K2" s="216"/>
      <c r="L2" s="216"/>
      <c r="M2" s="216"/>
      <c r="N2" s="216"/>
      <c r="O2" s="216"/>
      <c r="P2" s="216"/>
    </row>
    <row r="3" spans="1:16" ht="23.25">
      <c r="A3" s="8" t="s">
        <v>59</v>
      </c>
      <c r="B3" s="52"/>
      <c r="C3" s="3"/>
      <c r="D3" s="1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>
      <c r="A4" s="67"/>
      <c r="B4" s="68"/>
      <c r="C4" s="68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A5" s="67"/>
      <c r="B5" s="68"/>
      <c r="C5" s="68"/>
      <c r="D5" s="212" t="s">
        <v>4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1:16">
      <c r="A6" s="67"/>
      <c r="B6" s="68"/>
      <c r="C6" s="68"/>
      <c r="D6" s="40"/>
      <c r="E6" s="40"/>
      <c r="F6" s="40"/>
      <c r="G6" s="40"/>
      <c r="H6" s="40"/>
      <c r="I6" s="40"/>
      <c r="J6" s="40"/>
      <c r="K6" s="40"/>
      <c r="L6" s="217" t="s">
        <v>66</v>
      </c>
      <c r="M6" s="217"/>
      <c r="N6" s="217"/>
      <c r="P6" s="40"/>
    </row>
    <row r="7" spans="1:16">
      <c r="A7" s="67"/>
      <c r="B7" s="69"/>
      <c r="C7" s="69"/>
      <c r="D7" s="70" t="s">
        <v>6</v>
      </c>
      <c r="E7" s="6"/>
      <c r="F7" s="31"/>
      <c r="G7" s="31"/>
      <c r="H7" s="213" t="s">
        <v>7</v>
      </c>
      <c r="I7" s="213"/>
      <c r="J7" s="213"/>
      <c r="K7" s="31"/>
      <c r="L7" s="213" t="s">
        <v>67</v>
      </c>
      <c r="M7" s="213"/>
      <c r="N7" s="213"/>
    </row>
    <row r="8" spans="1:16">
      <c r="A8" s="71"/>
      <c r="B8" s="70"/>
      <c r="C8" s="72"/>
      <c r="D8" s="70" t="s">
        <v>50</v>
      </c>
      <c r="E8" s="72"/>
      <c r="F8" s="70" t="s">
        <v>64</v>
      </c>
      <c r="G8" s="72"/>
      <c r="H8" s="70" t="s">
        <v>80</v>
      </c>
      <c r="I8" s="6"/>
      <c r="J8" s="6"/>
      <c r="K8" s="72"/>
      <c r="L8" s="70" t="s">
        <v>69</v>
      </c>
      <c r="M8" s="70"/>
      <c r="N8" s="51" t="s">
        <v>89</v>
      </c>
      <c r="O8" s="70"/>
      <c r="P8" s="31" t="s">
        <v>46</v>
      </c>
    </row>
    <row r="9" spans="1:16">
      <c r="A9" s="71"/>
      <c r="B9" s="73" t="s">
        <v>14</v>
      </c>
      <c r="C9" s="73"/>
      <c r="D9" s="34" t="s">
        <v>51</v>
      </c>
      <c r="E9" s="74"/>
      <c r="F9" s="70" t="s">
        <v>65</v>
      </c>
      <c r="G9" s="74"/>
      <c r="H9" s="70" t="s">
        <v>52</v>
      </c>
      <c r="I9" s="34"/>
      <c r="J9" s="34" t="s">
        <v>8</v>
      </c>
      <c r="K9" s="34"/>
      <c r="L9" s="70" t="s">
        <v>68</v>
      </c>
      <c r="M9" s="70"/>
      <c r="N9" s="70" t="s">
        <v>92</v>
      </c>
      <c r="O9" s="70"/>
      <c r="P9" s="31" t="s">
        <v>47</v>
      </c>
    </row>
    <row r="10" spans="1:16">
      <c r="A10" s="71"/>
      <c r="B10" s="75"/>
      <c r="C10" s="75"/>
      <c r="D10" s="214" t="s">
        <v>39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</row>
    <row r="11" spans="1:16" s="5" customFormat="1">
      <c r="A11" s="81" t="s">
        <v>79</v>
      </c>
      <c r="B11" s="34"/>
      <c r="C11" s="86"/>
      <c r="D11" s="87">
        <v>375000000</v>
      </c>
      <c r="F11" s="32">
        <v>609402184</v>
      </c>
      <c r="G11" s="32"/>
      <c r="H11" s="32">
        <v>37500000</v>
      </c>
      <c r="I11" s="32"/>
      <c r="J11" s="32">
        <v>1645551753</v>
      </c>
      <c r="K11" s="32"/>
      <c r="L11" s="87" t="s">
        <v>76</v>
      </c>
      <c r="M11" s="87"/>
      <c r="N11" s="87" t="s">
        <v>76</v>
      </c>
      <c r="O11" s="87"/>
      <c r="P11" s="32">
        <f>SUM(D11:N11)</f>
        <v>2667453937</v>
      </c>
    </row>
    <row r="12" spans="1:16" s="5" customFormat="1" ht="12.75" customHeight="1">
      <c r="A12" s="45"/>
      <c r="B12" s="53"/>
      <c r="C12" s="46"/>
      <c r="D12" s="87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>
      <c r="A13" s="45" t="s">
        <v>63</v>
      </c>
      <c r="B13" s="53"/>
      <c r="C13" s="46"/>
      <c r="D13" s="55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9" t="s">
        <v>88</v>
      </c>
      <c r="B14" s="88">
        <v>35</v>
      </c>
      <c r="C14" s="88"/>
      <c r="D14" s="89" t="s">
        <v>76</v>
      </c>
      <c r="E14" s="47"/>
      <c r="F14" s="89" t="s">
        <v>76</v>
      </c>
      <c r="G14" s="48"/>
      <c r="H14" s="89" t="s">
        <v>76</v>
      </c>
      <c r="I14" s="90"/>
      <c r="J14" s="63">
        <v>-600000000</v>
      </c>
      <c r="K14" s="90"/>
      <c r="L14" s="89" t="s">
        <v>76</v>
      </c>
      <c r="M14" s="28"/>
      <c r="N14" s="89" t="s">
        <v>76</v>
      </c>
      <c r="O14" s="28"/>
      <c r="P14" s="63">
        <v>-600000000</v>
      </c>
    </row>
    <row r="15" spans="1:16">
      <c r="A15" s="12" t="s">
        <v>70</v>
      </c>
      <c r="B15" s="88"/>
      <c r="C15" s="88"/>
      <c r="D15" s="91" t="s">
        <v>76</v>
      </c>
      <c r="E15" s="5"/>
      <c r="F15" s="91" t="s">
        <v>76</v>
      </c>
      <c r="G15" s="62"/>
      <c r="H15" s="91" t="s">
        <v>76</v>
      </c>
      <c r="I15" s="50"/>
      <c r="J15" s="42">
        <v>-600000000</v>
      </c>
      <c r="K15" s="50"/>
      <c r="L15" s="91" t="s">
        <v>76</v>
      </c>
      <c r="M15" s="44"/>
      <c r="N15" s="91" t="s">
        <v>76</v>
      </c>
      <c r="O15" s="44"/>
      <c r="P15" s="42">
        <v>-600000000</v>
      </c>
    </row>
    <row r="16" spans="1:16" ht="12.75" customHeight="1">
      <c r="A16" s="12"/>
      <c r="B16" s="88"/>
      <c r="C16" s="88"/>
      <c r="D16" s="44"/>
      <c r="E16" s="5"/>
      <c r="F16" s="44"/>
      <c r="G16" s="62"/>
      <c r="H16" s="44"/>
      <c r="I16" s="50"/>
      <c r="J16" s="32"/>
      <c r="K16" s="50"/>
      <c r="L16" s="44"/>
      <c r="M16" s="44"/>
      <c r="N16" s="44"/>
      <c r="O16" s="44"/>
      <c r="P16" s="32"/>
    </row>
    <row r="17" spans="1:16">
      <c r="A17" s="12" t="s">
        <v>71</v>
      </c>
      <c r="B17" s="88"/>
      <c r="C17" s="88"/>
      <c r="D17" s="28"/>
      <c r="E17" s="6"/>
      <c r="F17" s="28"/>
      <c r="G17" s="48"/>
      <c r="H17" s="28"/>
      <c r="I17" s="90"/>
      <c r="J17" s="37"/>
      <c r="K17" s="90"/>
      <c r="L17" s="37"/>
      <c r="M17" s="37"/>
      <c r="N17" s="37"/>
      <c r="O17" s="37"/>
      <c r="P17" s="37"/>
    </row>
    <row r="18" spans="1:16">
      <c r="A18" s="39" t="s">
        <v>78</v>
      </c>
      <c r="B18" s="53"/>
      <c r="C18" s="92"/>
      <c r="D18" s="89" t="s">
        <v>76</v>
      </c>
      <c r="E18" s="47"/>
      <c r="F18" s="89" t="s">
        <v>76</v>
      </c>
      <c r="G18" s="48"/>
      <c r="H18" s="89" t="s">
        <v>76</v>
      </c>
      <c r="I18" s="37"/>
      <c r="J18" s="37">
        <v>808126922</v>
      </c>
      <c r="K18" s="37"/>
      <c r="L18" s="55" t="s">
        <v>76</v>
      </c>
      <c r="M18" s="37"/>
      <c r="N18" s="55" t="s">
        <v>76</v>
      </c>
      <c r="O18" s="37"/>
      <c r="P18" s="37">
        <v>808126922</v>
      </c>
    </row>
    <row r="19" spans="1:16">
      <c r="A19" s="59" t="s">
        <v>72</v>
      </c>
      <c r="B19" s="69"/>
      <c r="C19" s="92"/>
      <c r="D19" s="55" t="s">
        <v>76</v>
      </c>
      <c r="F19" s="55" t="s">
        <v>76</v>
      </c>
      <c r="G19" s="37"/>
      <c r="H19" s="55" t="s">
        <v>76</v>
      </c>
      <c r="I19" s="37"/>
      <c r="J19" s="48">
        <v>-7593918</v>
      </c>
      <c r="K19" s="37"/>
      <c r="L19" s="48">
        <v>36859414.799999997</v>
      </c>
      <c r="M19" s="37"/>
      <c r="N19" s="55" t="s">
        <v>76</v>
      </c>
      <c r="O19" s="37"/>
      <c r="P19" s="37">
        <v>29265496.799999997</v>
      </c>
    </row>
    <row r="20" spans="1:16">
      <c r="A20" s="45" t="s">
        <v>73</v>
      </c>
      <c r="B20" s="53"/>
      <c r="C20" s="46"/>
      <c r="D20" s="60" t="s">
        <v>76</v>
      </c>
      <c r="E20" s="5"/>
      <c r="F20" s="60" t="s">
        <v>76</v>
      </c>
      <c r="G20" s="32"/>
      <c r="H20" s="60" t="s">
        <v>76</v>
      </c>
      <c r="I20" s="32"/>
      <c r="J20" s="93">
        <v>800533004</v>
      </c>
      <c r="K20" s="32"/>
      <c r="L20" s="93">
        <v>36859414.799999997</v>
      </c>
      <c r="M20" s="32"/>
      <c r="N20" s="60" t="s">
        <v>76</v>
      </c>
      <c r="O20" s="32"/>
      <c r="P20" s="42">
        <v>837392418.79999995</v>
      </c>
    </row>
    <row r="21" spans="1:16" ht="22.5" thickBot="1">
      <c r="A21" s="94" t="s">
        <v>60</v>
      </c>
      <c r="B21" s="53"/>
      <c r="C21" s="95"/>
      <c r="D21" s="96">
        <v>375000000</v>
      </c>
      <c r="E21" s="5"/>
      <c r="F21" s="96">
        <v>609402184</v>
      </c>
      <c r="G21" s="97"/>
      <c r="H21" s="96">
        <v>37500000</v>
      </c>
      <c r="I21" s="97"/>
      <c r="J21" s="98">
        <v>1846084757</v>
      </c>
      <c r="K21" s="97"/>
      <c r="L21" s="98">
        <v>36859414.799999997</v>
      </c>
      <c r="M21" s="97"/>
      <c r="N21" s="96" t="s">
        <v>76</v>
      </c>
      <c r="O21" s="97"/>
      <c r="P21" s="99">
        <v>2904846355.8000002</v>
      </c>
    </row>
    <row r="22" spans="1:16" ht="22.5" thickTop="1">
      <c r="A22" s="45"/>
      <c r="B22" s="53"/>
      <c r="C22" s="46"/>
      <c r="D22" s="87"/>
      <c r="E22" s="5"/>
      <c r="F22" s="87"/>
      <c r="G22" s="50"/>
      <c r="H22" s="87"/>
      <c r="I22" s="50"/>
      <c r="J22" s="87"/>
      <c r="K22" s="50"/>
      <c r="L22" s="87"/>
      <c r="M22" s="32"/>
      <c r="N22" s="32"/>
      <c r="O22" s="32"/>
      <c r="P22" s="32"/>
    </row>
    <row r="23" spans="1:16">
      <c r="A23" s="45"/>
      <c r="B23" s="53"/>
      <c r="C23" s="46"/>
      <c r="D23" s="87"/>
      <c r="E23" s="5"/>
      <c r="F23" s="87"/>
      <c r="G23" s="50"/>
      <c r="H23" s="87"/>
      <c r="I23" s="50"/>
      <c r="J23" s="87"/>
      <c r="K23" s="50"/>
      <c r="L23" s="87"/>
      <c r="M23" s="32"/>
      <c r="N23" s="32"/>
      <c r="O23" s="32"/>
      <c r="P23" s="32"/>
    </row>
    <row r="24" spans="1:16">
      <c r="A24" s="45"/>
      <c r="B24" s="53"/>
      <c r="C24" s="46"/>
      <c r="D24" s="87"/>
      <c r="E24" s="5"/>
      <c r="F24" s="32"/>
      <c r="G24" s="50"/>
      <c r="H24" s="32"/>
      <c r="I24" s="50"/>
      <c r="J24" s="32"/>
      <c r="K24" s="50"/>
      <c r="L24" s="32"/>
      <c r="M24" s="32"/>
      <c r="N24" s="32"/>
      <c r="O24" s="32"/>
      <c r="P24" s="32"/>
    </row>
    <row r="25" spans="1:16" ht="23.25">
      <c r="A25" s="7" t="s">
        <v>35</v>
      </c>
      <c r="B25" s="83"/>
      <c r="C25" s="84"/>
      <c r="D25" s="16"/>
      <c r="E25" s="2"/>
      <c r="F25" s="2"/>
      <c r="G25" s="2"/>
      <c r="H25" s="2"/>
      <c r="I25" s="2"/>
      <c r="J25" s="85"/>
      <c r="K25" s="85"/>
      <c r="L25" s="85"/>
      <c r="M25" s="85"/>
      <c r="N25" s="85"/>
      <c r="O25" s="85"/>
      <c r="P25" s="85"/>
    </row>
    <row r="26" spans="1:16" ht="23.25">
      <c r="A26" s="64" t="s">
        <v>34</v>
      </c>
      <c r="B26" s="65"/>
      <c r="C26" s="66"/>
      <c r="D26" s="16"/>
      <c r="E26" s="2"/>
      <c r="F26" s="2"/>
      <c r="G26" s="2"/>
      <c r="H26" s="2"/>
      <c r="I26" s="2"/>
      <c r="J26" s="216"/>
      <c r="K26" s="216"/>
      <c r="L26" s="216"/>
      <c r="M26" s="216"/>
      <c r="N26" s="216"/>
      <c r="O26" s="216"/>
      <c r="P26" s="216"/>
    </row>
    <row r="27" spans="1:16" ht="23.25">
      <c r="A27" s="8" t="s">
        <v>59</v>
      </c>
      <c r="B27" s="52"/>
      <c r="C27" s="3"/>
      <c r="D27" s="1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67"/>
      <c r="B28" s="68"/>
      <c r="C28" s="68"/>
      <c r="D28" s="1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67"/>
      <c r="B29" s="68"/>
      <c r="C29" s="68"/>
      <c r="D29" s="212" t="s">
        <v>4</v>
      </c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</row>
    <row r="30" spans="1:16">
      <c r="A30" s="67"/>
      <c r="B30" s="68"/>
      <c r="C30" s="68"/>
      <c r="D30" s="40"/>
      <c r="E30" s="40"/>
      <c r="F30" s="40"/>
      <c r="G30" s="40"/>
      <c r="H30" s="40"/>
      <c r="I30" s="40"/>
      <c r="J30" s="40"/>
      <c r="K30" s="40"/>
      <c r="L30" s="217" t="s">
        <v>66</v>
      </c>
      <c r="M30" s="217"/>
      <c r="N30" s="217"/>
      <c r="P30" s="40"/>
    </row>
    <row r="31" spans="1:16">
      <c r="A31" s="67"/>
      <c r="B31" s="69"/>
      <c r="C31" s="69"/>
      <c r="D31" s="70" t="s">
        <v>6</v>
      </c>
      <c r="E31" s="6"/>
      <c r="F31" s="31"/>
      <c r="G31" s="31"/>
      <c r="H31" s="213" t="s">
        <v>7</v>
      </c>
      <c r="I31" s="213"/>
      <c r="J31" s="213"/>
      <c r="K31" s="31"/>
      <c r="L31" s="213" t="s">
        <v>67</v>
      </c>
      <c r="M31" s="213"/>
      <c r="N31" s="213"/>
    </row>
    <row r="32" spans="1:16">
      <c r="A32" s="71"/>
      <c r="B32" s="70"/>
      <c r="C32" s="72"/>
      <c r="D32" s="70" t="s">
        <v>50</v>
      </c>
      <c r="E32" s="72"/>
      <c r="F32" s="70" t="s">
        <v>64</v>
      </c>
      <c r="G32" s="72"/>
      <c r="H32" s="70" t="s">
        <v>80</v>
      </c>
      <c r="I32" s="6"/>
      <c r="J32" s="6"/>
      <c r="K32" s="72"/>
      <c r="L32" s="70" t="s">
        <v>69</v>
      </c>
      <c r="M32" s="70"/>
      <c r="N32" s="51" t="s">
        <v>89</v>
      </c>
      <c r="O32" s="70"/>
      <c r="P32" s="31" t="s">
        <v>46</v>
      </c>
    </row>
    <row r="33" spans="1:16">
      <c r="A33" s="71"/>
      <c r="B33" s="73" t="s">
        <v>14</v>
      </c>
      <c r="C33" s="73"/>
      <c r="D33" s="34" t="s">
        <v>51</v>
      </c>
      <c r="E33" s="74"/>
      <c r="F33" s="70" t="s">
        <v>65</v>
      </c>
      <c r="G33" s="74"/>
      <c r="H33" s="70" t="s">
        <v>52</v>
      </c>
      <c r="I33" s="34"/>
      <c r="J33" s="34" t="s">
        <v>8</v>
      </c>
      <c r="K33" s="34"/>
      <c r="L33" s="70" t="s">
        <v>68</v>
      </c>
      <c r="M33" s="70"/>
      <c r="N33" s="70" t="s">
        <v>92</v>
      </c>
      <c r="O33" s="70"/>
      <c r="P33" s="31" t="s">
        <v>47</v>
      </c>
    </row>
    <row r="34" spans="1:16">
      <c r="A34" s="71"/>
      <c r="B34" s="75"/>
      <c r="C34" s="75"/>
      <c r="D34" s="214" t="s">
        <v>39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</row>
    <row r="35" spans="1:16" s="5" customFormat="1">
      <c r="A35" s="81" t="s">
        <v>86</v>
      </c>
      <c r="B35" s="34"/>
      <c r="C35" s="86"/>
      <c r="D35" s="87">
        <v>375000000</v>
      </c>
      <c r="F35" s="87">
        <v>609402184</v>
      </c>
      <c r="G35" s="97"/>
      <c r="H35" s="87">
        <v>37500000</v>
      </c>
      <c r="I35" s="97"/>
      <c r="J35" s="62">
        <v>1846084757</v>
      </c>
      <c r="K35" s="97"/>
      <c r="L35" s="62">
        <v>36859414.799999997</v>
      </c>
      <c r="M35" s="97"/>
      <c r="N35" s="55" t="s">
        <v>76</v>
      </c>
      <c r="O35" s="97"/>
      <c r="P35" s="97">
        <f>SUM(D35:L35)</f>
        <v>2904846355.8000002</v>
      </c>
    </row>
    <row r="36" spans="1:16" s="5" customFormat="1" ht="12" customHeight="1">
      <c r="A36" s="45"/>
      <c r="B36" s="53"/>
      <c r="C36" s="46"/>
      <c r="D36" s="87"/>
      <c r="F36" s="32"/>
      <c r="G36" s="32"/>
      <c r="H36" s="32"/>
      <c r="I36" s="32"/>
      <c r="J36" s="62"/>
      <c r="K36" s="32"/>
      <c r="L36" s="32"/>
      <c r="M36" s="32"/>
      <c r="N36" s="32"/>
      <c r="O36" s="32"/>
      <c r="P36" s="32"/>
    </row>
    <row r="37" spans="1:16">
      <c r="A37" s="45" t="s">
        <v>63</v>
      </c>
      <c r="B37" s="53"/>
      <c r="C37" s="46"/>
      <c r="D37" s="55"/>
      <c r="F37" s="37"/>
      <c r="G37" s="37"/>
      <c r="H37" s="37"/>
      <c r="I37" s="37"/>
      <c r="J37" s="48"/>
      <c r="K37" s="37"/>
      <c r="L37" s="37"/>
      <c r="M37" s="37"/>
      <c r="N37" s="37"/>
      <c r="O37" s="37"/>
      <c r="P37" s="37"/>
    </row>
    <row r="38" spans="1:16">
      <c r="A38" s="39" t="s">
        <v>88</v>
      </c>
      <c r="B38" s="88">
        <v>35</v>
      </c>
      <c r="C38" s="88"/>
      <c r="D38" s="55" t="s">
        <v>76</v>
      </c>
      <c r="E38" s="100"/>
      <c r="F38" s="55" t="s">
        <v>76</v>
      </c>
      <c r="G38" s="55"/>
      <c r="H38" s="55" t="s">
        <v>76</v>
      </c>
      <c r="I38" s="55"/>
      <c r="J38" s="48">
        <v>-431250000</v>
      </c>
      <c r="K38" s="48"/>
      <c r="L38" s="48" t="s">
        <v>76</v>
      </c>
      <c r="M38" s="101"/>
      <c r="N38" s="48" t="s">
        <v>76</v>
      </c>
      <c r="O38" s="101"/>
      <c r="P38" s="48">
        <f>SUM(D38:L38)</f>
        <v>-431250000</v>
      </c>
    </row>
    <row r="39" spans="1:16" ht="22.5" thickBot="1">
      <c r="A39" s="12" t="s">
        <v>70</v>
      </c>
      <c r="B39" s="88"/>
      <c r="C39" s="88"/>
      <c r="D39" s="96" t="s">
        <v>76</v>
      </c>
      <c r="E39" s="40"/>
      <c r="F39" s="96" t="s">
        <v>76</v>
      </c>
      <c r="G39" s="87"/>
      <c r="H39" s="96" t="s">
        <v>76</v>
      </c>
      <c r="I39" s="87"/>
      <c r="J39" s="98">
        <f>SUM(J38)</f>
        <v>-431250000</v>
      </c>
      <c r="K39" s="62"/>
      <c r="L39" s="98" t="s">
        <v>76</v>
      </c>
      <c r="M39" s="62"/>
      <c r="N39" s="98" t="s">
        <v>76</v>
      </c>
      <c r="O39" s="62"/>
      <c r="P39" s="98">
        <f>SUM(P38)</f>
        <v>-431250000</v>
      </c>
    </row>
    <row r="40" spans="1:16" s="5" customFormat="1" ht="12" customHeight="1" thickTop="1">
      <c r="A40" s="45"/>
      <c r="B40" s="53"/>
      <c r="C40" s="46"/>
      <c r="D40" s="87"/>
      <c r="F40" s="32"/>
      <c r="G40" s="32"/>
      <c r="H40" s="32"/>
      <c r="I40" s="32"/>
      <c r="J40" s="62"/>
      <c r="K40" s="32"/>
      <c r="L40" s="32"/>
      <c r="M40" s="32"/>
      <c r="N40" s="32"/>
      <c r="O40" s="32"/>
      <c r="P40" s="32"/>
    </row>
    <row r="41" spans="1:16">
      <c r="A41" s="12" t="s">
        <v>71</v>
      </c>
      <c r="B41" s="88"/>
      <c r="C41" s="88"/>
      <c r="D41" s="28"/>
      <c r="E41" s="6"/>
      <c r="F41" s="28"/>
      <c r="G41" s="48"/>
      <c r="H41" s="28"/>
      <c r="I41" s="90"/>
      <c r="J41" s="48"/>
      <c r="K41" s="90"/>
      <c r="L41" s="37"/>
      <c r="M41" s="37"/>
      <c r="N41" s="37"/>
      <c r="O41" s="37"/>
      <c r="P41" s="37"/>
    </row>
    <row r="42" spans="1:16">
      <c r="A42" s="39" t="s">
        <v>78</v>
      </c>
      <c r="B42" s="53"/>
      <c r="C42" s="92"/>
      <c r="D42" s="55" t="s">
        <v>76</v>
      </c>
      <c r="F42" s="55" t="s">
        <v>76</v>
      </c>
      <c r="G42" s="37"/>
      <c r="H42" s="55" t="s">
        <v>76</v>
      </c>
      <c r="I42" s="37"/>
      <c r="J42" s="48" t="e">
        <f>+BS!#REF!</f>
        <v>#REF!</v>
      </c>
      <c r="K42" s="37"/>
      <c r="L42" s="55" t="s">
        <v>76</v>
      </c>
      <c r="M42" s="55"/>
      <c r="N42" s="55" t="s">
        <v>76</v>
      </c>
      <c r="O42" s="55"/>
      <c r="P42" s="48" t="e">
        <f>SUM(D42:N42)</f>
        <v>#REF!</v>
      </c>
    </row>
    <row r="43" spans="1:16">
      <c r="A43" s="39" t="s">
        <v>72</v>
      </c>
      <c r="B43" s="53"/>
      <c r="C43" s="92"/>
      <c r="D43" s="55" t="s">
        <v>76</v>
      </c>
      <c r="F43" s="55" t="s">
        <v>76</v>
      </c>
      <c r="G43" s="37"/>
      <c r="H43" s="55" t="s">
        <v>76</v>
      </c>
      <c r="I43" s="37"/>
      <c r="J43" s="48" t="e">
        <f>+BS!#REF!</f>
        <v>#REF!</v>
      </c>
      <c r="K43" s="37"/>
      <c r="L43" s="55" t="s">
        <v>76</v>
      </c>
      <c r="M43" s="55"/>
      <c r="N43" s="48">
        <v>-4597</v>
      </c>
      <c r="O43" s="55"/>
      <c r="P43" s="102" t="e">
        <f>SUM(D43:N43)</f>
        <v>#REF!</v>
      </c>
    </row>
    <row r="44" spans="1:16" s="5" customFormat="1">
      <c r="A44" s="12" t="s">
        <v>73</v>
      </c>
      <c r="B44" s="88"/>
      <c r="C44" s="103"/>
      <c r="D44" s="91" t="s">
        <v>76</v>
      </c>
      <c r="F44" s="91" t="s">
        <v>76</v>
      </c>
      <c r="G44" s="62"/>
      <c r="H44" s="91" t="s">
        <v>76</v>
      </c>
      <c r="I44" s="32"/>
      <c r="J44" s="104" t="e">
        <f>SUM(J42:J43)</f>
        <v>#REF!</v>
      </c>
      <c r="K44" s="32"/>
      <c r="L44" s="91" t="s">
        <v>76</v>
      </c>
      <c r="M44" s="87"/>
      <c r="N44" s="104">
        <f>SUM(N43)</f>
        <v>-4597</v>
      </c>
      <c r="O44" s="87"/>
      <c r="P44" s="91" t="e">
        <f>SUM(P42:P43)</f>
        <v>#REF!</v>
      </c>
    </row>
    <row r="45" spans="1:16" ht="22.5" thickBot="1">
      <c r="A45" s="45" t="s">
        <v>87</v>
      </c>
      <c r="B45" s="53"/>
      <c r="C45" s="46"/>
      <c r="D45" s="96">
        <f>SUM(D35,D39,D44)</f>
        <v>375000000</v>
      </c>
      <c r="E45" s="40"/>
      <c r="F45" s="96">
        <f>SUM(F35,F39,F44)</f>
        <v>609402184</v>
      </c>
      <c r="G45" s="87"/>
      <c r="H45" s="96">
        <f>SUM(H35,H39,H44)</f>
        <v>37500000</v>
      </c>
      <c r="I45" s="87"/>
      <c r="J45" s="98" t="e">
        <f>SUM(J35,J39,J44)</f>
        <v>#REF!</v>
      </c>
      <c r="K45" s="87"/>
      <c r="L45" s="96">
        <f>SUM(L35,L39,L44)</f>
        <v>36859414.799999997</v>
      </c>
      <c r="M45" s="87"/>
      <c r="N45" s="98">
        <f>SUM(N35,N39,N44)</f>
        <v>-4597</v>
      </c>
      <c r="O45" s="87"/>
      <c r="P45" s="96" t="e">
        <f>SUM(P35,P39,P44)</f>
        <v>#REF!</v>
      </c>
    </row>
    <row r="46" spans="1:16" ht="22.5" thickTop="1">
      <c r="A46" s="45"/>
      <c r="B46" s="53"/>
      <c r="C46" s="46"/>
      <c r="D46" s="87"/>
      <c r="E46" s="5"/>
      <c r="F46" s="32"/>
      <c r="G46" s="50"/>
      <c r="H46" s="32"/>
      <c r="I46" s="50"/>
      <c r="J46" s="32"/>
      <c r="K46" s="50"/>
      <c r="L46" s="32"/>
      <c r="M46" s="32"/>
      <c r="N46" s="32"/>
      <c r="O46" s="32"/>
      <c r="P46" s="32"/>
    </row>
    <row r="47" spans="1:16" ht="23.25">
      <c r="A47" s="7" t="s">
        <v>35</v>
      </c>
      <c r="B47" s="83"/>
      <c r="C47" s="84"/>
      <c r="D47" s="16"/>
      <c r="E47" s="2"/>
      <c r="F47" s="2"/>
      <c r="G47" s="2"/>
      <c r="H47" s="2"/>
      <c r="I47" s="2"/>
      <c r="J47" s="85" t="e">
        <f>+BS!#REF!</f>
        <v>#REF!</v>
      </c>
      <c r="K47" s="85"/>
      <c r="L47" s="85"/>
      <c r="M47" s="85"/>
      <c r="N47" s="85"/>
      <c r="O47" s="85"/>
      <c r="P47" s="85" t="e">
        <f>+BS!#REF!</f>
        <v>#REF!</v>
      </c>
    </row>
    <row r="48" spans="1:16" ht="23.25">
      <c r="A48" s="64" t="s">
        <v>34</v>
      </c>
      <c r="B48" s="65"/>
      <c r="C48" s="66"/>
      <c r="D48" s="16"/>
      <c r="E48" s="2"/>
      <c r="F48" s="2"/>
      <c r="G48" s="2"/>
      <c r="H48" s="2"/>
      <c r="I48" s="2"/>
      <c r="J48" s="216" t="e">
        <f>+P45-P47</f>
        <v>#REF!</v>
      </c>
      <c r="K48" s="216"/>
      <c r="L48" s="216"/>
      <c r="M48" s="216"/>
      <c r="N48" s="216"/>
      <c r="O48" s="216"/>
      <c r="P48" s="216"/>
    </row>
    <row r="49" spans="1:18" ht="23.25">
      <c r="A49" s="8" t="s">
        <v>59</v>
      </c>
      <c r="B49" s="52"/>
      <c r="C49" s="3"/>
      <c r="D49" s="16"/>
      <c r="E49" s="2"/>
      <c r="F49" s="2"/>
      <c r="G49" s="2"/>
      <c r="H49" s="2"/>
      <c r="I49" s="2"/>
      <c r="J49" s="2" t="e">
        <f>+J45-J47</f>
        <v>#REF!</v>
      </c>
      <c r="K49" s="2"/>
      <c r="L49" s="2"/>
      <c r="M49" s="2"/>
      <c r="N49" s="2"/>
      <c r="O49" s="2"/>
      <c r="P49" s="2"/>
    </row>
    <row r="50" spans="1:18">
      <c r="A50" s="67"/>
      <c r="B50" s="68"/>
      <c r="C50" s="68"/>
      <c r="D50" s="1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8">
      <c r="A51" s="67"/>
      <c r="B51" s="69"/>
      <c r="C51" s="69"/>
      <c r="D51" s="212" t="s">
        <v>54</v>
      </c>
      <c r="E51" s="212"/>
      <c r="F51" s="212"/>
      <c r="G51" s="212"/>
      <c r="H51" s="212"/>
      <c r="I51" s="212"/>
      <c r="J51" s="212"/>
      <c r="K51" s="212"/>
      <c r="L51" s="212"/>
      <c r="M51" s="212"/>
      <c r="N51" s="212"/>
      <c r="O51" s="212"/>
      <c r="P51" s="212"/>
    </row>
    <row r="52" spans="1:18">
      <c r="A52" s="67"/>
      <c r="B52" s="69"/>
      <c r="C52" s="69"/>
      <c r="D52" s="70" t="s">
        <v>6</v>
      </c>
      <c r="E52" s="6"/>
      <c r="F52" s="31"/>
      <c r="G52" s="31"/>
      <c r="H52" s="213" t="s">
        <v>7</v>
      </c>
      <c r="I52" s="213"/>
      <c r="J52" s="213"/>
      <c r="K52" s="31"/>
      <c r="L52" s="80" t="s">
        <v>67</v>
      </c>
      <c r="N52" s="43" t="s">
        <v>89</v>
      </c>
    </row>
    <row r="53" spans="1:18">
      <c r="A53" s="71"/>
      <c r="B53" s="70"/>
      <c r="C53" s="72"/>
      <c r="D53" s="70" t="s">
        <v>50</v>
      </c>
      <c r="E53" s="72"/>
      <c r="F53" s="43" t="s">
        <v>64</v>
      </c>
      <c r="G53" s="72"/>
      <c r="H53" s="43" t="s">
        <v>80</v>
      </c>
      <c r="I53" s="6"/>
      <c r="J53" s="6"/>
      <c r="K53" s="72"/>
      <c r="L53" s="43" t="s">
        <v>69</v>
      </c>
      <c r="M53" s="43"/>
      <c r="N53" s="43" t="s">
        <v>90</v>
      </c>
      <c r="O53" s="43"/>
      <c r="P53" s="31" t="s">
        <v>46</v>
      </c>
      <c r="R53" s="31"/>
    </row>
    <row r="54" spans="1:18">
      <c r="A54" s="71"/>
      <c r="B54" s="73" t="s">
        <v>14</v>
      </c>
      <c r="C54" s="73"/>
      <c r="D54" s="34" t="s">
        <v>51</v>
      </c>
      <c r="E54" s="74"/>
      <c r="F54" s="43" t="s">
        <v>65</v>
      </c>
      <c r="G54" s="74"/>
      <c r="H54" s="70" t="s">
        <v>52</v>
      </c>
      <c r="I54" s="34"/>
      <c r="J54" s="34" t="s">
        <v>8</v>
      </c>
      <c r="K54" s="34"/>
      <c r="L54" s="43" t="s">
        <v>68</v>
      </c>
      <c r="M54" s="43"/>
      <c r="N54" s="43" t="s">
        <v>91</v>
      </c>
      <c r="O54" s="43"/>
      <c r="P54" s="31" t="s">
        <v>47</v>
      </c>
      <c r="R54" s="31"/>
    </row>
    <row r="55" spans="1:18">
      <c r="A55" s="71"/>
      <c r="B55" s="75"/>
      <c r="C55" s="75"/>
      <c r="D55" s="214" t="s">
        <v>39</v>
      </c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</row>
    <row r="56" spans="1:18">
      <c r="A56" s="81" t="s">
        <v>79</v>
      </c>
      <c r="B56"/>
      <c r="C56" s="73"/>
      <c r="D56" s="61">
        <v>375000000</v>
      </c>
      <c r="E56" s="48"/>
      <c r="F56" s="61">
        <v>609402184</v>
      </c>
      <c r="G56" s="32"/>
      <c r="H56" s="61">
        <v>37500000</v>
      </c>
      <c r="I56" s="32"/>
      <c r="J56" s="32">
        <v>839522370</v>
      </c>
      <c r="K56" s="32"/>
      <c r="L56" s="32"/>
      <c r="M56" s="32"/>
      <c r="N56" s="87"/>
      <c r="O56" s="32"/>
      <c r="P56" s="32">
        <f>SUM(D56:N56)</f>
        <v>1861424554</v>
      </c>
    </row>
    <row r="57" spans="1:18" ht="12.75" customHeight="1">
      <c r="A57" s="45"/>
      <c r="B57"/>
      <c r="C57" s="46"/>
      <c r="D57" s="53"/>
      <c r="E57" s="5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1:18">
      <c r="A58" s="45" t="s">
        <v>63</v>
      </c>
      <c r="B58"/>
      <c r="C58" s="36"/>
      <c r="D58" s="36"/>
      <c r="E58" s="6"/>
      <c r="F58" s="61"/>
      <c r="G58" s="48"/>
      <c r="H58" s="61"/>
      <c r="I58" s="50"/>
      <c r="J58" s="61"/>
      <c r="K58" s="50"/>
      <c r="L58" s="32"/>
      <c r="M58" s="32"/>
      <c r="N58" s="32"/>
      <c r="O58" s="32"/>
      <c r="P58" s="32"/>
    </row>
    <row r="59" spans="1:18">
      <c r="A59" s="39" t="s">
        <v>88</v>
      </c>
      <c r="B59" s="36" t="s">
        <v>75</v>
      </c>
      <c r="C59" s="36"/>
      <c r="D59" s="105" t="s">
        <v>76</v>
      </c>
      <c r="F59" s="105" t="s">
        <v>76</v>
      </c>
      <c r="G59" s="48"/>
      <c r="H59" s="105" t="s">
        <v>76</v>
      </c>
      <c r="I59" s="90"/>
      <c r="J59" s="105">
        <v>-600000000</v>
      </c>
      <c r="K59" s="90"/>
      <c r="L59" s="105" t="s">
        <v>76</v>
      </c>
      <c r="M59" s="37"/>
      <c r="N59" s="105" t="s">
        <v>76</v>
      </c>
      <c r="O59" s="37"/>
      <c r="P59" s="37">
        <f>SUM(D59:N59)</f>
        <v>-600000000</v>
      </c>
    </row>
    <row r="60" spans="1:18">
      <c r="A60" s="45" t="s">
        <v>70</v>
      </c>
      <c r="B60"/>
      <c r="C60" s="36"/>
      <c r="D60" s="106" t="s">
        <v>76</v>
      </c>
      <c r="E60" s="6"/>
      <c r="F60" s="106" t="s">
        <v>76</v>
      </c>
      <c r="G60" s="48"/>
      <c r="H60" s="106" t="s">
        <v>76</v>
      </c>
      <c r="I60" s="50"/>
      <c r="J60" s="106">
        <f>SUM(J56:J59)</f>
        <v>239522370</v>
      </c>
      <c r="K60" s="50"/>
      <c r="L60" s="91" t="s">
        <v>76</v>
      </c>
      <c r="M60" s="32"/>
      <c r="N60" s="60" t="s">
        <v>76</v>
      </c>
      <c r="O60" s="32"/>
      <c r="P60" s="42">
        <f>SUM(P56:P59)</f>
        <v>1261424554</v>
      </c>
    </row>
    <row r="61" spans="1:18" ht="12.75" customHeight="1">
      <c r="A61" s="45"/>
      <c r="B61"/>
      <c r="C61" s="46"/>
      <c r="D61" s="53"/>
      <c r="E61" s="5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1:18">
      <c r="A62" s="45" t="s">
        <v>71</v>
      </c>
      <c r="B62"/>
      <c r="C62" s="36"/>
      <c r="D62" s="36"/>
      <c r="E62" s="6"/>
      <c r="F62" s="61"/>
      <c r="G62" s="48"/>
      <c r="H62" s="61"/>
      <c r="I62" s="50"/>
      <c r="J62" s="61"/>
      <c r="K62" s="50"/>
      <c r="L62" s="32"/>
      <c r="M62" s="32"/>
      <c r="N62" s="32"/>
      <c r="O62" s="32"/>
      <c r="P62" s="32"/>
    </row>
    <row r="63" spans="1:18">
      <c r="A63" t="s">
        <v>78</v>
      </c>
      <c r="B63"/>
      <c r="C63" s="92"/>
      <c r="D63" s="55" t="s">
        <v>76</v>
      </c>
      <c r="F63" s="55" t="s">
        <v>76</v>
      </c>
      <c r="G63" s="55"/>
      <c r="H63" s="55" t="s">
        <v>76</v>
      </c>
      <c r="I63" s="55"/>
      <c r="J63" s="105">
        <v>36802359</v>
      </c>
      <c r="K63" s="37"/>
      <c r="L63" s="55" t="s">
        <v>76</v>
      </c>
      <c r="M63" s="37"/>
      <c r="N63" s="55" t="s">
        <v>76</v>
      </c>
      <c r="O63" s="37"/>
      <c r="P63" s="37">
        <f>SUM(F63:L63)</f>
        <v>36802359</v>
      </c>
    </row>
    <row r="64" spans="1:18">
      <c r="A64" t="s">
        <v>72</v>
      </c>
      <c r="B64"/>
      <c r="C64" s="92"/>
      <c r="D64" s="55" t="s">
        <v>76</v>
      </c>
      <c r="F64" s="55" t="s">
        <v>76</v>
      </c>
      <c r="G64" s="55"/>
      <c r="H64" s="55" t="s">
        <v>76</v>
      </c>
      <c r="I64" s="55"/>
      <c r="J64" s="105">
        <v>-3902081</v>
      </c>
      <c r="K64" s="37"/>
      <c r="L64" s="55" t="s">
        <v>76</v>
      </c>
      <c r="M64" s="37"/>
      <c r="N64" s="55" t="s">
        <v>76</v>
      </c>
      <c r="O64" s="37"/>
      <c r="P64" s="37">
        <f>SUM(J64:M64)</f>
        <v>-3902081</v>
      </c>
    </row>
    <row r="65" spans="1:16" s="5" customFormat="1">
      <c r="A65" s="12" t="s">
        <v>73</v>
      </c>
      <c r="C65" s="107"/>
      <c r="D65" s="108" t="s">
        <v>76</v>
      </c>
      <c r="F65" s="108" t="s">
        <v>76</v>
      </c>
      <c r="G65" s="62"/>
      <c r="H65" s="91" t="s">
        <v>76</v>
      </c>
      <c r="I65" s="50"/>
      <c r="J65" s="106">
        <f>SUM(J60:J64)</f>
        <v>272422648</v>
      </c>
      <c r="K65" s="50"/>
      <c r="L65" s="91" t="s">
        <v>76</v>
      </c>
      <c r="M65" s="32"/>
      <c r="N65" s="91" t="s">
        <v>76</v>
      </c>
      <c r="O65" s="32"/>
      <c r="P65" s="42">
        <f>SUM(P63:P64)</f>
        <v>32900278</v>
      </c>
    </row>
    <row r="66" spans="1:16" s="5" customFormat="1" ht="22.5" thickBot="1">
      <c r="A66" s="12" t="s">
        <v>60</v>
      </c>
      <c r="B66" s="107"/>
      <c r="C66" s="107"/>
      <c r="D66" s="110">
        <f>SUM(D56:D65)</f>
        <v>375000000</v>
      </c>
      <c r="F66" s="110">
        <f>SUM(F56:F65)</f>
        <v>609402184</v>
      </c>
      <c r="G66" s="62"/>
      <c r="H66" s="110">
        <f>SUM(H56:H65)</f>
        <v>37500000</v>
      </c>
      <c r="I66" s="50"/>
      <c r="J66" s="110">
        <f>+J65</f>
        <v>272422648</v>
      </c>
      <c r="K66" s="50"/>
      <c r="L66" s="109" t="s">
        <v>76</v>
      </c>
      <c r="M66" s="32"/>
      <c r="N66" s="96" t="str">
        <f>+N60</f>
        <v>-</v>
      </c>
      <c r="O66" s="32"/>
      <c r="P66" s="111">
        <f>SUM(D66:L66)</f>
        <v>1294324832</v>
      </c>
    </row>
    <row r="67" spans="1:16" ht="22.5" thickTop="1">
      <c r="A67" s="15"/>
      <c r="B67" s="36"/>
      <c r="C67" s="36"/>
      <c r="E67" s="6"/>
      <c r="F67" s="89"/>
      <c r="G67" s="48"/>
      <c r="H67" s="89"/>
      <c r="I67" s="32"/>
      <c r="J67" s="89"/>
      <c r="K67" s="32"/>
      <c r="L67" s="37"/>
      <c r="M67" s="37"/>
      <c r="N67" s="37"/>
      <c r="O67" s="37"/>
      <c r="P67" s="37"/>
    </row>
    <row r="68" spans="1:16">
      <c r="A68" s="45"/>
      <c r="B68" s="53"/>
      <c r="C68" s="46"/>
      <c r="E68" s="5"/>
      <c r="F68" s="61"/>
      <c r="G68" s="32"/>
      <c r="H68" s="61"/>
      <c r="I68" s="32"/>
      <c r="J68" s="61"/>
      <c r="K68" s="32"/>
      <c r="L68" s="61"/>
      <c r="M68" s="32"/>
      <c r="N68" s="32"/>
      <c r="O68" s="32"/>
      <c r="P68" s="61"/>
    </row>
    <row r="69" spans="1:16" ht="23.25">
      <c r="A69" s="7" t="s">
        <v>35</v>
      </c>
      <c r="B69" s="83"/>
      <c r="C69" s="84"/>
      <c r="D69" s="16"/>
      <c r="E69" s="2"/>
      <c r="F69" s="2"/>
      <c r="G69" s="2"/>
      <c r="H69" s="2"/>
      <c r="I69" s="2"/>
      <c r="J69" s="85"/>
      <c r="K69" s="85"/>
      <c r="L69" s="85"/>
      <c r="M69" s="85"/>
      <c r="N69" s="85"/>
      <c r="O69" s="85"/>
      <c r="P69" s="85"/>
    </row>
    <row r="70" spans="1:16" ht="23.25">
      <c r="A70" s="64" t="s">
        <v>34</v>
      </c>
      <c r="B70" s="65"/>
      <c r="C70" s="66"/>
      <c r="D70" s="16"/>
      <c r="E70" s="2"/>
      <c r="F70" s="112"/>
      <c r="G70" s="2"/>
      <c r="H70" s="2"/>
      <c r="I70" s="2"/>
      <c r="J70" s="216"/>
      <c r="K70" s="216"/>
      <c r="L70" s="216"/>
      <c r="M70" s="216"/>
      <c r="N70" s="216"/>
      <c r="O70" s="216"/>
      <c r="P70" s="216"/>
    </row>
    <row r="71" spans="1:16" ht="23.25">
      <c r="A71" s="8" t="s">
        <v>59</v>
      </c>
      <c r="B71" s="52"/>
      <c r="C71" s="3"/>
      <c r="D71" s="1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7"/>
      <c r="B72" s="68"/>
      <c r="C72" s="68"/>
      <c r="D72" s="16"/>
      <c r="E72" s="2"/>
      <c r="F72" s="113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>
      <c r="A73" s="67"/>
      <c r="B73" s="69"/>
      <c r="C73" s="69"/>
      <c r="D73" s="212" t="s">
        <v>54</v>
      </c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12"/>
    </row>
    <row r="74" spans="1:16">
      <c r="A74" s="67"/>
      <c r="B74" s="69"/>
      <c r="C74" s="6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</row>
    <row r="75" spans="1:16">
      <c r="A75" s="67"/>
      <c r="B75" s="69"/>
      <c r="C75" s="69"/>
      <c r="E75" s="6"/>
      <c r="G75" s="31"/>
      <c r="I75" s="76"/>
      <c r="J75" s="213" t="s">
        <v>7</v>
      </c>
      <c r="K75" s="213"/>
      <c r="L75" s="213"/>
      <c r="M75" s="70"/>
      <c r="N75" s="70"/>
      <c r="O75" s="70"/>
    </row>
    <row r="76" spans="1:16">
      <c r="A76" s="67"/>
      <c r="B76" s="69"/>
      <c r="C76" s="69"/>
      <c r="E76" s="6"/>
      <c r="F76" s="70" t="s">
        <v>6</v>
      </c>
      <c r="G76" s="31"/>
      <c r="I76" s="76"/>
      <c r="J76" s="70"/>
      <c r="K76" s="70"/>
      <c r="L76" s="70"/>
      <c r="M76" s="70"/>
      <c r="N76" s="70"/>
      <c r="O76" s="70"/>
    </row>
    <row r="77" spans="1:16">
      <c r="A77" s="71"/>
      <c r="B77" s="70"/>
      <c r="C77" s="72"/>
      <c r="E77" s="72"/>
      <c r="F77" s="70" t="s">
        <v>50</v>
      </c>
      <c r="G77" s="72"/>
      <c r="H77" s="43" t="s">
        <v>64</v>
      </c>
      <c r="I77" s="6"/>
      <c r="J77" s="70" t="s">
        <v>80</v>
      </c>
      <c r="K77" s="72"/>
      <c r="L77" s="43"/>
      <c r="M77" s="43"/>
      <c r="N77" s="43"/>
      <c r="O77" s="43"/>
      <c r="P77" s="31" t="s">
        <v>46</v>
      </c>
    </row>
    <row r="78" spans="1:16">
      <c r="A78" s="71"/>
      <c r="C78" s="73"/>
      <c r="D78" s="73" t="s">
        <v>14</v>
      </c>
      <c r="E78" s="74"/>
      <c r="F78" s="34" t="s">
        <v>51</v>
      </c>
      <c r="G78" s="74"/>
      <c r="H78" s="43" t="s">
        <v>65</v>
      </c>
      <c r="I78" s="34"/>
      <c r="J78" s="70" t="s">
        <v>52</v>
      </c>
      <c r="K78" s="34"/>
      <c r="L78" s="34" t="s">
        <v>8</v>
      </c>
      <c r="M78" s="34"/>
      <c r="N78" s="34"/>
      <c r="O78" s="34"/>
      <c r="P78" s="31" t="s">
        <v>47</v>
      </c>
    </row>
    <row r="79" spans="1:16">
      <c r="A79" s="71"/>
      <c r="B79" s="75"/>
      <c r="C79" s="75"/>
      <c r="D79" s="214" t="s">
        <v>39</v>
      </c>
      <c r="E79" s="215"/>
      <c r="F79" s="215"/>
      <c r="G79" s="215"/>
      <c r="H79" s="215"/>
      <c r="I79" s="215"/>
      <c r="J79" s="215"/>
      <c r="K79" s="215"/>
      <c r="L79" s="215"/>
      <c r="M79" s="215"/>
      <c r="N79" s="215"/>
      <c r="O79" s="215"/>
      <c r="P79" s="215"/>
    </row>
    <row r="80" spans="1:16" hidden="1">
      <c r="A80" s="45" t="s">
        <v>81</v>
      </c>
      <c r="B80" s="53"/>
      <c r="C80" s="46"/>
      <c r="E80" s="5"/>
      <c r="F80" s="32">
        <v>375000000</v>
      </c>
      <c r="G80" s="32"/>
      <c r="H80" s="32">
        <v>609402184</v>
      </c>
      <c r="I80" s="32"/>
      <c r="J80" s="32">
        <v>37500000</v>
      </c>
      <c r="K80" s="32"/>
      <c r="L80" s="32">
        <v>849243043</v>
      </c>
      <c r="M80" s="32"/>
      <c r="N80" s="32"/>
      <c r="O80" s="32"/>
      <c r="P80" s="32">
        <f>SUM(E80:L80)</f>
        <v>1871145227</v>
      </c>
    </row>
    <row r="81" spans="1:16" hidden="1">
      <c r="A81" s="59" t="s">
        <v>62</v>
      </c>
      <c r="B81" s="53"/>
      <c r="C81" s="46"/>
      <c r="D81" s="57">
        <v>4</v>
      </c>
      <c r="E81" s="5"/>
      <c r="F81" s="49">
        <v>0</v>
      </c>
      <c r="G81" s="48"/>
      <c r="H81" s="49">
        <v>0</v>
      </c>
      <c r="I81" s="50"/>
      <c r="J81" s="49">
        <v>0</v>
      </c>
      <c r="K81" s="32"/>
      <c r="L81" s="63">
        <v>770916</v>
      </c>
      <c r="M81" s="37"/>
      <c r="N81" s="37"/>
      <c r="O81" s="37"/>
      <c r="P81" s="63">
        <f>SUM(F81:L81)</f>
        <v>770916</v>
      </c>
    </row>
    <row r="82" spans="1:16">
      <c r="A82" s="81" t="s">
        <v>86</v>
      </c>
      <c r="B82"/>
      <c r="C82" s="73"/>
      <c r="D82" s="73"/>
      <c r="E82" s="6"/>
      <c r="F82" s="21">
        <v>375000000</v>
      </c>
      <c r="G82" s="58"/>
      <c r="H82" s="21">
        <v>609402184</v>
      </c>
      <c r="I82" s="58"/>
      <c r="J82" s="21">
        <v>37500000</v>
      </c>
      <c r="K82" s="58"/>
      <c r="L82" s="58">
        <v>272422648</v>
      </c>
      <c r="M82" s="58"/>
      <c r="N82" s="87" t="s">
        <v>76</v>
      </c>
      <c r="O82" s="58"/>
      <c r="P82" s="58">
        <v>1294324832</v>
      </c>
    </row>
    <row r="83" spans="1:16" ht="9.75" customHeight="1">
      <c r="A83" s="45"/>
      <c r="B83"/>
      <c r="C83" s="46"/>
      <c r="D83" s="53"/>
      <c r="E83" s="5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spans="1:16">
      <c r="A84" s="45" t="s">
        <v>63</v>
      </c>
      <c r="B84"/>
      <c r="C84" s="46"/>
      <c r="D84" s="53"/>
      <c r="E84" s="47"/>
      <c r="F84" s="28"/>
      <c r="G84" s="48"/>
      <c r="H84" s="28"/>
      <c r="I84" s="32"/>
      <c r="J84" s="28"/>
      <c r="K84" s="32"/>
      <c r="L84" s="37"/>
      <c r="M84" s="37"/>
      <c r="N84" s="37"/>
      <c r="O84" s="37"/>
      <c r="P84" s="37"/>
    </row>
    <row r="85" spans="1:16">
      <c r="A85" s="39" t="s">
        <v>88</v>
      </c>
      <c r="B85"/>
      <c r="C85" s="36"/>
      <c r="D85" s="36" t="s">
        <v>75</v>
      </c>
      <c r="E85" s="6"/>
      <c r="F85" s="55" t="s">
        <v>76</v>
      </c>
      <c r="H85" s="55" t="s">
        <v>76</v>
      </c>
      <c r="I85" s="37"/>
      <c r="J85" s="55" t="s">
        <v>76</v>
      </c>
      <c r="K85" s="50"/>
      <c r="L85" s="63">
        <v>-431250000</v>
      </c>
      <c r="M85" s="37"/>
      <c r="N85" s="55" t="s">
        <v>76</v>
      </c>
      <c r="O85" s="37"/>
      <c r="P85" s="63">
        <f>SUM(F85:L85)</f>
        <v>-431250000</v>
      </c>
    </row>
    <row r="86" spans="1:16">
      <c r="A86" s="12" t="s">
        <v>70</v>
      </c>
      <c r="B86" s="53"/>
      <c r="C86" s="46"/>
      <c r="E86" s="5"/>
      <c r="F86" s="60" t="s">
        <v>76</v>
      </c>
      <c r="G86" s="79"/>
      <c r="H86" s="60" t="s">
        <v>76</v>
      </c>
      <c r="I86" s="79"/>
      <c r="J86" s="60" t="s">
        <v>76</v>
      </c>
      <c r="K86" s="50"/>
      <c r="L86" s="42">
        <f>SUM(L83:L85)</f>
        <v>-431250000</v>
      </c>
      <c r="M86" s="32"/>
      <c r="N86" s="60" t="s">
        <v>76</v>
      </c>
      <c r="O86" s="32"/>
      <c r="P86" s="42">
        <f>SUM(P83:P85)</f>
        <v>-431250000</v>
      </c>
    </row>
    <row r="87" spans="1:16" ht="9.75" customHeight="1">
      <c r="A87" s="45"/>
    </row>
    <row r="88" spans="1:16">
      <c r="A88" s="12" t="s">
        <v>71</v>
      </c>
    </row>
    <row r="89" spans="1:16">
      <c r="A89" s="39" t="s">
        <v>78</v>
      </c>
      <c r="F89" s="55" t="s">
        <v>76</v>
      </c>
      <c r="H89" s="55" t="s">
        <v>76</v>
      </c>
      <c r="I89" s="37"/>
      <c r="J89" s="55" t="s">
        <v>76</v>
      </c>
      <c r="L89" s="6" t="e">
        <f>+BS!#REF!</f>
        <v>#REF!</v>
      </c>
      <c r="M89" s="6"/>
      <c r="N89" s="55" t="s">
        <v>76</v>
      </c>
      <c r="O89" s="6"/>
      <c r="P89" s="6" t="e">
        <f>SUM(F89:M89)</f>
        <v>#REF!</v>
      </c>
    </row>
    <row r="90" spans="1:16" s="6" customFormat="1">
      <c r="A90" s="39" t="s">
        <v>72</v>
      </c>
      <c r="B90" s="31"/>
      <c r="D90" s="31"/>
      <c r="F90" s="56" t="s">
        <v>76</v>
      </c>
      <c r="G90"/>
      <c r="H90" s="56" t="s">
        <v>76</v>
      </c>
      <c r="I90" s="37"/>
      <c r="J90" s="56" t="s">
        <v>76</v>
      </c>
      <c r="L90" s="77" t="e">
        <f>+BS!#REF!</f>
        <v>#REF!</v>
      </c>
      <c r="N90" s="56" t="s">
        <v>76</v>
      </c>
      <c r="P90" s="77" t="e">
        <f>SUM(F90:M90)</f>
        <v>#REF!</v>
      </c>
    </row>
    <row r="91" spans="1:16" s="6" customFormat="1">
      <c r="A91" s="12" t="s">
        <v>73</v>
      </c>
      <c r="B91" s="31"/>
      <c r="D91" s="31"/>
      <c r="F91" s="44" t="s">
        <v>76</v>
      </c>
      <c r="G91" s="62"/>
      <c r="H91" s="44" t="s">
        <v>76</v>
      </c>
      <c r="I91" s="50"/>
      <c r="J91" s="44" t="s">
        <v>76</v>
      </c>
      <c r="K91" s="5"/>
      <c r="L91" s="5" t="e">
        <f>SUM(L89:L90)</f>
        <v>#REF!</v>
      </c>
      <c r="M91" s="5"/>
      <c r="N91" s="44" t="s">
        <v>76</v>
      </c>
      <c r="O91" s="5"/>
      <c r="P91" s="5" t="e">
        <f>SUM(P89:P90)</f>
        <v>#REF!</v>
      </c>
    </row>
    <row r="92" spans="1:16" ht="22.5" thickBot="1">
      <c r="A92" s="45" t="s">
        <v>87</v>
      </c>
      <c r="F92" s="78">
        <f>SUM(F82)</f>
        <v>375000000</v>
      </c>
      <c r="G92" s="5"/>
      <c r="H92" s="78">
        <f>SUM(H82)</f>
        <v>609402184</v>
      </c>
      <c r="I92" s="5"/>
      <c r="J92" s="78">
        <f>SUM(J82)</f>
        <v>37500000</v>
      </c>
      <c r="K92" s="5"/>
      <c r="L92" s="78" t="e">
        <f>L82+L86+L91</f>
        <v>#REF!</v>
      </c>
      <c r="M92" s="5"/>
      <c r="N92" s="82" t="s">
        <v>76</v>
      </c>
      <c r="O92" s="5"/>
      <c r="P92" s="78" t="e">
        <f>P82+P86+P91</f>
        <v>#REF!</v>
      </c>
    </row>
    <row r="93" spans="1:16" ht="22.5" thickTop="1"/>
  </sheetData>
  <customSheetViews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1"/>
  <dimension ref="A1:J84"/>
  <sheetViews>
    <sheetView showGridLines="0" tabSelected="1" zoomScale="90" zoomScaleNormal="90" zoomScaleSheetLayoutView="85" workbookViewId="0">
      <selection activeCell="E11" sqref="E11"/>
    </sheetView>
  </sheetViews>
  <sheetFormatPr defaultColWidth="9.85546875" defaultRowHeight="21.6" customHeight="1"/>
  <cols>
    <col min="1" max="1" width="49.42578125" customWidth="1"/>
    <col min="2" max="2" width="10.42578125" bestFit="1" customWidth="1"/>
    <col min="3" max="3" width="15.42578125" bestFit="1" customWidth="1"/>
    <col min="4" max="4" width="1.140625" customWidth="1"/>
    <col min="5" max="5" width="15.140625" customWidth="1"/>
    <col min="6" max="6" width="1.140625" customWidth="1"/>
    <col min="7" max="7" width="14.85546875" customWidth="1"/>
    <col min="8" max="8" width="1.140625" customWidth="1"/>
    <col min="9" max="9" width="14.5703125" customWidth="1"/>
    <col min="10" max="10" width="1.140625" customWidth="1"/>
  </cols>
  <sheetData>
    <row r="1" spans="1:10" ht="21.6" customHeight="1">
      <c r="A1" s="7" t="s">
        <v>35</v>
      </c>
      <c r="B1" s="193"/>
      <c r="C1" s="151"/>
      <c r="D1" s="194"/>
      <c r="E1" s="151"/>
      <c r="F1" s="194"/>
      <c r="G1" s="194"/>
      <c r="H1" s="194"/>
      <c r="I1" s="194"/>
      <c r="J1" s="2"/>
    </row>
    <row r="2" spans="1:10" ht="21.6" customHeight="1">
      <c r="A2" s="7" t="s">
        <v>61</v>
      </c>
      <c r="B2" s="16"/>
      <c r="C2" s="152"/>
      <c r="D2" s="100"/>
      <c r="E2" s="152"/>
      <c r="F2" s="100"/>
      <c r="G2" s="100"/>
      <c r="H2" s="100"/>
      <c r="I2" s="100"/>
      <c r="J2" s="2"/>
    </row>
    <row r="3" spans="1:10" ht="21.6" customHeight="1">
      <c r="A3" s="171"/>
      <c r="B3" s="16"/>
      <c r="C3" s="152"/>
      <c r="D3" s="100"/>
      <c r="E3" s="152"/>
      <c r="F3" s="100"/>
      <c r="G3" s="100"/>
      <c r="H3" s="100"/>
      <c r="I3" s="100"/>
      <c r="J3" s="2"/>
    </row>
    <row r="4" spans="1:10" s="6" customFormat="1" ht="21.6" customHeight="1">
      <c r="A4" s="9"/>
      <c r="B4" s="195"/>
      <c r="C4" s="212" t="s">
        <v>4</v>
      </c>
      <c r="D4" s="212"/>
      <c r="E4" s="212"/>
      <c r="F4" s="5"/>
      <c r="G4" s="212" t="s">
        <v>54</v>
      </c>
      <c r="H4" s="212"/>
      <c r="I4" s="212"/>
      <c r="J4" s="196"/>
    </row>
    <row r="5" spans="1:10" s="6" customFormat="1" ht="21.6" customHeight="1">
      <c r="A5" s="9"/>
      <c r="B5" s="195"/>
      <c r="C5" s="175" t="s">
        <v>127</v>
      </c>
      <c r="D5" s="148"/>
      <c r="E5" s="175" t="s">
        <v>114</v>
      </c>
      <c r="F5" s="197"/>
      <c r="G5" s="175" t="s">
        <v>127</v>
      </c>
      <c r="H5" s="148"/>
      <c r="I5" s="175" t="s">
        <v>114</v>
      </c>
      <c r="J5" s="196"/>
    </row>
    <row r="6" spans="1:10" s="6" customFormat="1" ht="21.6" customHeight="1">
      <c r="A6" s="8" t="s">
        <v>5</v>
      </c>
      <c r="B6" s="160" t="s">
        <v>14</v>
      </c>
      <c r="C6" s="135">
        <v>2565</v>
      </c>
      <c r="D6" s="198"/>
      <c r="E6" s="135">
        <v>2565</v>
      </c>
      <c r="F6" s="198"/>
      <c r="G6" s="135">
        <v>2565</v>
      </c>
      <c r="H6" s="198"/>
      <c r="I6" s="135">
        <v>2565</v>
      </c>
      <c r="J6" s="31"/>
    </row>
    <row r="7" spans="1:10" s="6" customFormat="1" ht="21.6" customHeight="1">
      <c r="A7" s="8"/>
      <c r="B7" s="160"/>
      <c r="C7" s="135" t="s">
        <v>200</v>
      </c>
      <c r="D7" s="198"/>
      <c r="E7" s="135"/>
      <c r="F7" s="198"/>
      <c r="G7" s="135" t="s">
        <v>200</v>
      </c>
      <c r="H7" s="198"/>
      <c r="I7" s="135"/>
      <c r="J7" s="31"/>
    </row>
    <row r="8" spans="1:10" s="6" customFormat="1" ht="21.6" customHeight="1">
      <c r="A8" s="15"/>
      <c r="B8" s="160"/>
      <c r="C8" s="218" t="s">
        <v>119</v>
      </c>
      <c r="D8" s="218"/>
      <c r="E8" s="218"/>
      <c r="F8" s="218"/>
      <c r="G8" s="218"/>
      <c r="H8" s="218"/>
      <c r="I8" s="218"/>
      <c r="J8" s="31"/>
    </row>
    <row r="9" spans="1:10" s="6" customFormat="1" ht="21.6" customHeight="1">
      <c r="A9" s="18" t="s">
        <v>0</v>
      </c>
      <c r="B9" s="160"/>
      <c r="C9" s="132"/>
      <c r="D9" s="199"/>
      <c r="E9" s="132"/>
      <c r="F9" s="199"/>
      <c r="G9" s="138"/>
      <c r="H9" s="199"/>
      <c r="I9" s="138"/>
    </row>
    <row r="10" spans="1:10" s="6" customFormat="1" ht="21.6" customHeight="1">
      <c r="A10" s="15" t="s">
        <v>32</v>
      </c>
      <c r="B10" s="160"/>
      <c r="C10" s="132">
        <v>2050879</v>
      </c>
      <c r="D10" s="119"/>
      <c r="E10" s="132">
        <v>1966171</v>
      </c>
      <c r="F10" s="119"/>
      <c r="G10" s="132">
        <v>78270</v>
      </c>
      <c r="H10" s="119"/>
      <c r="I10" s="132">
        <v>45530</v>
      </c>
    </row>
    <row r="11" spans="1:10" s="6" customFormat="1" ht="21.6" customHeight="1">
      <c r="A11" s="39" t="s">
        <v>165</v>
      </c>
      <c r="B11" s="160" t="s">
        <v>107</v>
      </c>
      <c r="C11" s="132">
        <v>1509714</v>
      </c>
      <c r="D11" s="119"/>
      <c r="E11" s="132">
        <v>1506875</v>
      </c>
      <c r="F11" s="119"/>
      <c r="G11" s="132">
        <v>1509714</v>
      </c>
      <c r="H11" s="119"/>
      <c r="I11" s="132">
        <v>1506875</v>
      </c>
    </row>
    <row r="12" spans="1:10" s="6" customFormat="1" ht="21.6" customHeight="1">
      <c r="A12" s="15" t="s">
        <v>48</v>
      </c>
      <c r="B12" s="160" t="s">
        <v>188</v>
      </c>
      <c r="C12" s="132">
        <v>1046217</v>
      </c>
      <c r="D12" s="119"/>
      <c r="E12" s="132">
        <v>994818</v>
      </c>
      <c r="F12" s="119"/>
      <c r="G12" s="132">
        <v>146406</v>
      </c>
      <c r="H12" s="119"/>
      <c r="I12" s="132">
        <v>128139</v>
      </c>
    </row>
    <row r="13" spans="1:10" s="6" customFormat="1" ht="21.6" customHeight="1">
      <c r="A13" s="39" t="s">
        <v>82</v>
      </c>
      <c r="B13" s="160" t="s">
        <v>164</v>
      </c>
      <c r="C13" s="133">
        <v>77898</v>
      </c>
      <c r="E13" s="133">
        <v>38190</v>
      </c>
      <c r="G13" s="105">
        <v>100316</v>
      </c>
      <c r="I13" s="105">
        <v>72869</v>
      </c>
    </row>
    <row r="14" spans="1:10" s="6" customFormat="1" ht="21.6" customHeight="1">
      <c r="A14" s="39" t="s">
        <v>96</v>
      </c>
      <c r="B14" s="160" t="s">
        <v>164</v>
      </c>
      <c r="C14" s="148" t="s">
        <v>76</v>
      </c>
      <c r="E14" s="148" t="s">
        <v>76</v>
      </c>
      <c r="G14" s="105">
        <v>49000</v>
      </c>
      <c r="I14" s="105">
        <v>36000</v>
      </c>
    </row>
    <row r="15" spans="1:10" s="6" customFormat="1" ht="21.6" customHeight="1">
      <c r="A15" s="15" t="s">
        <v>27</v>
      </c>
      <c r="B15" s="160"/>
      <c r="C15" s="132">
        <v>582489</v>
      </c>
      <c r="E15" s="132">
        <v>633242</v>
      </c>
      <c r="G15" s="105">
        <v>41423</v>
      </c>
      <c r="I15" s="105">
        <v>33671</v>
      </c>
    </row>
    <row r="16" spans="1:10" s="6" customFormat="1" ht="21.6" customHeight="1">
      <c r="A16" s="15" t="s">
        <v>12</v>
      </c>
      <c r="B16" s="160"/>
      <c r="C16" s="200">
        <v>83807</v>
      </c>
      <c r="E16" s="200">
        <v>74923</v>
      </c>
      <c r="G16" s="200">
        <v>17623</v>
      </c>
      <c r="I16" s="200">
        <v>16927</v>
      </c>
    </row>
    <row r="17" spans="1:10" s="6" customFormat="1" ht="21.6" customHeight="1">
      <c r="A17" s="9" t="s">
        <v>13</v>
      </c>
      <c r="B17" s="195"/>
      <c r="C17" s="19">
        <v>5351004</v>
      </c>
      <c r="D17" s="5"/>
      <c r="E17" s="19">
        <v>5214219</v>
      </c>
      <c r="F17" s="5"/>
      <c r="G17" s="19">
        <v>1942752</v>
      </c>
      <c r="H17" s="5"/>
      <c r="I17" s="19">
        <v>1840011</v>
      </c>
    </row>
    <row r="18" spans="1:10" s="6" customFormat="1" ht="21.6" customHeight="1">
      <c r="A18" s="9"/>
      <c r="B18" s="195"/>
      <c r="C18" s="153"/>
      <c r="D18" s="162"/>
      <c r="E18" s="153"/>
      <c r="F18" s="162"/>
      <c r="G18" s="156"/>
      <c r="H18" s="162"/>
      <c r="I18" s="156"/>
    </row>
    <row r="19" spans="1:10" s="6" customFormat="1" ht="21.6" customHeight="1">
      <c r="A19" s="18" t="s">
        <v>10</v>
      </c>
      <c r="B19" s="160"/>
      <c r="C19" s="132"/>
      <c r="E19" s="132"/>
      <c r="G19"/>
      <c r="I19"/>
    </row>
    <row r="20" spans="1:10" s="6" customFormat="1" ht="21.6" customHeight="1">
      <c r="A20" s="39" t="s">
        <v>49</v>
      </c>
      <c r="B20" s="160" t="s">
        <v>149</v>
      </c>
      <c r="C20" s="148" t="s">
        <v>76</v>
      </c>
      <c r="D20" s="31"/>
      <c r="E20" s="148" t="s">
        <v>76</v>
      </c>
      <c r="F20" s="31"/>
      <c r="G20" s="201">
        <v>1583165</v>
      </c>
      <c r="I20" s="201">
        <v>1583165</v>
      </c>
    </row>
    <row r="21" spans="1:10" s="6" customFormat="1" ht="21.6" customHeight="1">
      <c r="A21" s="39" t="s">
        <v>157</v>
      </c>
      <c r="B21" s="160" t="s">
        <v>164</v>
      </c>
      <c r="C21" s="148" t="s">
        <v>76</v>
      </c>
      <c r="D21" s="31"/>
      <c r="E21" s="148" t="s">
        <v>76</v>
      </c>
      <c r="F21" s="31"/>
      <c r="G21" s="201">
        <v>100344</v>
      </c>
      <c r="I21" s="201">
        <v>100378</v>
      </c>
    </row>
    <row r="22" spans="1:10" s="6" customFormat="1" ht="21.6" customHeight="1">
      <c r="A22" s="30" t="s">
        <v>55</v>
      </c>
      <c r="B22" s="160" t="s">
        <v>187</v>
      </c>
      <c r="C22" s="132">
        <v>4359104</v>
      </c>
      <c r="E22" s="132">
        <v>4403401</v>
      </c>
      <c r="G22" s="132">
        <v>49632</v>
      </c>
      <c r="I22" s="132">
        <v>52140</v>
      </c>
    </row>
    <row r="23" spans="1:10" s="6" customFormat="1" ht="21.6" customHeight="1">
      <c r="A23" s="39" t="s">
        <v>45</v>
      </c>
      <c r="B23" s="160"/>
      <c r="C23" s="132">
        <v>24081</v>
      </c>
      <c r="E23" s="132">
        <v>24899</v>
      </c>
      <c r="G23" s="132">
        <v>8870</v>
      </c>
      <c r="I23" s="132">
        <v>9330</v>
      </c>
    </row>
    <row r="24" spans="1:10" s="6" customFormat="1" ht="21.6" customHeight="1">
      <c r="A24" s="39" t="s">
        <v>180</v>
      </c>
      <c r="B24" s="160"/>
      <c r="C24" s="132">
        <v>503816</v>
      </c>
      <c r="E24" s="132">
        <v>461516</v>
      </c>
      <c r="G24" s="132">
        <v>220266</v>
      </c>
      <c r="I24" s="132">
        <v>220260</v>
      </c>
    </row>
    <row r="25" spans="1:10" s="6" customFormat="1" ht="21.6" customHeight="1">
      <c r="A25" s="39" t="s">
        <v>74</v>
      </c>
      <c r="B25" s="160"/>
      <c r="C25" s="132">
        <v>118887</v>
      </c>
      <c r="E25" s="132">
        <v>129765</v>
      </c>
      <c r="G25" s="132">
        <v>109659</v>
      </c>
      <c r="I25" s="132">
        <v>121713</v>
      </c>
    </row>
    <row r="26" spans="1:10" s="6" customFormat="1" ht="21.6" customHeight="1">
      <c r="A26" s="15" t="s">
        <v>15</v>
      </c>
      <c r="B26" s="160" t="s">
        <v>164</v>
      </c>
      <c r="C26" s="200">
        <v>301187</v>
      </c>
      <c r="E26" s="200">
        <v>294759</v>
      </c>
      <c r="G26" s="200">
        <v>171038</v>
      </c>
      <c r="I26" s="200">
        <v>166133</v>
      </c>
    </row>
    <row r="27" spans="1:10" s="6" customFormat="1" ht="21.6" customHeight="1">
      <c r="A27" s="12" t="s">
        <v>33</v>
      </c>
      <c r="B27" s="160"/>
      <c r="C27" s="19">
        <v>5307075</v>
      </c>
      <c r="D27" s="5"/>
      <c r="E27" s="19">
        <v>5314340</v>
      </c>
      <c r="F27" s="5"/>
      <c r="G27" s="19">
        <v>2242974</v>
      </c>
      <c r="H27" s="5"/>
      <c r="I27" s="19">
        <v>2253119</v>
      </c>
    </row>
    <row r="28" spans="1:10" s="6" customFormat="1" ht="21.6" customHeight="1">
      <c r="A28" s="12"/>
      <c r="B28" s="160"/>
      <c r="C28" s="202"/>
      <c r="D28" s="5"/>
      <c r="E28" s="202"/>
      <c r="F28" s="5"/>
      <c r="G28" s="202"/>
      <c r="H28" s="5"/>
      <c r="I28" s="202"/>
    </row>
    <row r="29" spans="1:10" s="6" customFormat="1" ht="21.6" customHeight="1" thickBot="1">
      <c r="A29" s="9" t="s">
        <v>16</v>
      </c>
      <c r="B29" s="160"/>
      <c r="C29" s="24">
        <v>10658079</v>
      </c>
      <c r="D29" s="20"/>
      <c r="E29" s="24">
        <v>10528559</v>
      </c>
      <c r="F29" s="20"/>
      <c r="G29" s="24">
        <v>4185726</v>
      </c>
      <c r="H29" s="20"/>
      <c r="I29" s="24">
        <v>4093130</v>
      </c>
    </row>
    <row r="30" spans="1:10" s="6" customFormat="1" ht="21.6" customHeight="1" thickTop="1">
      <c r="A30" s="9"/>
      <c r="B30" s="160"/>
      <c r="C30" s="23"/>
      <c r="D30" s="20"/>
      <c r="E30" s="23"/>
      <c r="F30" s="20"/>
      <c r="G30" s="23"/>
      <c r="H30" s="20"/>
      <c r="I30" s="23"/>
    </row>
    <row r="31" spans="1:10" ht="21.6" customHeight="1">
      <c r="A31" s="7" t="s">
        <v>35</v>
      </c>
      <c r="B31" s="193"/>
      <c r="C31" s="151"/>
      <c r="D31" s="194"/>
      <c r="E31" s="151"/>
      <c r="F31" s="194"/>
      <c r="G31" s="194"/>
      <c r="H31" s="194"/>
      <c r="I31" s="194"/>
      <c r="J31" s="2"/>
    </row>
    <row r="32" spans="1:10" ht="21.6" customHeight="1">
      <c r="A32" s="7" t="s">
        <v>61</v>
      </c>
      <c r="B32" s="16"/>
      <c r="C32" s="152"/>
      <c r="D32" s="100"/>
      <c r="E32" s="152"/>
      <c r="F32" s="100"/>
      <c r="G32" s="100"/>
      <c r="H32" s="100"/>
      <c r="I32" s="100"/>
      <c r="J32" s="2"/>
    </row>
    <row r="33" spans="1:10" ht="21.6" customHeight="1">
      <c r="A33" s="171"/>
      <c r="B33" s="16"/>
      <c r="C33" s="152"/>
      <c r="D33" s="100"/>
      <c r="E33" s="152"/>
      <c r="F33" s="100"/>
      <c r="G33" s="100"/>
      <c r="H33" s="100"/>
      <c r="I33" s="100"/>
      <c r="J33" s="2"/>
    </row>
    <row r="34" spans="1:10" s="6" customFormat="1" ht="21.6" customHeight="1">
      <c r="A34" s="9"/>
      <c r="B34" s="195"/>
      <c r="C34" s="212" t="s">
        <v>4</v>
      </c>
      <c r="D34" s="212"/>
      <c r="E34" s="212"/>
      <c r="F34" s="5"/>
      <c r="G34" s="212" t="s">
        <v>54</v>
      </c>
      <c r="H34" s="212"/>
      <c r="I34" s="212"/>
      <c r="J34" s="196"/>
    </row>
    <row r="35" spans="1:10" s="6" customFormat="1" ht="21.6" customHeight="1">
      <c r="A35" s="9"/>
      <c r="B35" s="195"/>
      <c r="C35" s="175" t="s">
        <v>127</v>
      </c>
      <c r="D35" s="148"/>
      <c r="E35" s="175" t="s">
        <v>114</v>
      </c>
      <c r="F35" s="197"/>
      <c r="G35" s="175" t="s">
        <v>127</v>
      </c>
      <c r="H35" s="148"/>
      <c r="I35" s="175" t="s">
        <v>114</v>
      </c>
      <c r="J35" s="196"/>
    </row>
    <row r="36" spans="1:10" s="6" customFormat="1" ht="23.1" customHeight="1">
      <c r="A36" s="8" t="s">
        <v>1</v>
      </c>
      <c r="B36" s="160" t="s">
        <v>14</v>
      </c>
      <c r="C36" s="135">
        <v>2565</v>
      </c>
      <c r="D36" s="198"/>
      <c r="E36" s="135">
        <v>2565</v>
      </c>
      <c r="F36" s="198"/>
      <c r="G36" s="135">
        <v>2565</v>
      </c>
      <c r="H36" s="198"/>
      <c r="I36" s="135">
        <v>2565</v>
      </c>
      <c r="J36" s="196"/>
    </row>
    <row r="37" spans="1:10" s="6" customFormat="1" ht="21.6" customHeight="1">
      <c r="A37" s="8"/>
      <c r="B37" s="160"/>
      <c r="C37" s="135" t="s">
        <v>200</v>
      </c>
      <c r="D37" s="198"/>
      <c r="E37" s="135"/>
      <c r="F37" s="198"/>
      <c r="G37" s="135" t="s">
        <v>200</v>
      </c>
      <c r="H37" s="198"/>
      <c r="I37" s="135"/>
      <c r="J37" s="196"/>
    </row>
    <row r="38" spans="1:10" s="6" customFormat="1" ht="21.6" customHeight="1">
      <c r="A38" s="8"/>
      <c r="B38" s="160"/>
      <c r="C38" s="218" t="s">
        <v>119</v>
      </c>
      <c r="D38" s="218"/>
      <c r="E38" s="218"/>
      <c r="F38" s="218"/>
      <c r="G38" s="218"/>
      <c r="H38" s="218"/>
      <c r="I38" s="218"/>
      <c r="J38" s="203"/>
    </row>
    <row r="39" spans="1:10" s="6" customFormat="1" ht="22.5" customHeight="1">
      <c r="A39" s="18" t="s">
        <v>2</v>
      </c>
      <c r="B39" s="160"/>
      <c r="C39" s="148"/>
      <c r="E39" s="148"/>
      <c r="G39"/>
      <c r="I39"/>
    </row>
    <row r="40" spans="1:10" s="6" customFormat="1" ht="21.6" customHeight="1">
      <c r="A40" s="15" t="s">
        <v>17</v>
      </c>
      <c r="B40" s="160" t="s">
        <v>164</v>
      </c>
      <c r="C40" s="132">
        <v>674786</v>
      </c>
      <c r="D40" s="119"/>
      <c r="E40" s="132">
        <v>738413</v>
      </c>
      <c r="G40" s="132">
        <v>211685</v>
      </c>
      <c r="I40" s="132">
        <v>205929</v>
      </c>
    </row>
    <row r="41" spans="1:10" s="6" customFormat="1" ht="21.6" customHeight="1">
      <c r="A41" s="15" t="s">
        <v>56</v>
      </c>
      <c r="B41" s="160" t="s">
        <v>164</v>
      </c>
      <c r="C41" s="132">
        <v>67548</v>
      </c>
      <c r="E41" s="132">
        <v>35706</v>
      </c>
      <c r="G41" s="132">
        <v>3182</v>
      </c>
      <c r="I41" s="132">
        <v>2196</v>
      </c>
    </row>
    <row r="42" spans="1:10" s="6" customFormat="1" ht="21.6" customHeight="1">
      <c r="A42" s="39" t="s">
        <v>83</v>
      </c>
      <c r="B42" s="160" t="s">
        <v>164</v>
      </c>
      <c r="C42" s="132">
        <v>720655</v>
      </c>
      <c r="E42" s="132">
        <v>958672</v>
      </c>
      <c r="F42" s="31"/>
      <c r="G42" s="132">
        <v>171118</v>
      </c>
      <c r="H42" s="31"/>
      <c r="I42" s="132">
        <v>195108</v>
      </c>
    </row>
    <row r="43" spans="1:10" s="6" customFormat="1" ht="21.6" customHeight="1">
      <c r="A43" s="39" t="s">
        <v>181</v>
      </c>
      <c r="B43" s="160" t="s">
        <v>164</v>
      </c>
      <c r="C43" s="132">
        <v>215525</v>
      </c>
      <c r="E43" s="132">
        <v>202847</v>
      </c>
      <c r="F43" s="31"/>
      <c r="G43" s="132">
        <v>107423</v>
      </c>
      <c r="H43" s="31"/>
      <c r="I43" s="132">
        <v>105458</v>
      </c>
    </row>
    <row r="44" spans="1:10" s="6" customFormat="1" ht="21.6" customHeight="1">
      <c r="A44" s="39" t="s">
        <v>148</v>
      </c>
      <c r="B44" s="160" t="s">
        <v>164</v>
      </c>
      <c r="C44" s="148" t="s">
        <v>76</v>
      </c>
      <c r="E44" s="148" t="s">
        <v>76</v>
      </c>
      <c r="F44" s="31"/>
      <c r="G44" s="132">
        <v>720000</v>
      </c>
      <c r="H44" s="31"/>
      <c r="I44" s="132">
        <v>670000</v>
      </c>
    </row>
    <row r="45" spans="1:10" s="6" customFormat="1" ht="21.6" customHeight="1">
      <c r="A45" s="39" t="s">
        <v>158</v>
      </c>
      <c r="B45" s="160"/>
      <c r="C45" s="132">
        <v>104359</v>
      </c>
      <c r="E45" s="132">
        <v>80095</v>
      </c>
      <c r="G45" s="148" t="s">
        <v>76</v>
      </c>
      <c r="I45" s="148" t="s">
        <v>76</v>
      </c>
    </row>
    <row r="46" spans="1:10" s="6" customFormat="1" ht="21.6" customHeight="1">
      <c r="A46" s="39" t="s">
        <v>18</v>
      </c>
      <c r="B46" s="160"/>
      <c r="C46" s="132">
        <v>65389</v>
      </c>
      <c r="E46" s="132">
        <v>56687</v>
      </c>
      <c r="G46" s="200">
        <v>23035</v>
      </c>
      <c r="I46" s="200">
        <v>19098</v>
      </c>
    </row>
    <row r="47" spans="1:10" s="6" customFormat="1" ht="21.6" customHeight="1">
      <c r="A47" s="9" t="s">
        <v>19</v>
      </c>
      <c r="B47" s="204"/>
      <c r="C47" s="19">
        <v>1848262</v>
      </c>
      <c r="D47" s="5"/>
      <c r="E47" s="19">
        <v>2072420</v>
      </c>
      <c r="F47" s="21"/>
      <c r="G47" s="19">
        <v>1236443</v>
      </c>
      <c r="H47" s="21"/>
      <c r="I47" s="19">
        <v>1197789</v>
      </c>
    </row>
    <row r="48" spans="1:10" ht="21.6" customHeight="1">
      <c r="A48" s="171"/>
      <c r="B48" s="16"/>
      <c r="C48" s="157"/>
      <c r="D48" s="100"/>
      <c r="E48" s="157"/>
      <c r="F48" s="157"/>
      <c r="G48" s="157"/>
      <c r="H48" s="157"/>
      <c r="I48" s="157"/>
      <c r="J48" s="2"/>
    </row>
    <row r="49" spans="1:10" s="6" customFormat="1" ht="22.5" customHeight="1">
      <c r="A49" s="22" t="s">
        <v>11</v>
      </c>
      <c r="B49" s="195"/>
      <c r="C49" s="132"/>
      <c r="E49" s="132"/>
      <c r="F49" s="122"/>
      <c r="G49"/>
      <c r="H49" s="122"/>
      <c r="I49"/>
    </row>
    <row r="50" spans="1:10" s="6" customFormat="1" ht="21.6" customHeight="1">
      <c r="A50" s="39" t="s">
        <v>159</v>
      </c>
      <c r="B50" s="160" t="s">
        <v>164</v>
      </c>
      <c r="C50" s="132">
        <v>277823</v>
      </c>
      <c r="E50" s="132">
        <v>245682</v>
      </c>
      <c r="F50" s="122"/>
      <c r="G50">
        <v>104765</v>
      </c>
      <c r="H50" s="122"/>
      <c r="I50">
        <v>104416</v>
      </c>
    </row>
    <row r="51" spans="1:10" s="6" customFormat="1" ht="21.6" customHeight="1">
      <c r="A51" s="15" t="s">
        <v>138</v>
      </c>
      <c r="B51" s="160"/>
      <c r="C51" s="132">
        <v>29385</v>
      </c>
      <c r="E51" s="132">
        <v>29649</v>
      </c>
      <c r="F51" s="122"/>
      <c r="G51" s="148" t="s">
        <v>76</v>
      </c>
      <c r="H51" s="122"/>
      <c r="I51" s="148" t="s">
        <v>76</v>
      </c>
    </row>
    <row r="52" spans="1:10" s="6" customFormat="1" ht="21.6" customHeight="1">
      <c r="A52" s="39" t="s">
        <v>139</v>
      </c>
      <c r="B52" s="160"/>
      <c r="C52" s="132"/>
      <c r="E52" s="132"/>
      <c r="F52" s="28"/>
      <c r="G52" s="105"/>
      <c r="H52" s="28"/>
      <c r="I52" s="105"/>
    </row>
    <row r="53" spans="1:10" s="6" customFormat="1" ht="21.6" customHeight="1">
      <c r="A53" s="39" t="s">
        <v>140</v>
      </c>
      <c r="B53" s="160"/>
      <c r="C53" s="132">
        <v>165671</v>
      </c>
      <c r="E53" s="132">
        <v>163077</v>
      </c>
      <c r="F53" s="28"/>
      <c r="G53" s="105">
        <v>86650</v>
      </c>
      <c r="H53" s="28"/>
      <c r="I53" s="105">
        <v>85329</v>
      </c>
    </row>
    <row r="54" spans="1:10" s="6" customFormat="1" ht="21.6" customHeight="1">
      <c r="A54" s="39" t="s">
        <v>162</v>
      </c>
      <c r="B54" s="160"/>
      <c r="C54" s="132">
        <v>49946</v>
      </c>
      <c r="E54" s="132">
        <v>48454</v>
      </c>
      <c r="F54" s="28"/>
      <c r="G54" s="105">
        <v>26826</v>
      </c>
      <c r="H54" s="28"/>
      <c r="I54" s="105">
        <v>26641</v>
      </c>
    </row>
    <row r="55" spans="1:10" s="6" customFormat="1" ht="21.6" customHeight="1">
      <c r="A55" s="15" t="s">
        <v>38</v>
      </c>
      <c r="B55" s="160" t="s">
        <v>164</v>
      </c>
      <c r="C55" s="132">
        <v>2110</v>
      </c>
      <c r="E55" s="132">
        <v>1823</v>
      </c>
      <c r="F55" s="31"/>
      <c r="G55" s="105">
        <v>75</v>
      </c>
      <c r="H55" s="31"/>
      <c r="I55" s="105">
        <v>75</v>
      </c>
    </row>
    <row r="56" spans="1:10" s="6" customFormat="1" ht="21.6" customHeight="1">
      <c r="A56" s="9" t="s">
        <v>20</v>
      </c>
      <c r="B56" s="204"/>
      <c r="C56" s="19">
        <v>524935</v>
      </c>
      <c r="D56" s="5"/>
      <c r="E56" s="19">
        <v>488685</v>
      </c>
      <c r="F56" s="21"/>
      <c r="G56" s="19">
        <v>218316</v>
      </c>
      <c r="H56" s="21"/>
      <c r="I56" s="19">
        <v>216461</v>
      </c>
    </row>
    <row r="57" spans="1:10" s="6" customFormat="1" ht="21.6" customHeight="1">
      <c r="A57" s="9"/>
      <c r="B57" s="204"/>
      <c r="C57" s="202"/>
      <c r="D57" s="5"/>
      <c r="E57" s="202"/>
      <c r="F57" s="21"/>
      <c r="G57" s="202"/>
      <c r="H57" s="21"/>
      <c r="I57" s="202"/>
    </row>
    <row r="58" spans="1:10" s="6" customFormat="1" ht="21.6" customHeight="1">
      <c r="A58" s="12" t="s">
        <v>21</v>
      </c>
      <c r="B58" s="205"/>
      <c r="C58" s="161">
        <v>2373197</v>
      </c>
      <c r="D58" s="5"/>
      <c r="E58" s="161">
        <v>2561105</v>
      </c>
      <c r="F58" s="5"/>
      <c r="G58" s="161">
        <v>1454759</v>
      </c>
      <c r="H58" s="5"/>
      <c r="I58" s="161">
        <v>1414250</v>
      </c>
    </row>
    <row r="59" spans="1:10" ht="21.6" customHeight="1">
      <c r="A59" s="171"/>
      <c r="B59" s="16"/>
      <c r="C59" s="68"/>
      <c r="D59" s="100"/>
      <c r="E59" s="157"/>
      <c r="F59" s="100"/>
      <c r="G59" s="100"/>
      <c r="H59" s="100"/>
      <c r="I59" s="100"/>
      <c r="J59" s="2"/>
    </row>
    <row r="60" spans="1:10" ht="21.6" customHeight="1">
      <c r="A60" s="7" t="s">
        <v>35</v>
      </c>
      <c r="B60" s="193"/>
      <c r="C60" s="151"/>
      <c r="D60" s="194"/>
      <c r="E60" s="151"/>
      <c r="F60" s="194"/>
      <c r="G60" s="194"/>
      <c r="H60" s="194"/>
      <c r="I60" s="194"/>
      <c r="J60" s="2"/>
    </row>
    <row r="61" spans="1:10" ht="21.6" customHeight="1">
      <c r="A61" s="7" t="s">
        <v>61</v>
      </c>
      <c r="B61" s="16"/>
      <c r="C61" s="152"/>
      <c r="D61" s="100"/>
      <c r="E61" s="152"/>
      <c r="F61" s="100"/>
      <c r="G61" s="100"/>
      <c r="H61" s="100"/>
      <c r="I61" s="100"/>
      <c r="J61" s="2"/>
    </row>
    <row r="62" spans="1:10" ht="21.6" customHeight="1">
      <c r="A62" s="171"/>
      <c r="B62" s="16"/>
      <c r="C62" s="152"/>
      <c r="D62" s="100"/>
      <c r="E62" s="152"/>
      <c r="F62" s="100"/>
      <c r="G62" s="100"/>
      <c r="H62" s="100"/>
      <c r="I62" s="100"/>
      <c r="J62" s="2"/>
    </row>
    <row r="63" spans="1:10" s="6" customFormat="1" ht="21.6" customHeight="1">
      <c r="A63" s="9"/>
      <c r="B63" s="195"/>
      <c r="C63" s="212" t="s">
        <v>4</v>
      </c>
      <c r="D63" s="212"/>
      <c r="E63" s="212"/>
      <c r="F63" s="5"/>
      <c r="G63" s="212" t="s">
        <v>54</v>
      </c>
      <c r="H63" s="212"/>
      <c r="I63" s="212"/>
      <c r="J63" s="196"/>
    </row>
    <row r="64" spans="1:10" s="6" customFormat="1" ht="21.6" customHeight="1">
      <c r="A64" s="9"/>
      <c r="B64" s="195"/>
      <c r="C64" s="175" t="s">
        <v>127</v>
      </c>
      <c r="D64" s="148"/>
      <c r="E64" s="175" t="s">
        <v>114</v>
      </c>
      <c r="F64" s="197"/>
      <c r="G64" s="175" t="s">
        <v>127</v>
      </c>
      <c r="H64" s="148"/>
      <c r="I64" s="175" t="s">
        <v>114</v>
      </c>
      <c r="J64" s="196"/>
    </row>
    <row r="65" spans="1:10" s="6" customFormat="1" ht="21.6" customHeight="1">
      <c r="A65" s="8" t="s">
        <v>1</v>
      </c>
      <c r="B65" s="160"/>
      <c r="C65" s="135">
        <v>2565</v>
      </c>
      <c r="D65" s="198"/>
      <c r="E65" s="135">
        <v>2565</v>
      </c>
      <c r="F65" s="198"/>
      <c r="G65" s="135">
        <v>2565</v>
      </c>
      <c r="H65" s="198"/>
      <c r="I65" s="135">
        <v>2565</v>
      </c>
      <c r="J65" s="196"/>
    </row>
    <row r="66" spans="1:10" s="6" customFormat="1" ht="21.6" customHeight="1">
      <c r="A66" s="8"/>
      <c r="B66" s="160"/>
      <c r="C66" s="135" t="s">
        <v>200</v>
      </c>
      <c r="D66" s="198"/>
      <c r="E66" s="135"/>
      <c r="F66" s="198"/>
      <c r="G66" s="135" t="s">
        <v>200</v>
      </c>
      <c r="H66" s="198"/>
      <c r="I66" s="135"/>
      <c r="J66" s="196"/>
    </row>
    <row r="67" spans="1:10" s="6" customFormat="1" ht="21.6" customHeight="1">
      <c r="C67" s="218" t="s">
        <v>119</v>
      </c>
      <c r="D67" s="218"/>
      <c r="E67" s="218"/>
      <c r="F67" s="218"/>
      <c r="G67" s="218"/>
      <c r="H67" s="218"/>
      <c r="I67" s="218"/>
      <c r="J67" s="203"/>
    </row>
    <row r="68" spans="1:10" s="6" customFormat="1" ht="21.6" customHeight="1">
      <c r="A68" s="18" t="s">
        <v>3</v>
      </c>
      <c r="B68" s="160"/>
      <c r="C68" s="133"/>
      <c r="E68" s="133"/>
      <c r="G68"/>
      <c r="I68"/>
    </row>
    <row r="69" spans="1:10" s="6" customFormat="1" ht="21.6" customHeight="1">
      <c r="A69" s="30" t="s">
        <v>6</v>
      </c>
      <c r="B69" s="160"/>
      <c r="C69" s="133"/>
      <c r="E69" s="133"/>
      <c r="G69"/>
      <c r="I69"/>
    </row>
    <row r="70" spans="1:10" s="6" customFormat="1" ht="21.6" customHeight="1">
      <c r="A70" s="30" t="s">
        <v>40</v>
      </c>
      <c r="B70" s="160"/>
      <c r="C70" s="133"/>
      <c r="E70" s="133"/>
      <c r="G70"/>
      <c r="I70"/>
    </row>
    <row r="71" spans="1:10" s="6" customFormat="1" ht="21.6" customHeight="1" thickBot="1">
      <c r="A71" s="35" t="s">
        <v>163</v>
      </c>
      <c r="B71" s="160"/>
      <c r="C71" s="206">
        <v>375000</v>
      </c>
      <c r="D71" s="119"/>
      <c r="E71" s="206">
        <v>375000</v>
      </c>
      <c r="F71" s="119"/>
      <c r="G71" s="206">
        <v>375000</v>
      </c>
      <c r="H71" s="119"/>
      <c r="I71" s="206">
        <v>375000</v>
      </c>
    </row>
    <row r="72" spans="1:10" s="6" customFormat="1" ht="21.6" customHeight="1" thickTop="1">
      <c r="A72" s="15" t="s">
        <v>42</v>
      </c>
      <c r="B72" s="160"/>
      <c r="C72" s="207"/>
      <c r="D72" s="119"/>
      <c r="E72" s="207"/>
    </row>
    <row r="73" spans="1:10" s="6" customFormat="1" ht="21.6" customHeight="1">
      <c r="A73" s="208" t="s">
        <v>163</v>
      </c>
      <c r="B73" s="160"/>
      <c r="C73" s="133">
        <v>375000</v>
      </c>
      <c r="D73" s="119"/>
      <c r="E73" s="133">
        <v>375000</v>
      </c>
      <c r="F73" s="119"/>
      <c r="G73" s="133">
        <v>375000</v>
      </c>
      <c r="H73" s="119"/>
      <c r="I73" s="133">
        <v>375000</v>
      </c>
    </row>
    <row r="74" spans="1:10" s="6" customFormat="1" ht="21.6" customHeight="1">
      <c r="A74" t="s">
        <v>85</v>
      </c>
      <c r="B74" s="160"/>
      <c r="C74" s="133">
        <v>609402</v>
      </c>
      <c r="D74" s="119"/>
      <c r="E74" s="133">
        <v>609402</v>
      </c>
      <c r="F74" s="119"/>
      <c r="G74" s="133">
        <v>609402</v>
      </c>
      <c r="H74" s="119"/>
      <c r="I74" s="133">
        <v>609402</v>
      </c>
    </row>
    <row r="75" spans="1:10" s="6" customFormat="1" ht="21.6" customHeight="1">
      <c r="A75" s="15" t="s">
        <v>7</v>
      </c>
      <c r="B75" s="160"/>
      <c r="C75" s="132"/>
      <c r="D75" s="119"/>
      <c r="E75" s="148"/>
      <c r="F75" s="119"/>
      <c r="G75" s="132"/>
      <c r="H75" s="119"/>
      <c r="I75" s="132"/>
    </row>
    <row r="76" spans="1:10" s="6" customFormat="1" ht="21.6" customHeight="1">
      <c r="A76" s="39" t="s">
        <v>182</v>
      </c>
      <c r="B76" s="57"/>
      <c r="C76" s="132">
        <v>37500</v>
      </c>
      <c r="D76" s="119"/>
      <c r="E76" s="132">
        <v>37500</v>
      </c>
      <c r="F76" s="119"/>
      <c r="G76" s="132">
        <v>37500</v>
      </c>
      <c r="H76" s="119"/>
      <c r="I76" s="132">
        <v>37500</v>
      </c>
    </row>
    <row r="77" spans="1:10" s="6" customFormat="1" ht="21.6" customHeight="1">
      <c r="A77" s="15" t="s">
        <v>41</v>
      </c>
      <c r="B77" s="160"/>
      <c r="C77" s="132">
        <v>6970288</v>
      </c>
      <c r="D77" s="119"/>
      <c r="E77" s="132">
        <v>6653328</v>
      </c>
      <c r="F77" s="119"/>
      <c r="G77" s="132">
        <v>1709065</v>
      </c>
      <c r="H77" s="119"/>
      <c r="I77" s="132">
        <v>1656978</v>
      </c>
    </row>
    <row r="78" spans="1:10" s="6" customFormat="1" ht="21.6" customHeight="1">
      <c r="A78" s="39" t="s">
        <v>84</v>
      </c>
      <c r="B78" s="57"/>
      <c r="C78" s="132">
        <v>292683</v>
      </c>
      <c r="D78" s="119"/>
      <c r="E78" s="132">
        <v>292574</v>
      </c>
      <c r="F78" s="119"/>
      <c r="G78" s="51" t="s">
        <v>76</v>
      </c>
      <c r="H78" s="173"/>
      <c r="I78" s="51" t="s">
        <v>76</v>
      </c>
    </row>
    <row r="79" spans="1:10" s="6" customFormat="1" ht="21.6" customHeight="1">
      <c r="A79" s="12" t="s">
        <v>101</v>
      </c>
      <c r="B79" s="160"/>
      <c r="C79" s="202">
        <v>8284873</v>
      </c>
      <c r="D79" s="23"/>
      <c r="E79" s="202">
        <v>7967804</v>
      </c>
      <c r="F79" s="23"/>
      <c r="G79" s="202">
        <v>2730967</v>
      </c>
      <c r="H79" s="23"/>
      <c r="I79" s="202">
        <v>2678880</v>
      </c>
    </row>
    <row r="80" spans="1:10" ht="21.6" customHeight="1">
      <c r="A80" s="39" t="s">
        <v>102</v>
      </c>
      <c r="B80" s="57"/>
      <c r="C80" s="133">
        <v>9</v>
      </c>
      <c r="D80" s="133"/>
      <c r="E80" s="133">
        <v>-350</v>
      </c>
      <c r="F80" s="133"/>
      <c r="G80" s="51" t="s">
        <v>76</v>
      </c>
      <c r="H80" s="133"/>
      <c r="I80" s="51" t="s">
        <v>76</v>
      </c>
    </row>
    <row r="81" spans="1:10" s="6" customFormat="1" ht="21.6" customHeight="1">
      <c r="A81" s="12" t="s">
        <v>22</v>
      </c>
      <c r="B81" s="160"/>
      <c r="C81" s="19">
        <v>8284882</v>
      </c>
      <c r="D81" s="23"/>
      <c r="E81" s="19">
        <v>7967454</v>
      </c>
      <c r="F81" s="23"/>
      <c r="G81" s="19">
        <v>2730967</v>
      </c>
      <c r="H81" s="23"/>
      <c r="I81" s="19">
        <v>2678880</v>
      </c>
    </row>
    <row r="82" spans="1:10" ht="21.6" customHeight="1">
      <c r="A82" s="171"/>
      <c r="B82" s="16"/>
      <c r="C82" s="152"/>
      <c r="D82" s="100"/>
      <c r="E82" s="152"/>
      <c r="F82" s="100"/>
      <c r="G82" s="100"/>
      <c r="H82" s="100"/>
      <c r="I82" s="100"/>
      <c r="J82" s="2"/>
    </row>
    <row r="83" spans="1:10" s="6" customFormat="1" ht="23.1" customHeight="1" thickBot="1">
      <c r="A83" s="12" t="s">
        <v>23</v>
      </c>
      <c r="B83" s="160"/>
      <c r="C83" s="24">
        <v>10658079</v>
      </c>
      <c r="D83" s="20"/>
      <c r="E83" s="24">
        <v>10528559</v>
      </c>
      <c r="F83" s="20"/>
      <c r="G83" s="24">
        <v>4185726</v>
      </c>
      <c r="H83" s="20"/>
      <c r="I83" s="24">
        <v>4093130</v>
      </c>
    </row>
    <row r="84" spans="1:10" ht="21.6" customHeight="1" thickTop="1">
      <c r="A84" s="209"/>
      <c r="B84" s="16"/>
      <c r="C84" s="152"/>
      <c r="D84" s="210"/>
      <c r="E84" s="152"/>
      <c r="F84" s="210"/>
      <c r="G84" s="152"/>
      <c r="H84" s="210">
        <v>0</v>
      </c>
      <c r="I84" s="152"/>
      <c r="J84" s="211"/>
    </row>
  </sheetData>
  <customSheetViews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9">
    <mergeCell ref="C67:I67"/>
    <mergeCell ref="C63:E63"/>
    <mergeCell ref="G63:I63"/>
    <mergeCell ref="C38:I38"/>
    <mergeCell ref="C4:E4"/>
    <mergeCell ref="G4:I4"/>
    <mergeCell ref="C34:E34"/>
    <mergeCell ref="G34:I34"/>
    <mergeCell ref="C8:I8"/>
  </mergeCells>
  <phoneticPr fontId="0" type="noConversion"/>
  <pageMargins left="0.8" right="0.8" top="0.48" bottom="0.5" header="0.5" footer="0.5"/>
  <pageSetup paperSize="9" scale="78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J56"/>
  <sheetViews>
    <sheetView showGridLines="0" zoomScale="80" zoomScaleNormal="80" zoomScaleSheetLayoutView="85" workbookViewId="0">
      <selection activeCell="J59" sqref="J59"/>
    </sheetView>
  </sheetViews>
  <sheetFormatPr defaultColWidth="9.85546875" defaultRowHeight="21.75"/>
  <cols>
    <col min="1" max="1" width="37.5703125" customWidth="1"/>
    <col min="2" max="2" width="7.7109375" customWidth="1"/>
    <col min="3" max="3" width="1.140625" customWidth="1"/>
    <col min="4" max="4" width="12.140625" customWidth="1"/>
    <col min="5" max="5" width="0.85546875" customWidth="1"/>
    <col min="6" max="6" width="12.5703125" customWidth="1"/>
    <col min="7" max="7" width="0.85546875" customWidth="1"/>
    <col min="8" max="8" width="12.140625" customWidth="1"/>
    <col min="9" max="9" width="1.140625" customWidth="1"/>
    <col min="10" max="10" width="13" bestFit="1" customWidth="1"/>
  </cols>
  <sheetData>
    <row r="1" spans="1:10" ht="23.25">
      <c r="A1" s="7" t="s">
        <v>35</v>
      </c>
      <c r="B1" s="140"/>
      <c r="C1" s="174"/>
      <c r="D1" s="151"/>
      <c r="E1" s="174"/>
      <c r="F1" s="174"/>
      <c r="G1" s="174"/>
      <c r="H1" s="85"/>
      <c r="I1" s="85"/>
      <c r="J1" s="85"/>
    </row>
    <row r="2" spans="1:10" ht="23.25">
      <c r="A2" s="8" t="s">
        <v>125</v>
      </c>
      <c r="B2" s="141"/>
      <c r="C2" s="100"/>
      <c r="D2" s="152"/>
      <c r="E2" s="100"/>
      <c r="F2" s="100"/>
      <c r="G2" s="100"/>
      <c r="H2" s="2"/>
      <c r="I2" s="2"/>
      <c r="J2" s="2"/>
    </row>
    <row r="3" spans="1:10" s="6" customFormat="1">
      <c r="A3" s="171"/>
      <c r="B3" s="141"/>
      <c r="C3" s="100"/>
      <c r="D3" s="152"/>
      <c r="E3" s="100"/>
      <c r="F3" s="100"/>
      <c r="G3" s="100"/>
      <c r="H3" s="100"/>
      <c r="I3" s="100"/>
      <c r="J3" s="100"/>
    </row>
    <row r="4" spans="1:10" s="6" customFormat="1">
      <c r="A4" s="14"/>
      <c r="B4" s="142"/>
      <c r="C4" s="142"/>
      <c r="D4" s="212" t="s">
        <v>4</v>
      </c>
      <c r="E4" s="212"/>
      <c r="F4" s="212"/>
      <c r="G4" s="5"/>
      <c r="H4" s="212" t="s">
        <v>54</v>
      </c>
      <c r="I4" s="212"/>
      <c r="J4" s="212"/>
    </row>
    <row r="5" spans="1:10" s="6" customFormat="1">
      <c r="A5" s="14"/>
      <c r="B5" s="142"/>
      <c r="C5" s="142"/>
      <c r="D5" s="219" t="s">
        <v>122</v>
      </c>
      <c r="E5" s="219"/>
      <c r="F5" s="219"/>
      <c r="G5" s="147"/>
      <c r="H5" s="219" t="s">
        <v>122</v>
      </c>
      <c r="I5" s="219"/>
      <c r="J5" s="219"/>
    </row>
    <row r="6" spans="1:10" s="6" customFormat="1" ht="21.75" customHeight="1">
      <c r="A6" s="14"/>
      <c r="B6" s="142"/>
      <c r="C6" s="142"/>
      <c r="D6" s="219" t="s">
        <v>121</v>
      </c>
      <c r="E6" s="219"/>
      <c r="F6" s="219"/>
      <c r="G6" s="147"/>
      <c r="H6" s="219" t="s">
        <v>121</v>
      </c>
      <c r="I6" s="219"/>
      <c r="J6" s="219"/>
    </row>
    <row r="7" spans="1:10" s="6" customFormat="1" ht="21.75" customHeight="1">
      <c r="A7" s="15"/>
      <c r="B7" s="143" t="s">
        <v>14</v>
      </c>
      <c r="C7" s="172"/>
      <c r="D7" s="135">
        <v>2565</v>
      </c>
      <c r="E7" s="172"/>
      <c r="F7" s="135">
        <v>2564</v>
      </c>
      <c r="G7" s="172"/>
      <c r="H7" s="135">
        <v>2565</v>
      </c>
      <c r="I7" s="172"/>
      <c r="J7" s="135">
        <v>2564</v>
      </c>
    </row>
    <row r="8" spans="1:10" s="6" customFormat="1">
      <c r="A8" s="15"/>
      <c r="B8" s="143"/>
      <c r="C8" s="143"/>
      <c r="D8" s="218" t="s">
        <v>119</v>
      </c>
      <c r="E8" s="218"/>
      <c r="F8" s="218"/>
      <c r="G8" s="218"/>
      <c r="H8" s="218"/>
      <c r="I8" s="218"/>
      <c r="J8" s="218"/>
    </row>
    <row r="9" spans="1:10" s="6" customFormat="1">
      <c r="A9" s="22" t="s">
        <v>26</v>
      </c>
      <c r="B9" s="160" t="s">
        <v>198</v>
      </c>
      <c r="D9" s="31"/>
      <c r="H9"/>
    </row>
    <row r="10" spans="1:10" s="6" customFormat="1">
      <c r="A10" s="39" t="s">
        <v>28</v>
      </c>
      <c r="B10" s="160"/>
      <c r="D10" s="132">
        <v>3395913</v>
      </c>
      <c r="F10" s="132">
        <v>2917987</v>
      </c>
      <c r="G10" s="167"/>
      <c r="H10" s="176">
        <v>931905</v>
      </c>
      <c r="I10" s="167"/>
      <c r="J10" s="176">
        <v>748129</v>
      </c>
    </row>
    <row r="11" spans="1:10" s="6" customFormat="1">
      <c r="A11" s="39" t="s">
        <v>108</v>
      </c>
      <c r="B11" s="160"/>
      <c r="D11" s="132">
        <v>65122</v>
      </c>
      <c r="F11" s="132">
        <v>63655</v>
      </c>
      <c r="G11" s="167"/>
      <c r="H11" s="182" t="s">
        <v>76</v>
      </c>
      <c r="I11" s="183"/>
      <c r="J11" s="182" t="s">
        <v>76</v>
      </c>
    </row>
    <row r="12" spans="1:10" s="6" customFormat="1">
      <c r="A12" s="39" t="s">
        <v>160</v>
      </c>
      <c r="B12" s="143"/>
      <c r="D12" s="132">
        <v>2914</v>
      </c>
      <c r="F12" s="132">
        <v>1577</v>
      </c>
      <c r="G12" s="167"/>
      <c r="H12" s="176">
        <v>978</v>
      </c>
      <c r="I12" s="167"/>
      <c r="J12" s="176">
        <v>1298</v>
      </c>
    </row>
    <row r="13" spans="1:10" s="6" customFormat="1">
      <c r="A13" s="38" t="s">
        <v>24</v>
      </c>
      <c r="B13" s="143"/>
      <c r="D13" s="132">
        <v>30226</v>
      </c>
      <c r="F13" s="132">
        <v>22682</v>
      </c>
      <c r="G13" s="167"/>
      <c r="H13" s="176">
        <v>90881</v>
      </c>
      <c r="I13" s="167"/>
      <c r="J13" s="176">
        <v>34229</v>
      </c>
    </row>
    <row r="14" spans="1:10" s="6" customFormat="1">
      <c r="A14" s="12" t="s">
        <v>25</v>
      </c>
      <c r="B14" s="143"/>
      <c r="C14" s="5"/>
      <c r="D14" s="19">
        <v>3494175</v>
      </c>
      <c r="E14" s="5"/>
      <c r="F14" s="19">
        <v>3005901</v>
      </c>
      <c r="G14" s="20"/>
      <c r="H14" s="26">
        <v>1023764</v>
      </c>
      <c r="I14" s="20"/>
      <c r="J14" s="26">
        <v>783656</v>
      </c>
    </row>
    <row r="15" spans="1:10" s="6" customFormat="1" ht="12" customHeight="1">
      <c r="A15" s="12"/>
      <c r="B15" s="143"/>
      <c r="D15" s="148"/>
      <c r="F15" s="148"/>
      <c r="H15"/>
      <c r="J15"/>
    </row>
    <row r="16" spans="1:10" s="6" customFormat="1">
      <c r="A16" s="25" t="s">
        <v>30</v>
      </c>
      <c r="B16" s="160" t="s">
        <v>164</v>
      </c>
      <c r="D16" s="133"/>
      <c r="F16" s="133"/>
      <c r="H16"/>
      <c r="J16"/>
    </row>
    <row r="17" spans="1:10" s="6" customFormat="1">
      <c r="A17" s="39" t="s">
        <v>29</v>
      </c>
      <c r="B17" s="143"/>
      <c r="D17" s="133">
        <v>2366106</v>
      </c>
      <c r="F17" s="133">
        <v>1908979</v>
      </c>
      <c r="G17" s="119"/>
      <c r="H17" s="176">
        <v>640940</v>
      </c>
      <c r="I17" s="119"/>
      <c r="J17" s="176">
        <v>475158</v>
      </c>
    </row>
    <row r="18" spans="1:10" s="6" customFormat="1">
      <c r="A18" s="39" t="s">
        <v>109</v>
      </c>
      <c r="B18" s="143"/>
      <c r="D18" s="133">
        <v>42549</v>
      </c>
      <c r="F18" s="133">
        <v>40642</v>
      </c>
      <c r="G18" s="119"/>
      <c r="H18" s="182" t="s">
        <v>76</v>
      </c>
      <c r="I18" s="173"/>
      <c r="J18" s="182" t="s">
        <v>76</v>
      </c>
    </row>
    <row r="19" spans="1:10" s="6" customFormat="1">
      <c r="A19" s="38" t="s">
        <v>147</v>
      </c>
      <c r="B19" s="143"/>
      <c r="D19" s="133">
        <v>293110</v>
      </c>
      <c r="E19" s="6">
        <v>344326</v>
      </c>
      <c r="F19" s="133">
        <v>227928</v>
      </c>
      <c r="G19" s="119"/>
      <c r="H19" s="176">
        <v>119166</v>
      </c>
      <c r="I19" s="119"/>
      <c r="J19" s="176">
        <v>97921</v>
      </c>
    </row>
    <row r="20" spans="1:10" s="6" customFormat="1">
      <c r="A20" s="38" t="s">
        <v>57</v>
      </c>
      <c r="B20" s="143"/>
      <c r="D20" s="133">
        <v>434063</v>
      </c>
      <c r="F20" s="133">
        <v>381921</v>
      </c>
      <c r="G20" s="119"/>
      <c r="H20" s="176">
        <v>192113</v>
      </c>
      <c r="I20" s="119"/>
      <c r="J20" s="176">
        <v>175376</v>
      </c>
    </row>
    <row r="21" spans="1:10" s="6" customFormat="1">
      <c r="A21" s="12" t="s">
        <v>31</v>
      </c>
      <c r="B21" s="143"/>
      <c r="C21" s="5"/>
      <c r="D21" s="19">
        <v>3135828</v>
      </c>
      <c r="E21" s="5"/>
      <c r="F21" s="19">
        <v>2559470</v>
      </c>
      <c r="G21" s="5"/>
      <c r="H21" s="19">
        <v>952219</v>
      </c>
      <c r="I21" s="5"/>
      <c r="J21" s="19">
        <v>748455</v>
      </c>
    </row>
    <row r="22" spans="1:10" s="6" customFormat="1" ht="12" customHeight="1">
      <c r="A22" s="12"/>
      <c r="B22" s="143"/>
      <c r="D22" s="148"/>
      <c r="F22" s="148"/>
      <c r="H22"/>
      <c r="J22"/>
    </row>
    <row r="23" spans="1:10" s="6" customFormat="1">
      <c r="A23" s="12" t="s">
        <v>189</v>
      </c>
      <c r="B23" s="143"/>
      <c r="D23" s="23">
        <v>358347</v>
      </c>
      <c r="E23" s="5"/>
      <c r="F23" s="23">
        <v>446431</v>
      </c>
      <c r="G23" s="5"/>
      <c r="H23" s="20">
        <v>71545</v>
      </c>
      <c r="I23" s="5"/>
      <c r="J23" s="20">
        <v>35201</v>
      </c>
    </row>
    <row r="24" spans="1:10" s="6" customFormat="1">
      <c r="A24" s="39" t="s">
        <v>58</v>
      </c>
      <c r="B24" s="143"/>
      <c r="D24" s="154">
        <v>-6212</v>
      </c>
      <c r="F24" s="154">
        <v>-3777</v>
      </c>
      <c r="H24" s="191">
        <v>-7404</v>
      </c>
      <c r="J24" s="191">
        <v>-7287</v>
      </c>
    </row>
    <row r="25" spans="1:10" s="6" customFormat="1">
      <c r="A25" s="12" t="s">
        <v>190</v>
      </c>
      <c r="B25" s="143"/>
      <c r="C25" s="5"/>
      <c r="D25" s="23">
        <v>352135</v>
      </c>
      <c r="E25" s="5"/>
      <c r="F25" s="23">
        <v>442654</v>
      </c>
      <c r="G25" s="20"/>
      <c r="H25" s="23">
        <v>64141</v>
      </c>
      <c r="I25" s="20"/>
      <c r="J25" s="23">
        <v>27914</v>
      </c>
    </row>
    <row r="26" spans="1:10" s="6" customFormat="1">
      <c r="A26" s="39" t="s">
        <v>191</v>
      </c>
      <c r="B26" s="143" t="s">
        <v>207</v>
      </c>
      <c r="D26" s="154">
        <v>-34877</v>
      </c>
      <c r="F26" s="154">
        <v>-53917</v>
      </c>
      <c r="G26" s="119"/>
      <c r="H26" s="137">
        <v>-12054</v>
      </c>
      <c r="I26" s="119"/>
      <c r="J26" s="137">
        <v>-5165</v>
      </c>
    </row>
    <row r="27" spans="1:10" s="6" customFormat="1" ht="22.5" thickBot="1">
      <c r="A27" s="12" t="s">
        <v>179</v>
      </c>
      <c r="B27" s="143"/>
      <c r="C27" s="5"/>
      <c r="D27" s="24">
        <v>317258</v>
      </c>
      <c r="E27" s="5"/>
      <c r="F27" s="24">
        <v>388737</v>
      </c>
      <c r="G27" s="20"/>
      <c r="H27" s="27">
        <v>52087</v>
      </c>
      <c r="I27" s="20"/>
      <c r="J27" s="27">
        <v>22749</v>
      </c>
    </row>
    <row r="28" spans="1:10" s="6" customFormat="1" ht="12" customHeight="1" thickTop="1">
      <c r="A28" s="12"/>
      <c r="B28" s="143"/>
      <c r="D28" s="148"/>
      <c r="F28" s="148"/>
      <c r="H28"/>
    </row>
    <row r="29" spans="1:10" s="6" customFormat="1" ht="23.25">
      <c r="A29" s="7" t="s">
        <v>35</v>
      </c>
      <c r="B29" s="140"/>
      <c r="C29" s="174"/>
      <c r="D29" s="151"/>
      <c r="E29" s="174"/>
      <c r="F29" s="174"/>
      <c r="G29" s="174"/>
      <c r="H29" s="85"/>
      <c r="I29" s="85"/>
      <c r="J29" s="85"/>
    </row>
    <row r="30" spans="1:10" s="6" customFormat="1" ht="23.25">
      <c r="A30" s="8" t="s">
        <v>125</v>
      </c>
      <c r="B30" s="141"/>
      <c r="C30" s="100"/>
      <c r="D30" s="152"/>
      <c r="E30" s="100"/>
      <c r="F30" s="100"/>
      <c r="G30" s="100"/>
      <c r="H30" s="2"/>
      <c r="I30" s="2"/>
      <c r="J30" s="2"/>
    </row>
    <row r="31" spans="1:10" s="6" customFormat="1" ht="23.25">
      <c r="A31" s="8"/>
      <c r="B31" s="141"/>
      <c r="C31" s="100"/>
      <c r="D31" s="152"/>
      <c r="E31" s="100"/>
      <c r="F31" s="100"/>
      <c r="G31" s="100"/>
      <c r="H31" s="2"/>
      <c r="I31" s="2"/>
      <c r="J31" s="2"/>
    </row>
    <row r="32" spans="1:10" s="6" customFormat="1">
      <c r="A32" s="15"/>
      <c r="B32" s="143"/>
      <c r="C32" s="143"/>
      <c r="D32" s="212" t="s">
        <v>4</v>
      </c>
      <c r="E32" s="212"/>
      <c r="F32" s="212"/>
      <c r="G32" s="5"/>
      <c r="H32" s="212" t="s">
        <v>54</v>
      </c>
      <c r="I32" s="212"/>
      <c r="J32" s="212"/>
    </row>
    <row r="33" spans="1:10" s="6" customFormat="1">
      <c r="A33" s="15"/>
      <c r="B33" s="143"/>
      <c r="C33" s="143"/>
      <c r="D33" s="219" t="s">
        <v>122</v>
      </c>
      <c r="E33" s="219"/>
      <c r="F33" s="219"/>
      <c r="G33" s="147"/>
      <c r="H33" s="219" t="s">
        <v>122</v>
      </c>
      <c r="I33" s="219"/>
      <c r="J33" s="219"/>
    </row>
    <row r="34" spans="1:10" s="6" customFormat="1">
      <c r="A34" s="15"/>
      <c r="B34" s="143"/>
      <c r="C34" s="143"/>
      <c r="D34" s="219" t="s">
        <v>121</v>
      </c>
      <c r="E34" s="219"/>
      <c r="F34" s="219"/>
      <c r="G34" s="147"/>
      <c r="H34" s="219" t="s">
        <v>121</v>
      </c>
      <c r="I34" s="219"/>
      <c r="J34" s="219"/>
    </row>
    <row r="35" spans="1:10" s="6" customFormat="1" ht="21.95" customHeight="1">
      <c r="A35" s="15"/>
      <c r="B35" s="143"/>
      <c r="C35" s="172"/>
      <c r="D35" s="135">
        <v>2565</v>
      </c>
      <c r="E35" s="172"/>
      <c r="F35" s="135">
        <v>2564</v>
      </c>
      <c r="G35" s="172"/>
      <c r="H35" s="135">
        <v>2565</v>
      </c>
      <c r="I35" s="172"/>
      <c r="J35" s="135">
        <v>2564</v>
      </c>
    </row>
    <row r="36" spans="1:10" s="6" customFormat="1" ht="21.75" customHeight="1">
      <c r="A36" s="15"/>
      <c r="B36" s="143"/>
      <c r="C36" s="143"/>
      <c r="D36" s="218" t="s">
        <v>119</v>
      </c>
      <c r="E36" s="218"/>
      <c r="F36" s="218"/>
      <c r="G36" s="218"/>
      <c r="H36" s="218"/>
      <c r="I36" s="218"/>
      <c r="J36" s="218"/>
    </row>
    <row r="37" spans="1:10" s="6" customFormat="1">
      <c r="A37" s="12" t="s">
        <v>77</v>
      </c>
      <c r="B37" s="143"/>
      <c r="D37" s="148"/>
      <c r="F37" s="31"/>
      <c r="H37"/>
    </row>
    <row r="38" spans="1:10" s="6" customFormat="1">
      <c r="A38" s="18" t="s">
        <v>129</v>
      </c>
      <c r="B38" s="143"/>
      <c r="D38" s="148"/>
      <c r="F38" s="148"/>
      <c r="H38"/>
      <c r="J38"/>
    </row>
    <row r="39" spans="1:10" s="6" customFormat="1">
      <c r="A39" s="18" t="s">
        <v>130</v>
      </c>
      <c r="B39" s="143"/>
      <c r="D39" s="148"/>
      <c r="F39" s="148"/>
      <c r="H39"/>
      <c r="J39"/>
    </row>
    <row r="40" spans="1:10" s="6" customFormat="1">
      <c r="A40" s="39" t="s">
        <v>144</v>
      </c>
      <c r="B40" s="160"/>
      <c r="D40" s="148"/>
      <c r="F40" s="148"/>
      <c r="H40"/>
      <c r="J40"/>
    </row>
    <row r="41" spans="1:10" s="6" customFormat="1">
      <c r="A41" s="39" t="s">
        <v>145</v>
      </c>
      <c r="B41" s="160"/>
      <c r="D41" s="154">
        <v>170</v>
      </c>
      <c r="F41" s="154">
        <v>-1284</v>
      </c>
      <c r="H41" s="177" t="s">
        <v>76</v>
      </c>
      <c r="I41" s="31"/>
      <c r="J41" s="177" t="s">
        <v>76</v>
      </c>
    </row>
    <row r="42" spans="1:10" s="6" customFormat="1">
      <c r="A42" s="12" t="s">
        <v>204</v>
      </c>
      <c r="B42" s="160"/>
      <c r="C42" s="21">
        <v>0</v>
      </c>
      <c r="D42" s="161">
        <v>170</v>
      </c>
      <c r="E42" s="21">
        <v>0</v>
      </c>
      <c r="F42" s="161">
        <v>-1284</v>
      </c>
      <c r="G42" s="5"/>
      <c r="H42" s="184" t="s">
        <v>141</v>
      </c>
      <c r="I42" s="40"/>
      <c r="J42" s="184" t="s">
        <v>141</v>
      </c>
    </row>
    <row r="43" spans="1:10" s="6" customFormat="1" ht="22.5" thickBot="1">
      <c r="A43" s="12" t="s">
        <v>192</v>
      </c>
      <c r="B43" s="160"/>
      <c r="C43" s="5"/>
      <c r="D43" s="130">
        <v>317428</v>
      </c>
      <c r="E43" s="5"/>
      <c r="F43" s="130">
        <v>387453</v>
      </c>
      <c r="G43" s="20"/>
      <c r="H43" s="130">
        <v>52087</v>
      </c>
      <c r="I43" s="20"/>
      <c r="J43" s="130">
        <v>22749</v>
      </c>
    </row>
    <row r="44" spans="1:10" s="6" customFormat="1" ht="22.5" thickTop="1">
      <c r="A44" s="12"/>
      <c r="B44" s="160"/>
      <c r="C44" s="5"/>
      <c r="D44" s="23"/>
      <c r="E44" s="5"/>
      <c r="F44" s="23"/>
      <c r="G44" s="5"/>
      <c r="H44" s="21"/>
      <c r="I44" s="5"/>
      <c r="J44" s="21"/>
    </row>
    <row r="45" spans="1:10" s="6" customFormat="1">
      <c r="A45" s="12" t="s">
        <v>193</v>
      </c>
      <c r="B45" s="143"/>
      <c r="C45" s="135"/>
      <c r="D45" s="149"/>
      <c r="E45" s="135"/>
      <c r="F45" s="149"/>
      <c r="G45" s="135"/>
      <c r="H45" s="135"/>
      <c r="I45" s="135"/>
      <c r="J45" s="135"/>
    </row>
    <row r="46" spans="1:10" s="6" customFormat="1">
      <c r="A46" s="39" t="s">
        <v>103</v>
      </c>
      <c r="B46" s="143"/>
      <c r="C46" s="136"/>
      <c r="D46" s="155">
        <v>316960</v>
      </c>
      <c r="E46" s="136"/>
      <c r="F46" s="155">
        <v>388291</v>
      </c>
      <c r="G46" s="136"/>
      <c r="H46" s="158">
        <v>52087</v>
      </c>
      <c r="I46" s="136"/>
      <c r="J46" s="158">
        <v>22749</v>
      </c>
    </row>
    <row r="47" spans="1:10" s="6" customFormat="1">
      <c r="A47" s="39" t="s">
        <v>104</v>
      </c>
      <c r="B47" s="143"/>
      <c r="C47" s="138"/>
      <c r="D47" s="155">
        <v>298</v>
      </c>
      <c r="E47" s="138"/>
      <c r="F47" s="155">
        <v>446</v>
      </c>
      <c r="G47" s="138"/>
      <c r="H47" s="177" t="s">
        <v>76</v>
      </c>
      <c r="I47" s="31"/>
      <c r="J47" s="177" t="s">
        <v>76</v>
      </c>
    </row>
    <row r="48" spans="1:10" s="6" customFormat="1" ht="22.5" thickBot="1">
      <c r="A48" s="12" t="s">
        <v>179</v>
      </c>
      <c r="B48" s="143"/>
      <c r="C48" s="5"/>
      <c r="D48" s="130">
        <v>317258</v>
      </c>
      <c r="E48" s="5"/>
      <c r="F48" s="130">
        <v>388737</v>
      </c>
      <c r="G48" s="20"/>
      <c r="H48" s="139">
        <v>52087</v>
      </c>
      <c r="I48" s="20"/>
      <c r="J48" s="139">
        <v>22749</v>
      </c>
    </row>
    <row r="49" spans="1:10" s="6" customFormat="1" ht="22.5" thickTop="1">
      <c r="A49" s="12"/>
      <c r="B49" s="143"/>
      <c r="C49" s="29"/>
      <c r="D49" s="23"/>
      <c r="E49" s="29"/>
      <c r="F49" s="23"/>
      <c r="G49" s="29"/>
      <c r="H49" s="33"/>
      <c r="I49" s="29"/>
      <c r="J49" s="33"/>
    </row>
    <row r="50" spans="1:10" s="6" customFormat="1">
      <c r="A50" s="12" t="s">
        <v>195</v>
      </c>
      <c r="B50" s="143"/>
      <c r="C50" s="134"/>
      <c r="D50" s="150"/>
      <c r="E50" s="134"/>
      <c r="F50" s="150"/>
      <c r="G50" s="134"/>
      <c r="H50" s="134"/>
      <c r="I50" s="134"/>
      <c r="J50" s="134"/>
    </row>
    <row r="51" spans="1:10" s="6" customFormat="1">
      <c r="A51" s="39" t="s">
        <v>103</v>
      </c>
      <c r="B51" s="143"/>
      <c r="C51" s="136"/>
      <c r="D51" s="155">
        <v>317069</v>
      </c>
      <c r="E51" s="136"/>
      <c r="F51" s="155">
        <v>387607</v>
      </c>
      <c r="G51" s="136"/>
      <c r="H51" s="158">
        <v>52087</v>
      </c>
      <c r="I51" s="136"/>
      <c r="J51" s="158">
        <v>22749</v>
      </c>
    </row>
    <row r="52" spans="1:10" s="6" customFormat="1">
      <c r="A52" s="39" t="s">
        <v>104</v>
      </c>
      <c r="B52" s="143"/>
      <c r="C52" s="138"/>
      <c r="D52" s="155">
        <v>359</v>
      </c>
      <c r="E52" s="138"/>
      <c r="F52" s="155">
        <v>-154</v>
      </c>
      <c r="G52" s="138"/>
      <c r="H52" s="177" t="s">
        <v>76</v>
      </c>
      <c r="I52" s="31"/>
      <c r="J52" s="177" t="s">
        <v>76</v>
      </c>
    </row>
    <row r="53" spans="1:10" s="6" customFormat="1" ht="22.5" thickBot="1">
      <c r="A53" s="12" t="s">
        <v>192</v>
      </c>
      <c r="B53" s="143"/>
      <c r="C53" s="5"/>
      <c r="D53" s="130">
        <v>317428</v>
      </c>
      <c r="E53" s="5"/>
      <c r="F53" s="130">
        <v>387453</v>
      </c>
      <c r="G53" s="20"/>
      <c r="H53" s="139">
        <v>52087</v>
      </c>
      <c r="I53" s="20"/>
      <c r="J53" s="139">
        <v>22749</v>
      </c>
    </row>
    <row r="54" spans="1:10" s="6" customFormat="1" ht="22.5" thickTop="1">
      <c r="A54" s="12"/>
      <c r="B54" s="143"/>
      <c r="C54" s="29"/>
      <c r="D54" s="23"/>
      <c r="E54" s="29"/>
      <c r="F54" s="23"/>
      <c r="G54" s="29"/>
      <c r="H54" s="33"/>
      <c r="I54" s="29"/>
      <c r="J54" s="33"/>
    </row>
    <row r="55" spans="1:10" s="6" customFormat="1" ht="22.5" thickBot="1">
      <c r="A55" s="168" t="s">
        <v>194</v>
      </c>
      <c r="B55" s="143"/>
      <c r="C55" s="170"/>
      <c r="D55" s="169">
        <v>0.85</v>
      </c>
      <c r="E55" s="170"/>
      <c r="F55" s="169">
        <v>1.04</v>
      </c>
      <c r="G55" s="170"/>
      <c r="H55" s="169">
        <v>0.14000000000000001</v>
      </c>
      <c r="I55" s="170"/>
      <c r="J55" s="169">
        <v>0.06</v>
      </c>
    </row>
    <row r="56" spans="1:10" ht="22.5" thickTop="1"/>
  </sheetData>
  <mergeCells count="14">
    <mergeCell ref="D36:J36"/>
    <mergeCell ref="D6:F6"/>
    <mergeCell ref="H6:J6"/>
    <mergeCell ref="D8:J8"/>
    <mergeCell ref="D32:F32"/>
    <mergeCell ref="H32:J32"/>
    <mergeCell ref="D33:F33"/>
    <mergeCell ref="H33:J33"/>
    <mergeCell ref="D4:F4"/>
    <mergeCell ref="H4:J4"/>
    <mergeCell ref="D5:F5"/>
    <mergeCell ref="H5:J5"/>
    <mergeCell ref="D34:F34"/>
    <mergeCell ref="H34:J34"/>
  </mergeCells>
  <pageMargins left="0.8" right="0.8" top="0.48" bottom="0.5" header="0.5" footer="0.5"/>
  <pageSetup paperSize="9" scale="97" firstPageNumber="6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showGridLines="0" zoomScale="90" zoomScaleNormal="90" zoomScaleSheetLayoutView="70" workbookViewId="0">
      <selection activeCell="T11" sqref="T11"/>
    </sheetView>
  </sheetViews>
  <sheetFormatPr defaultColWidth="9.140625" defaultRowHeight="21.95" customHeight="1"/>
  <cols>
    <col min="1" max="1" width="48.5703125" customWidth="1"/>
    <col min="2" max="2" width="11.5703125" customWidth="1"/>
    <col min="3" max="3" width="1.140625" customWidth="1"/>
    <col min="4" max="4" width="12.140625" customWidth="1"/>
    <col min="5" max="5" width="1.140625" customWidth="1"/>
    <col min="6" max="6" width="11.5703125" customWidth="1"/>
    <col min="7" max="7" width="1.140625" customWidth="1"/>
    <col min="8" max="8" width="12.28515625" customWidth="1"/>
    <col min="9" max="9" width="1.140625" customWidth="1"/>
    <col min="10" max="10" width="11.5703125" customWidth="1"/>
    <col min="11" max="11" width="1.140625" customWidth="1"/>
    <col min="12" max="12" width="11.5703125" customWidth="1"/>
    <col min="13" max="13" width="1.140625" customWidth="1"/>
    <col min="14" max="14" width="14.85546875" customWidth="1"/>
    <col min="15" max="15" width="1.140625" customWidth="1"/>
    <col min="16" max="16" width="12.140625" customWidth="1"/>
    <col min="17" max="17" width="1.140625" customWidth="1"/>
    <col min="18" max="18" width="14" customWidth="1"/>
    <col min="19" max="19" width="1.140625" customWidth="1"/>
    <col min="20" max="20" width="11.5703125" customWidth="1"/>
  </cols>
  <sheetData>
    <row r="1" spans="1:20" ht="21.95" customHeight="1">
      <c r="A1" s="7" t="s">
        <v>35</v>
      </c>
      <c r="B1" s="16"/>
      <c r="C1" s="2"/>
      <c r="D1" s="2"/>
      <c r="E1" s="2"/>
      <c r="F1" s="2"/>
      <c r="G1" s="2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63"/>
    </row>
    <row r="2" spans="1:20" ht="21.95" customHeight="1">
      <c r="A2" s="64" t="s">
        <v>118</v>
      </c>
      <c r="B2" s="1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1.95" customHeight="1">
      <c r="A3" s="114"/>
    </row>
    <row r="4" spans="1:20" ht="21.95" customHeight="1">
      <c r="A4" s="114"/>
      <c r="B4" s="212" t="s">
        <v>4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</row>
    <row r="5" spans="1:20" ht="21.95" customHeight="1">
      <c r="A5" s="114"/>
      <c r="B5" s="70"/>
      <c r="C5" s="6"/>
      <c r="D5" s="31"/>
      <c r="E5" s="31"/>
      <c r="F5" s="213" t="s">
        <v>7</v>
      </c>
      <c r="G5" s="213"/>
      <c r="H5" s="213"/>
      <c r="I5" s="70"/>
      <c r="J5" s="220" t="s">
        <v>84</v>
      </c>
      <c r="K5" s="220"/>
      <c r="L5" s="220"/>
      <c r="M5" s="220"/>
      <c r="N5" s="220"/>
      <c r="O5" s="70"/>
      <c r="P5" s="51"/>
      <c r="Q5" s="70"/>
      <c r="R5" s="51"/>
      <c r="S5" s="31"/>
      <c r="T5" s="6"/>
    </row>
    <row r="6" spans="1:20" ht="21.95" customHeight="1">
      <c r="A6" s="114"/>
      <c r="B6" s="70" t="s">
        <v>6</v>
      </c>
      <c r="C6" s="6"/>
      <c r="D6" s="31"/>
      <c r="E6" s="31"/>
      <c r="F6" s="70"/>
      <c r="G6" s="70"/>
      <c r="H6" s="70"/>
      <c r="I6" s="70"/>
      <c r="J6" s="51" t="s">
        <v>166</v>
      </c>
      <c r="K6" s="70"/>
      <c r="L6" s="43" t="s">
        <v>166</v>
      </c>
      <c r="M6" s="70"/>
      <c r="N6" s="70" t="s">
        <v>106</v>
      </c>
      <c r="O6" s="70"/>
      <c r="P6" s="51" t="s">
        <v>98</v>
      </c>
      <c r="Q6" s="70"/>
      <c r="R6" s="51" t="s">
        <v>105</v>
      </c>
      <c r="S6" s="31"/>
      <c r="T6" s="6"/>
    </row>
    <row r="7" spans="1:20" ht="21.95" customHeight="1">
      <c r="A7" s="59"/>
      <c r="B7" s="70" t="s">
        <v>50</v>
      </c>
      <c r="C7" s="72"/>
      <c r="D7" s="70" t="s">
        <v>93</v>
      </c>
      <c r="E7" s="72"/>
      <c r="F7" s="43" t="s">
        <v>80</v>
      </c>
      <c r="G7" s="6"/>
      <c r="H7" s="31" t="s">
        <v>97</v>
      </c>
      <c r="I7" s="6"/>
      <c r="J7" s="51" t="s">
        <v>131</v>
      </c>
      <c r="K7" s="6"/>
      <c r="L7" s="51" t="s">
        <v>167</v>
      </c>
      <c r="M7" s="51"/>
      <c r="N7" s="51" t="s">
        <v>132</v>
      </c>
      <c r="O7" s="51"/>
      <c r="P7" s="51" t="s">
        <v>100</v>
      </c>
      <c r="Q7" s="51"/>
      <c r="R7" s="43" t="s">
        <v>110</v>
      </c>
      <c r="S7" s="72"/>
      <c r="T7" s="51" t="s">
        <v>98</v>
      </c>
    </row>
    <row r="8" spans="1:20" ht="21.95" customHeight="1">
      <c r="A8" s="59"/>
      <c r="B8" s="70" t="s">
        <v>51</v>
      </c>
      <c r="C8" s="72"/>
      <c r="D8" s="43" t="s">
        <v>94</v>
      </c>
      <c r="E8" s="72"/>
      <c r="F8" s="70" t="s">
        <v>52</v>
      </c>
      <c r="G8" s="70"/>
      <c r="H8" s="43" t="s">
        <v>99</v>
      </c>
      <c r="I8" s="70"/>
      <c r="J8" s="51" t="s">
        <v>91</v>
      </c>
      <c r="K8" s="70"/>
      <c r="L8" s="43" t="s">
        <v>168</v>
      </c>
      <c r="M8" s="43"/>
      <c r="N8" s="43" t="s">
        <v>100</v>
      </c>
      <c r="O8" s="43"/>
      <c r="P8" s="43" t="s">
        <v>128</v>
      </c>
      <c r="Q8" s="43"/>
      <c r="R8" s="51" t="s">
        <v>111</v>
      </c>
      <c r="S8" s="70"/>
      <c r="T8" s="43" t="s">
        <v>100</v>
      </c>
    </row>
    <row r="9" spans="1:20" ht="21.95" customHeight="1">
      <c r="A9" s="59"/>
      <c r="B9" s="221" t="s">
        <v>119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</row>
    <row r="10" spans="1:20" ht="21.95" customHeight="1">
      <c r="A10" s="45" t="s">
        <v>170</v>
      </c>
    </row>
    <row r="11" spans="1:20" ht="21.95" customHeight="1">
      <c r="A11" s="45" t="s">
        <v>169</v>
      </c>
      <c r="B11" s="62">
        <v>375000</v>
      </c>
      <c r="C11" s="21"/>
      <c r="D11" s="62">
        <v>609402</v>
      </c>
      <c r="E11" s="62"/>
      <c r="F11" s="62">
        <v>37500</v>
      </c>
      <c r="G11" s="62"/>
      <c r="H11" s="62">
        <v>5816676</v>
      </c>
      <c r="I11" s="62"/>
      <c r="J11" s="62">
        <v>1895</v>
      </c>
      <c r="K11" s="62"/>
      <c r="L11" s="62">
        <v>291831</v>
      </c>
      <c r="M11" s="62"/>
      <c r="N11" s="62">
        <v>293726</v>
      </c>
      <c r="O11" s="20"/>
      <c r="P11" s="62">
        <v>7132304</v>
      </c>
      <c r="Q11" s="20"/>
      <c r="R11" s="62">
        <v>-401</v>
      </c>
      <c r="S11" s="62"/>
      <c r="T11" s="62">
        <v>7131903</v>
      </c>
    </row>
    <row r="12" spans="1:20" ht="21.95" customHeight="1">
      <c r="A12" s="45"/>
      <c r="B12" s="62"/>
      <c r="C12" s="21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20"/>
      <c r="P12" s="62"/>
      <c r="Q12" s="20"/>
      <c r="R12" s="62"/>
      <c r="S12" s="62"/>
      <c r="T12" s="62"/>
    </row>
    <row r="13" spans="1:20" ht="21.95" customHeight="1">
      <c r="A13" s="45" t="s">
        <v>115</v>
      </c>
      <c r="B13" s="28"/>
      <c r="C13" s="28"/>
      <c r="D13" s="28"/>
      <c r="E13" s="28"/>
      <c r="F13" s="28"/>
      <c r="G13" s="17"/>
      <c r="H13" s="118"/>
      <c r="I13" s="48"/>
      <c r="J13" s="120"/>
      <c r="K13" s="48"/>
      <c r="L13" s="187"/>
      <c r="M13" s="28"/>
      <c r="N13" s="89"/>
      <c r="O13" s="89"/>
      <c r="P13" s="89"/>
      <c r="Q13" s="89"/>
      <c r="R13" s="89"/>
      <c r="S13" s="17"/>
      <c r="T13" s="32"/>
    </row>
    <row r="14" spans="1:20" ht="21.95" customHeight="1">
      <c r="A14" s="39" t="s">
        <v>201</v>
      </c>
      <c r="B14" s="89" t="s">
        <v>76</v>
      </c>
      <c r="C14" s="28"/>
      <c r="D14" s="89" t="s">
        <v>76</v>
      </c>
      <c r="E14" s="28"/>
      <c r="F14" s="89" t="s">
        <v>76</v>
      </c>
      <c r="G14" s="17"/>
      <c r="H14" s="164">
        <v>388291</v>
      </c>
      <c r="I14" s="48"/>
      <c r="J14" s="89" t="s">
        <v>76</v>
      </c>
      <c r="K14" s="55"/>
      <c r="L14" s="89" t="s">
        <v>76</v>
      </c>
      <c r="M14" s="89"/>
      <c r="N14" s="89" t="s">
        <v>76</v>
      </c>
      <c r="O14" s="180"/>
      <c r="P14" s="164">
        <v>388291</v>
      </c>
      <c r="Q14" s="180"/>
      <c r="R14" s="164">
        <v>446</v>
      </c>
      <c r="S14" s="180"/>
      <c r="T14" s="48">
        <v>388737</v>
      </c>
    </row>
    <row r="15" spans="1:20" ht="21.95" customHeight="1">
      <c r="A15" s="39" t="s">
        <v>154</v>
      </c>
      <c r="B15" s="117" t="s">
        <v>76</v>
      </c>
      <c r="C15" s="28"/>
      <c r="D15" s="117" t="s">
        <v>76</v>
      </c>
      <c r="E15" s="89"/>
      <c r="F15" s="117" t="s">
        <v>76</v>
      </c>
      <c r="G15" s="180"/>
      <c r="H15" s="117" t="s">
        <v>76</v>
      </c>
      <c r="I15" s="48"/>
      <c r="J15" s="165">
        <v>-684</v>
      </c>
      <c r="K15" s="48"/>
      <c r="L15" s="117" t="s">
        <v>76</v>
      </c>
      <c r="M15" s="180"/>
      <c r="N15" s="164">
        <v>-684</v>
      </c>
      <c r="O15" s="164"/>
      <c r="P15" s="164">
        <v>-684</v>
      </c>
      <c r="Q15" s="164"/>
      <c r="R15" s="164">
        <v>-600</v>
      </c>
      <c r="S15" s="180"/>
      <c r="T15" s="48">
        <v>-1284</v>
      </c>
    </row>
    <row r="16" spans="1:20" ht="21.95" customHeight="1">
      <c r="A16" s="45" t="s">
        <v>203</v>
      </c>
      <c r="B16" s="115" t="s">
        <v>76</v>
      </c>
      <c r="C16" s="44"/>
      <c r="D16" s="115" t="s">
        <v>76</v>
      </c>
      <c r="E16" s="44"/>
      <c r="F16" s="115" t="s">
        <v>76</v>
      </c>
      <c r="G16" s="23"/>
      <c r="H16" s="104">
        <v>388291</v>
      </c>
      <c r="I16" s="146"/>
      <c r="J16" s="104">
        <v>-684</v>
      </c>
      <c r="K16" s="146"/>
      <c r="L16" s="115" t="s">
        <v>76</v>
      </c>
      <c r="M16" s="181"/>
      <c r="N16" s="104">
        <v>-684</v>
      </c>
      <c r="O16" s="23"/>
      <c r="P16" s="104">
        <v>387607</v>
      </c>
      <c r="Q16" s="23"/>
      <c r="R16" s="104">
        <v>-154</v>
      </c>
      <c r="S16" s="181" t="s">
        <v>120</v>
      </c>
      <c r="T16" s="104">
        <v>387453</v>
      </c>
    </row>
    <row r="17" spans="1:20" ht="21.95" customHeight="1">
      <c r="A17" s="45"/>
      <c r="B17" s="44"/>
      <c r="C17" s="44"/>
      <c r="D17" s="44"/>
      <c r="E17" s="44"/>
      <c r="F17" s="61"/>
      <c r="G17" s="23"/>
      <c r="H17" s="61"/>
      <c r="I17" s="146"/>
      <c r="J17" s="61"/>
      <c r="K17" s="146"/>
      <c r="L17" s="44"/>
      <c r="M17" s="44"/>
      <c r="N17" s="61"/>
      <c r="O17" s="20"/>
      <c r="P17" s="61"/>
      <c r="Q17" s="20"/>
      <c r="R17" s="61"/>
      <c r="S17" s="44"/>
      <c r="T17" s="61"/>
    </row>
    <row r="18" spans="1:20" ht="21.95" customHeight="1" thickBot="1">
      <c r="A18" s="45" t="s">
        <v>171</v>
      </c>
      <c r="B18" s="116">
        <v>375000</v>
      </c>
      <c r="C18" s="21"/>
      <c r="D18" s="116">
        <v>609402</v>
      </c>
      <c r="E18" s="62"/>
      <c r="F18" s="116">
        <v>37500</v>
      </c>
      <c r="G18" s="62"/>
      <c r="H18" s="116">
        <v>6204967</v>
      </c>
      <c r="I18" s="62"/>
      <c r="J18" s="116">
        <v>1211</v>
      </c>
      <c r="K18" s="62"/>
      <c r="L18" s="116">
        <v>291831</v>
      </c>
      <c r="M18" s="62"/>
      <c r="N18" s="116">
        <v>293042</v>
      </c>
      <c r="O18" s="20"/>
      <c r="P18" s="116">
        <v>7519911</v>
      </c>
      <c r="Q18" s="20"/>
      <c r="R18" s="116">
        <v>-555</v>
      </c>
      <c r="S18" s="62"/>
      <c r="T18" s="116">
        <v>7519356</v>
      </c>
    </row>
    <row r="19" spans="1:20" ht="21.95" customHeight="1" thickTop="1"/>
    <row r="20" spans="1:20" ht="21.95" customHeight="1">
      <c r="A20" s="7" t="s">
        <v>35</v>
      </c>
      <c r="B20" s="16"/>
      <c r="C20" s="2"/>
      <c r="D20" s="2"/>
      <c r="E20" s="2"/>
      <c r="F20" s="2"/>
      <c r="G20" s="2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163"/>
    </row>
    <row r="21" spans="1:20" ht="21.95" customHeight="1">
      <c r="A21" s="64" t="s">
        <v>118</v>
      </c>
      <c r="B21" s="16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1.95" customHeight="1">
      <c r="A22" s="114"/>
    </row>
    <row r="23" spans="1:20" ht="21.95" customHeight="1">
      <c r="A23" s="114"/>
      <c r="B23" s="212" t="s">
        <v>4</v>
      </c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</row>
    <row r="24" spans="1:20" ht="21.95" customHeight="1">
      <c r="A24" s="114"/>
      <c r="B24" s="70"/>
      <c r="C24" s="6"/>
      <c r="D24" s="31"/>
      <c r="E24" s="31"/>
      <c r="F24" s="213" t="s">
        <v>7</v>
      </c>
      <c r="G24" s="213"/>
      <c r="H24" s="213"/>
      <c r="I24" s="70"/>
      <c r="J24" s="220" t="s">
        <v>84</v>
      </c>
      <c r="K24" s="213"/>
      <c r="L24" s="213"/>
      <c r="M24" s="213"/>
      <c r="N24" s="213"/>
      <c r="O24" s="70"/>
      <c r="P24" s="51"/>
      <c r="Q24" s="70"/>
      <c r="R24" s="51"/>
      <c r="S24" s="31"/>
      <c r="T24" s="6"/>
    </row>
    <row r="25" spans="1:20" ht="21.95" customHeight="1">
      <c r="A25" s="114"/>
      <c r="B25" s="70" t="s">
        <v>6</v>
      </c>
      <c r="C25" s="6"/>
      <c r="D25" s="31"/>
      <c r="E25" s="31"/>
      <c r="F25" s="70"/>
      <c r="G25" s="70"/>
      <c r="H25" s="70"/>
      <c r="I25" s="70"/>
      <c r="J25" s="51" t="s">
        <v>166</v>
      </c>
      <c r="K25" s="70"/>
      <c r="L25" s="43" t="s">
        <v>166</v>
      </c>
      <c r="M25" s="70"/>
      <c r="N25" s="70" t="s">
        <v>106</v>
      </c>
      <c r="O25" s="70"/>
      <c r="P25" s="51" t="s">
        <v>98</v>
      </c>
      <c r="Q25" s="70"/>
      <c r="R25" s="51" t="s">
        <v>105</v>
      </c>
      <c r="S25" s="31"/>
      <c r="T25" s="6"/>
    </row>
    <row r="26" spans="1:20" ht="21.95" customHeight="1">
      <c r="A26" s="59"/>
      <c r="B26" s="70" t="s">
        <v>50</v>
      </c>
      <c r="C26" s="72"/>
      <c r="D26" s="70" t="s">
        <v>93</v>
      </c>
      <c r="E26" s="72"/>
      <c r="F26" s="43" t="s">
        <v>80</v>
      </c>
      <c r="G26" s="6"/>
      <c r="H26" s="31" t="s">
        <v>97</v>
      </c>
      <c r="I26" s="6"/>
      <c r="J26" s="51" t="s">
        <v>131</v>
      </c>
      <c r="K26" s="6"/>
      <c r="L26" s="51" t="s">
        <v>167</v>
      </c>
      <c r="M26" s="51"/>
      <c r="N26" s="51" t="s">
        <v>132</v>
      </c>
      <c r="O26" s="51"/>
      <c r="P26" s="51" t="s">
        <v>100</v>
      </c>
      <c r="Q26" s="51"/>
      <c r="R26" s="43" t="s">
        <v>110</v>
      </c>
      <c r="S26" s="72"/>
      <c r="T26" s="51" t="s">
        <v>98</v>
      </c>
    </row>
    <row r="27" spans="1:20" ht="21.95" customHeight="1">
      <c r="A27" s="59"/>
      <c r="B27" s="70" t="s">
        <v>51</v>
      </c>
      <c r="C27" s="72"/>
      <c r="D27" s="43" t="s">
        <v>94</v>
      </c>
      <c r="E27" s="72"/>
      <c r="F27" s="70" t="s">
        <v>52</v>
      </c>
      <c r="G27" s="70"/>
      <c r="H27" s="43" t="s">
        <v>99</v>
      </c>
      <c r="I27" s="70"/>
      <c r="J27" s="51" t="s">
        <v>91</v>
      </c>
      <c r="K27" s="70"/>
      <c r="L27" s="43" t="s">
        <v>168</v>
      </c>
      <c r="M27" s="43"/>
      <c r="N27" s="43" t="s">
        <v>100</v>
      </c>
      <c r="O27" s="43"/>
      <c r="P27" s="43" t="s">
        <v>128</v>
      </c>
      <c r="Q27" s="43"/>
      <c r="R27" s="51" t="s">
        <v>111</v>
      </c>
      <c r="S27" s="70"/>
      <c r="T27" s="43" t="s">
        <v>100</v>
      </c>
    </row>
    <row r="28" spans="1:20" ht="21.95" customHeight="1">
      <c r="A28" s="59"/>
      <c r="B28" s="221" t="s">
        <v>119</v>
      </c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</row>
    <row r="29" spans="1:20" ht="21.95" customHeight="1">
      <c r="A29" s="45" t="s">
        <v>183</v>
      </c>
    </row>
    <row r="30" spans="1:20" ht="21.95" customHeight="1">
      <c r="A30" s="45" t="s">
        <v>184</v>
      </c>
      <c r="B30" s="23">
        <v>375000</v>
      </c>
      <c r="C30" s="21"/>
      <c r="D30" s="23">
        <v>609402</v>
      </c>
      <c r="E30" s="62"/>
      <c r="F30" s="23">
        <v>37500</v>
      </c>
      <c r="G30" s="62"/>
      <c r="H30" s="23">
        <v>6653328</v>
      </c>
      <c r="I30" s="62"/>
      <c r="J30" s="23">
        <v>743</v>
      </c>
      <c r="K30" s="62"/>
      <c r="L30" s="23">
        <v>291831</v>
      </c>
      <c r="M30" s="20"/>
      <c r="N30" s="23">
        <v>292574</v>
      </c>
      <c r="O30" s="20"/>
      <c r="P30" s="20">
        <v>7967804</v>
      </c>
      <c r="Q30" s="20"/>
      <c r="R30" s="23">
        <v>-350</v>
      </c>
      <c r="S30" s="62"/>
      <c r="T30" s="62">
        <v>7967454</v>
      </c>
    </row>
    <row r="31" spans="1:20" ht="21.95" customHeight="1">
      <c r="A31" s="45"/>
      <c r="B31" s="23"/>
      <c r="C31" s="21"/>
      <c r="D31" s="23"/>
      <c r="E31" s="62"/>
      <c r="F31" s="20"/>
      <c r="G31" s="62"/>
      <c r="H31" s="20"/>
      <c r="I31" s="62"/>
      <c r="J31" s="61"/>
      <c r="K31" s="62"/>
      <c r="L31" s="20"/>
      <c r="M31" s="20"/>
      <c r="N31" s="20"/>
      <c r="O31" s="20"/>
      <c r="P31" s="20"/>
      <c r="Q31" s="20"/>
      <c r="R31" s="20"/>
      <c r="S31" s="62"/>
      <c r="T31" s="32"/>
    </row>
    <row r="32" spans="1:20" ht="21.95" customHeight="1">
      <c r="A32" s="45" t="s">
        <v>115</v>
      </c>
      <c r="B32" s="185"/>
      <c r="C32" s="28"/>
      <c r="D32" s="185"/>
      <c r="E32" s="28"/>
      <c r="F32" s="185"/>
      <c r="G32" s="17"/>
      <c r="H32" s="118"/>
      <c r="I32" s="48"/>
      <c r="J32" s="120"/>
      <c r="K32" s="48"/>
      <c r="L32" s="28"/>
      <c r="M32" s="28"/>
      <c r="N32" s="89"/>
      <c r="O32" s="89"/>
      <c r="P32" s="89"/>
      <c r="Q32" s="89"/>
      <c r="R32" s="89"/>
      <c r="S32" s="17"/>
      <c r="T32" s="32"/>
    </row>
    <row r="33" spans="1:20" ht="21.95" customHeight="1">
      <c r="A33" s="39" t="s">
        <v>201</v>
      </c>
      <c r="B33" s="89" t="s">
        <v>76</v>
      </c>
      <c r="C33" s="28"/>
      <c r="D33" s="89" t="s">
        <v>76</v>
      </c>
      <c r="E33" s="28"/>
      <c r="F33" s="89" t="s">
        <v>76</v>
      </c>
      <c r="G33" s="17"/>
      <c r="H33" s="164">
        <v>316960</v>
      </c>
      <c r="I33" s="48"/>
      <c r="J33" s="89" t="s">
        <v>76</v>
      </c>
      <c r="K33" s="89"/>
      <c r="L33" s="89" t="s">
        <v>76</v>
      </c>
      <c r="M33" s="89"/>
      <c r="N33" s="89" t="s">
        <v>76</v>
      </c>
      <c r="O33" s="180"/>
      <c r="P33" s="37">
        <v>316960</v>
      </c>
      <c r="Q33" s="180"/>
      <c r="R33" s="164">
        <v>298</v>
      </c>
      <c r="S33" s="180"/>
      <c r="T33" s="105">
        <v>317258</v>
      </c>
    </row>
    <row r="34" spans="1:20" ht="21.95" customHeight="1">
      <c r="A34" s="39" t="s">
        <v>196</v>
      </c>
      <c r="B34" s="117" t="s">
        <v>76</v>
      </c>
      <c r="C34" s="28"/>
      <c r="D34" s="117" t="s">
        <v>76</v>
      </c>
      <c r="E34" s="89"/>
      <c r="F34" s="117" t="s">
        <v>76</v>
      </c>
      <c r="G34" s="180"/>
      <c r="H34" s="117" t="s">
        <v>76</v>
      </c>
      <c r="I34" s="48"/>
      <c r="J34" s="165">
        <v>109</v>
      </c>
      <c r="K34" s="48"/>
      <c r="L34" s="117" t="s">
        <v>76</v>
      </c>
      <c r="M34" s="180"/>
      <c r="N34" s="164">
        <v>109</v>
      </c>
      <c r="O34" s="164"/>
      <c r="P34" s="37">
        <v>109</v>
      </c>
      <c r="Q34" s="164"/>
      <c r="R34" s="164">
        <v>61</v>
      </c>
      <c r="S34" s="180"/>
      <c r="T34" s="137">
        <v>170</v>
      </c>
    </row>
    <row r="35" spans="1:20" ht="21.95" customHeight="1">
      <c r="A35" s="45" t="s">
        <v>205</v>
      </c>
      <c r="B35" s="115" t="s">
        <v>76</v>
      </c>
      <c r="C35" s="44"/>
      <c r="D35" s="115" t="s">
        <v>76</v>
      </c>
      <c r="E35" s="44"/>
      <c r="F35" s="115" t="s">
        <v>76</v>
      </c>
      <c r="G35" s="23"/>
      <c r="H35" s="104">
        <v>316960</v>
      </c>
      <c r="I35" s="146"/>
      <c r="J35" s="104">
        <v>109</v>
      </c>
      <c r="K35" s="146"/>
      <c r="L35" s="115" t="s">
        <v>76</v>
      </c>
      <c r="M35" s="181"/>
      <c r="N35" s="104">
        <v>109</v>
      </c>
      <c r="O35" s="23"/>
      <c r="P35" s="104">
        <v>317069</v>
      </c>
      <c r="Q35" s="23"/>
      <c r="R35" s="104">
        <v>359</v>
      </c>
      <c r="S35" s="181" t="s">
        <v>120</v>
      </c>
      <c r="T35" s="104">
        <v>317428</v>
      </c>
    </row>
    <row r="36" spans="1:20" ht="21.95" customHeight="1">
      <c r="A36" s="45"/>
      <c r="B36" s="44"/>
      <c r="C36" s="44"/>
      <c r="D36" s="44"/>
      <c r="E36" s="44"/>
      <c r="F36" s="186"/>
      <c r="G36" s="23"/>
      <c r="H36" s="61"/>
      <c r="I36" s="146"/>
      <c r="J36" s="61"/>
      <c r="K36" s="146"/>
      <c r="L36" s="44"/>
      <c r="M36" s="44"/>
      <c r="N36" s="61"/>
      <c r="O36" s="20"/>
      <c r="P36" s="61"/>
      <c r="Q36" s="20"/>
      <c r="R36" s="61"/>
      <c r="S36" s="44"/>
      <c r="T36" s="61"/>
    </row>
    <row r="37" spans="1:20" ht="21.95" customHeight="1" thickBot="1">
      <c r="A37" s="45" t="s">
        <v>185</v>
      </c>
      <c r="B37" s="116">
        <v>375000</v>
      </c>
      <c r="C37" s="21"/>
      <c r="D37" s="116">
        <v>609402</v>
      </c>
      <c r="E37" s="62"/>
      <c r="F37" s="116">
        <v>37500</v>
      </c>
      <c r="G37" s="62"/>
      <c r="H37" s="116">
        <v>6970288</v>
      </c>
      <c r="I37" s="62"/>
      <c r="J37" s="116">
        <v>852</v>
      </c>
      <c r="K37" s="62"/>
      <c r="L37" s="116">
        <v>291831</v>
      </c>
      <c r="M37" s="62"/>
      <c r="N37" s="116">
        <v>292683</v>
      </c>
      <c r="O37" s="20"/>
      <c r="P37" s="116">
        <v>8284873</v>
      </c>
      <c r="Q37" s="20"/>
      <c r="R37" s="116">
        <v>9</v>
      </c>
      <c r="S37" s="62"/>
      <c r="T37" s="116">
        <v>8284882</v>
      </c>
    </row>
    <row r="38" spans="1:20" ht="21.95" customHeight="1" thickTop="1"/>
  </sheetData>
  <customSheetViews>
    <customSheetView guid="{8115AFF6-FA18-47EE-B2E5-9BE660685995}" scale="90" showPageBreaks="1" showGridLines="0" printArea="1" view="pageBreakPreview">
      <selection activeCell="A140" sqref="A140"/>
      <rowBreaks count="1" manualBreakCount="1">
        <brk id="23" max="16383" man="1"/>
      </rowBreaks>
      <pageMargins left="0.64" right="0.7" top="0.48" bottom="0.5" header="0.5" footer="0.5"/>
      <pageSetup paperSize="9" scale="75" firstPageNumber="8" orientation="landscape" blackAndWhite="1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4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90" showGridLines="0" hiddenRows="1" topLeftCell="A30">
      <selection activeCell="P12" sqref="P12:T12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5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6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7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8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8">
    <mergeCell ref="B23:T23"/>
    <mergeCell ref="F24:H24"/>
    <mergeCell ref="J24:N24"/>
    <mergeCell ref="B28:T28"/>
    <mergeCell ref="B4:T4"/>
    <mergeCell ref="F5:H5"/>
    <mergeCell ref="J5:N5"/>
    <mergeCell ref="B9:T9"/>
  </mergeCells>
  <pageMargins left="0.8" right="0.8" top="0.48" bottom="0.5" header="0.5" footer="0.5"/>
  <pageSetup paperSize="9" scale="81" firstPageNumber="8" orientation="landscape" blackAndWhite="1" useFirstPageNumber="1" r:id="rId9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3"/>
  <sheetViews>
    <sheetView showGridLines="0" topLeftCell="A13" zoomScale="85" zoomScaleNormal="85" zoomScaleSheetLayoutView="85" workbookViewId="0">
      <selection activeCell="B22" sqref="B22"/>
    </sheetView>
  </sheetViews>
  <sheetFormatPr defaultColWidth="14.140625" defaultRowHeight="22.5" customHeight="1"/>
  <cols>
    <col min="1" max="1" width="63.42578125" customWidth="1"/>
    <col min="2" max="2" width="16.5703125" customWidth="1"/>
    <col min="3" max="3" width="2.140625" customWidth="1"/>
    <col min="4" max="4" width="16.5703125" customWidth="1"/>
    <col min="5" max="5" width="2.140625" customWidth="1"/>
    <col min="6" max="6" width="16.5703125" customWidth="1"/>
    <col min="7" max="7" width="2.140625" customWidth="1"/>
    <col min="8" max="8" width="16.5703125" customWidth="1"/>
    <col min="9" max="9" width="2.140625" customWidth="1"/>
    <col min="10" max="10" width="16.5703125" customWidth="1"/>
  </cols>
  <sheetData>
    <row r="1" spans="1:10" ht="22.5" customHeight="1">
      <c r="A1" s="7" t="s">
        <v>35</v>
      </c>
      <c r="B1" s="16"/>
      <c r="C1" s="2"/>
      <c r="D1" s="2"/>
      <c r="E1" s="2"/>
      <c r="F1" s="2"/>
      <c r="G1" s="2"/>
      <c r="H1" s="85"/>
      <c r="I1" s="85"/>
      <c r="J1" s="163"/>
    </row>
    <row r="2" spans="1:10" ht="22.5" customHeight="1">
      <c r="A2" s="64" t="s">
        <v>118</v>
      </c>
      <c r="B2" s="16"/>
      <c r="C2" s="2"/>
      <c r="D2" s="2"/>
      <c r="E2" s="2"/>
      <c r="F2" s="2"/>
      <c r="G2" s="2"/>
      <c r="H2" s="2"/>
      <c r="I2" s="2"/>
      <c r="J2" s="2"/>
    </row>
    <row r="3" spans="1:10" ht="22.5" customHeight="1">
      <c r="A3" s="64"/>
      <c r="B3" s="16"/>
      <c r="C3" s="2"/>
      <c r="D3" s="2"/>
      <c r="E3" s="2"/>
      <c r="F3" s="2"/>
      <c r="G3" s="2"/>
      <c r="H3" s="2"/>
      <c r="J3" s="2"/>
    </row>
    <row r="4" spans="1:10" ht="22.5" customHeight="1">
      <c r="A4" s="114"/>
      <c r="B4" s="212" t="s">
        <v>95</v>
      </c>
      <c r="C4" s="212"/>
      <c r="D4" s="212"/>
      <c r="E4" s="212"/>
      <c r="F4" s="212"/>
      <c r="G4" s="212"/>
      <c r="H4" s="212"/>
      <c r="I4" s="212"/>
      <c r="J4" s="212"/>
    </row>
    <row r="5" spans="1:10" ht="22.5" customHeight="1">
      <c r="A5" s="114"/>
      <c r="B5" s="70"/>
      <c r="C5" s="6"/>
      <c r="D5" s="31"/>
      <c r="E5" s="31"/>
      <c r="F5" s="213" t="s">
        <v>7</v>
      </c>
      <c r="G5" s="213"/>
      <c r="H5" s="213"/>
      <c r="I5" s="31"/>
      <c r="J5" s="6"/>
    </row>
    <row r="6" spans="1:10" ht="22.5" customHeight="1">
      <c r="A6" s="114"/>
      <c r="B6" s="70" t="s">
        <v>6</v>
      </c>
      <c r="C6" s="6"/>
      <c r="D6" s="31"/>
      <c r="E6" s="31"/>
      <c r="F6" s="70"/>
      <c r="G6" s="70"/>
      <c r="H6" s="70"/>
      <c r="I6" s="31"/>
      <c r="J6" s="6"/>
    </row>
    <row r="7" spans="1:10" ht="22.5" customHeight="1">
      <c r="A7" s="59"/>
      <c r="B7" s="70" t="s">
        <v>50</v>
      </c>
      <c r="C7" s="72"/>
      <c r="D7" s="70" t="s">
        <v>93</v>
      </c>
      <c r="E7" s="72"/>
      <c r="F7" s="43" t="s">
        <v>80</v>
      </c>
      <c r="G7" s="6"/>
      <c r="H7" s="31" t="s">
        <v>97</v>
      </c>
      <c r="I7" s="72"/>
      <c r="J7" s="51" t="s">
        <v>98</v>
      </c>
    </row>
    <row r="8" spans="1:10" ht="22.5" customHeight="1">
      <c r="A8" s="59"/>
      <c r="B8" s="70" t="s">
        <v>51</v>
      </c>
      <c r="C8" s="72"/>
      <c r="D8" s="43" t="s">
        <v>94</v>
      </c>
      <c r="E8" s="72"/>
      <c r="F8" s="70" t="s">
        <v>52</v>
      </c>
      <c r="G8" s="70"/>
      <c r="H8" s="70" t="s">
        <v>99</v>
      </c>
      <c r="I8" s="70"/>
      <c r="J8" s="43" t="s">
        <v>100</v>
      </c>
    </row>
    <row r="9" spans="1:10" ht="22.5" customHeight="1">
      <c r="A9" s="59"/>
      <c r="B9" s="221" t="s">
        <v>119</v>
      </c>
      <c r="C9" s="222"/>
      <c r="D9" s="222"/>
      <c r="E9" s="222"/>
      <c r="F9" s="222"/>
      <c r="G9" s="222"/>
      <c r="H9" s="222"/>
      <c r="I9" s="222"/>
      <c r="J9" s="222"/>
    </row>
    <row r="10" spans="1:10" ht="22.5" customHeight="1">
      <c r="A10" s="45" t="s">
        <v>170</v>
      </c>
    </row>
    <row r="11" spans="1:10" ht="22.5" customHeight="1">
      <c r="A11" s="45" t="s">
        <v>169</v>
      </c>
      <c r="B11" s="23">
        <v>375000</v>
      </c>
      <c r="C11" s="21"/>
      <c r="D11" s="23">
        <v>609402</v>
      </c>
      <c r="E11" s="62"/>
      <c r="F11" s="23">
        <v>37500</v>
      </c>
      <c r="G11" s="62"/>
      <c r="H11" s="23">
        <v>1129172</v>
      </c>
      <c r="I11" s="62"/>
      <c r="J11" s="23">
        <v>2151074</v>
      </c>
    </row>
    <row r="12" spans="1:10" ht="21.75">
      <c r="A12" s="45"/>
      <c r="B12" s="188"/>
      <c r="C12" s="40"/>
      <c r="D12" s="188"/>
      <c r="E12" s="87"/>
      <c r="F12" s="188"/>
      <c r="G12" s="62"/>
      <c r="H12" s="20"/>
      <c r="I12" s="62"/>
      <c r="J12" s="62"/>
    </row>
    <row r="13" spans="1:10" ht="22.5" customHeight="1">
      <c r="A13" s="39" t="s">
        <v>201</v>
      </c>
      <c r="B13" s="117" t="s">
        <v>76</v>
      </c>
      <c r="C13" s="89"/>
      <c r="D13" s="117" t="s">
        <v>76</v>
      </c>
      <c r="E13" s="89"/>
      <c r="F13" s="117" t="s">
        <v>76</v>
      </c>
      <c r="G13" s="192"/>
      <c r="H13" s="102">
        <v>22749</v>
      </c>
      <c r="I13" s="48"/>
      <c r="J13" s="102">
        <v>22749</v>
      </c>
    </row>
    <row r="14" spans="1:10" ht="21.75">
      <c r="A14" s="166"/>
      <c r="B14" s="89"/>
      <c r="C14" s="89"/>
      <c r="D14" s="89"/>
      <c r="E14" s="89"/>
      <c r="F14" s="89"/>
      <c r="G14" s="133"/>
      <c r="H14" s="164"/>
      <c r="I14" s="164"/>
      <c r="J14" s="48"/>
    </row>
    <row r="15" spans="1:10" ht="22.5" customHeight="1" thickBot="1">
      <c r="A15" s="45" t="s">
        <v>171</v>
      </c>
      <c r="B15" s="116">
        <v>375000</v>
      </c>
      <c r="C15" s="21"/>
      <c r="D15" s="116">
        <v>609402</v>
      </c>
      <c r="E15" s="62"/>
      <c r="F15" s="116">
        <v>37500</v>
      </c>
      <c r="G15" s="62"/>
      <c r="H15" s="116">
        <v>1151921</v>
      </c>
      <c r="I15" s="62"/>
      <c r="J15" s="116">
        <v>2173823</v>
      </c>
    </row>
    <row r="16" spans="1:10" thickTop="1">
      <c r="A16" s="45"/>
      <c r="B16" s="62"/>
      <c r="C16" s="21"/>
      <c r="D16" s="62"/>
      <c r="E16" s="62"/>
      <c r="F16" s="62"/>
      <c r="G16" s="62"/>
      <c r="H16" s="62"/>
      <c r="I16" s="62"/>
      <c r="J16" s="62"/>
    </row>
    <row r="17" spans="1:10" ht="22.5" customHeight="1">
      <c r="A17" s="45" t="s">
        <v>183</v>
      </c>
    </row>
    <row r="18" spans="1:10" ht="22.5" customHeight="1">
      <c r="A18" s="45" t="s">
        <v>184</v>
      </c>
      <c r="B18" s="62">
        <v>375000</v>
      </c>
      <c r="C18" s="21"/>
      <c r="D18" s="62">
        <v>609402</v>
      </c>
      <c r="E18" s="62"/>
      <c r="F18" s="62">
        <v>37500</v>
      </c>
      <c r="G18" s="62"/>
      <c r="H18" s="62">
        <v>1656978</v>
      </c>
      <c r="I18" s="62"/>
      <c r="J18" s="23">
        <v>2678880</v>
      </c>
    </row>
    <row r="19" spans="1:10" ht="21.75">
      <c r="A19" s="45"/>
      <c r="B19" s="188"/>
      <c r="C19" s="40"/>
      <c r="D19" s="188"/>
      <c r="E19" s="87"/>
      <c r="F19" s="188"/>
      <c r="G19" s="62"/>
      <c r="H19" s="20"/>
      <c r="I19" s="62"/>
      <c r="J19" s="62"/>
    </row>
    <row r="20" spans="1:10" ht="22.5" customHeight="1">
      <c r="A20" s="39" t="s">
        <v>201</v>
      </c>
      <c r="B20" s="117" t="s">
        <v>76</v>
      </c>
      <c r="C20" s="89"/>
      <c r="D20" s="117" t="s">
        <v>76</v>
      </c>
      <c r="E20" s="89"/>
      <c r="F20" s="117" t="s">
        <v>76</v>
      </c>
      <c r="G20" s="133"/>
      <c r="H20" s="137">
        <v>52087</v>
      </c>
      <c r="I20" s="164"/>
      <c r="J20" s="102">
        <v>52087</v>
      </c>
    </row>
    <row r="21" spans="1:10" ht="21.75">
      <c r="A21" s="166"/>
      <c r="B21" s="89"/>
      <c r="C21" s="89"/>
      <c r="D21" s="89"/>
      <c r="E21" s="89"/>
      <c r="F21" s="89"/>
      <c r="G21" s="133"/>
      <c r="H21" s="164"/>
      <c r="I21" s="164"/>
      <c r="J21" s="48"/>
    </row>
    <row r="22" spans="1:10" ht="22.5" customHeight="1" thickBot="1">
      <c r="A22" s="45" t="s">
        <v>185</v>
      </c>
      <c r="B22" s="116">
        <v>375000</v>
      </c>
      <c r="C22" s="21"/>
      <c r="D22" s="116">
        <v>609402</v>
      </c>
      <c r="E22" s="62"/>
      <c r="F22" s="116">
        <v>37500</v>
      </c>
      <c r="G22" s="62"/>
      <c r="H22" s="116">
        <v>1709065</v>
      </c>
      <c r="I22" s="62"/>
      <c r="J22" s="116">
        <v>2730967</v>
      </c>
    </row>
    <row r="23" spans="1:10" ht="22.5" customHeight="1" thickTop="1"/>
  </sheetData>
  <customSheetViews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3">
    <mergeCell ref="B4:J4"/>
    <mergeCell ref="F5:H5"/>
    <mergeCell ref="B9:J9"/>
  </mergeCells>
  <pageMargins left="0.8" right="0.8" top="0.48" bottom="0.5" header="0.5" footer="0.5"/>
  <pageSetup paperSize="9" scale="95" firstPageNumber="10" orientation="landscape" blackAndWhite="1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6"/>
  <sheetViews>
    <sheetView showGridLines="0" zoomScale="85" zoomScaleNormal="85" zoomScaleSheetLayoutView="85" workbookViewId="0">
      <selection activeCell="N87" sqref="N87"/>
    </sheetView>
  </sheetViews>
  <sheetFormatPr defaultRowHeight="21.75"/>
  <cols>
    <col min="1" max="1" width="50.5703125" customWidth="1"/>
    <col min="2" max="2" width="13.5703125" customWidth="1"/>
    <col min="3" max="3" width="12" customWidth="1"/>
    <col min="4" max="4" width="1.140625" customWidth="1"/>
    <col min="5" max="5" width="12" customWidth="1"/>
    <col min="6" max="6" width="1.140625" customWidth="1"/>
    <col min="7" max="7" width="12" customWidth="1"/>
    <col min="8" max="8" width="1.140625" customWidth="1"/>
    <col min="9" max="9" width="12" customWidth="1"/>
  </cols>
  <sheetData>
    <row r="1" spans="1:9" ht="23.25">
      <c r="A1" s="7" t="s">
        <v>35</v>
      </c>
      <c r="B1" s="144"/>
      <c r="C1" s="23"/>
      <c r="D1" s="33"/>
      <c r="E1" s="33"/>
      <c r="F1" s="33"/>
      <c r="G1" s="33"/>
      <c r="H1" s="33"/>
      <c r="I1" s="33"/>
    </row>
    <row r="2" spans="1:9" ht="23.25">
      <c r="A2" s="8" t="s">
        <v>126</v>
      </c>
      <c r="B2" s="144"/>
      <c r="C2" s="23"/>
      <c r="D2" s="33"/>
      <c r="E2" s="33"/>
      <c r="F2" s="33"/>
      <c r="G2" s="33"/>
      <c r="H2" s="33"/>
      <c r="I2" s="33"/>
    </row>
    <row r="3" spans="1:9" ht="23.25">
      <c r="A3" s="8"/>
      <c r="B3" s="144"/>
      <c r="C3" s="23"/>
      <c r="D3" s="33"/>
      <c r="E3" s="33"/>
      <c r="F3" s="33"/>
      <c r="G3" s="33"/>
      <c r="H3" s="33"/>
      <c r="I3" s="33"/>
    </row>
    <row r="4" spans="1:9">
      <c r="A4" s="10"/>
      <c r="B4" s="142"/>
      <c r="C4" s="212" t="s">
        <v>4</v>
      </c>
      <c r="D4" s="212"/>
      <c r="E4" s="212"/>
      <c r="F4" s="5"/>
      <c r="G4" s="212" t="s">
        <v>54</v>
      </c>
      <c r="H4" s="212"/>
      <c r="I4" s="212"/>
    </row>
    <row r="5" spans="1:9">
      <c r="A5" s="10"/>
      <c r="B5" s="142"/>
      <c r="C5" s="219" t="s">
        <v>122</v>
      </c>
      <c r="D5" s="219"/>
      <c r="E5" s="219"/>
      <c r="F5" s="147"/>
      <c r="G5" s="219" t="s">
        <v>122</v>
      </c>
      <c r="H5" s="219"/>
      <c r="I5" s="219"/>
    </row>
    <row r="6" spans="1:9">
      <c r="A6" s="10"/>
      <c r="B6" s="142"/>
      <c r="C6" s="219" t="s">
        <v>121</v>
      </c>
      <c r="D6" s="219"/>
      <c r="E6" s="219"/>
      <c r="F6" s="147"/>
      <c r="G6" s="219" t="s">
        <v>121</v>
      </c>
      <c r="H6" s="219"/>
      <c r="I6" s="219"/>
    </row>
    <row r="7" spans="1:9">
      <c r="A7" s="10"/>
      <c r="B7" s="143" t="s">
        <v>14</v>
      </c>
      <c r="C7" s="135">
        <v>2565</v>
      </c>
      <c r="D7" s="172"/>
      <c r="E7" s="135">
        <v>2564</v>
      </c>
      <c r="F7" s="172"/>
      <c r="G7" s="135">
        <v>2565</v>
      </c>
      <c r="H7" s="172"/>
      <c r="I7" s="135">
        <v>2564</v>
      </c>
    </row>
    <row r="8" spans="1:9">
      <c r="A8" s="11"/>
      <c r="B8" s="143"/>
      <c r="C8" s="218" t="s">
        <v>119</v>
      </c>
      <c r="D8" s="218"/>
      <c r="E8" s="218"/>
      <c r="F8" s="218"/>
      <c r="G8" s="218"/>
      <c r="H8" s="218"/>
      <c r="I8" s="218"/>
    </row>
    <row r="9" spans="1:9">
      <c r="A9" s="18" t="s">
        <v>9</v>
      </c>
      <c r="B9" s="143"/>
      <c r="C9" s="131"/>
      <c r="D9" s="121"/>
      <c r="E9" s="121"/>
      <c r="F9" s="122"/>
      <c r="G9" s="159"/>
      <c r="H9" s="122"/>
      <c r="I9" s="122"/>
    </row>
    <row r="10" spans="1:9">
      <c r="A10" s="39" t="s">
        <v>179</v>
      </c>
      <c r="B10" s="143"/>
      <c r="C10" s="133">
        <v>317258</v>
      </c>
      <c r="D10" s="121"/>
      <c r="E10" s="133">
        <v>388737</v>
      </c>
      <c r="F10" s="17"/>
      <c r="G10" s="133">
        <v>52087</v>
      </c>
      <c r="H10" s="17"/>
      <c r="I10" s="133">
        <v>22749</v>
      </c>
    </row>
    <row r="11" spans="1:9">
      <c r="A11" s="35" t="s">
        <v>206</v>
      </c>
      <c r="B11" s="143"/>
      <c r="C11" s="133"/>
      <c r="D11" s="121"/>
      <c r="E11" s="133"/>
      <c r="F11" s="122"/>
      <c r="G11" s="133"/>
      <c r="H11" s="122"/>
      <c r="I11" s="133"/>
    </row>
    <row r="12" spans="1:9">
      <c r="A12" s="38" t="s">
        <v>53</v>
      </c>
      <c r="B12" s="143"/>
      <c r="C12" s="133">
        <v>225809</v>
      </c>
      <c r="D12" s="121"/>
      <c r="E12" s="133">
        <v>224067</v>
      </c>
      <c r="F12" s="17"/>
      <c r="G12" s="133">
        <v>39871</v>
      </c>
      <c r="H12" s="17"/>
      <c r="I12" s="133">
        <v>45814</v>
      </c>
    </row>
    <row r="13" spans="1:9">
      <c r="A13" s="41" t="s">
        <v>178</v>
      </c>
      <c r="B13" s="160"/>
      <c r="C13" s="133">
        <v>-2</v>
      </c>
      <c r="D13" s="121"/>
      <c r="E13" s="133">
        <v>-165</v>
      </c>
      <c r="F13" s="123"/>
      <c r="G13" s="148" t="s">
        <v>76</v>
      </c>
      <c r="H13" s="123"/>
      <c r="I13" s="149" t="s">
        <v>76</v>
      </c>
    </row>
    <row r="14" spans="1:9">
      <c r="A14" s="30" t="s">
        <v>43</v>
      </c>
      <c r="B14" s="143"/>
      <c r="C14" s="133">
        <v>-2914</v>
      </c>
      <c r="D14" s="121"/>
      <c r="E14" s="133">
        <v>-1577</v>
      </c>
      <c r="F14" s="17"/>
      <c r="G14" s="133">
        <v>-978</v>
      </c>
      <c r="H14" s="17"/>
      <c r="I14" s="133">
        <v>-1298</v>
      </c>
    </row>
    <row r="15" spans="1:9">
      <c r="A15" s="30" t="s">
        <v>58</v>
      </c>
      <c r="B15" s="143"/>
      <c r="C15" s="133">
        <v>6212</v>
      </c>
      <c r="D15" s="121"/>
      <c r="E15" s="133">
        <v>3777</v>
      </c>
      <c r="F15" s="17"/>
      <c r="G15" s="133">
        <v>7404</v>
      </c>
      <c r="H15" s="17"/>
      <c r="I15" s="133">
        <v>7287</v>
      </c>
    </row>
    <row r="16" spans="1:9">
      <c r="A16" s="30" t="s">
        <v>172</v>
      </c>
      <c r="B16" s="143"/>
      <c r="C16" s="133">
        <v>-2839</v>
      </c>
      <c r="D16" s="121"/>
      <c r="E16" s="133">
        <v>-1149</v>
      </c>
      <c r="F16" s="17"/>
      <c r="G16" s="133">
        <v>-2839</v>
      </c>
      <c r="H16" s="17"/>
      <c r="I16" s="133">
        <v>-1149</v>
      </c>
    </row>
    <row r="17" spans="1:9">
      <c r="A17" s="38" t="s">
        <v>197</v>
      </c>
      <c r="B17" s="143"/>
      <c r="C17" s="133">
        <v>-1167</v>
      </c>
      <c r="D17" s="121"/>
      <c r="E17" s="133">
        <v>-771</v>
      </c>
      <c r="F17" s="123"/>
      <c r="G17" s="133">
        <v>-869</v>
      </c>
      <c r="H17" s="123"/>
      <c r="I17" s="133">
        <v>-552</v>
      </c>
    </row>
    <row r="18" spans="1:9">
      <c r="A18" s="38" t="s">
        <v>151</v>
      </c>
      <c r="B18" s="143"/>
    </row>
    <row r="19" spans="1:9">
      <c r="A19" s="179" t="s">
        <v>209</v>
      </c>
      <c r="B19" s="143"/>
      <c r="C19" s="133">
        <v>78</v>
      </c>
      <c r="D19" s="121"/>
      <c r="E19" s="133">
        <v>80</v>
      </c>
      <c r="F19" s="123"/>
      <c r="G19" s="133">
        <v>-654</v>
      </c>
      <c r="H19" s="123"/>
      <c r="I19" s="133">
        <v>-300</v>
      </c>
    </row>
    <row r="20" spans="1:9">
      <c r="A20" s="38" t="s">
        <v>186</v>
      </c>
      <c r="B20" s="143"/>
      <c r="C20" s="148" t="s">
        <v>76</v>
      </c>
      <c r="D20" s="121"/>
      <c r="E20" s="148" t="s">
        <v>76</v>
      </c>
      <c r="F20" s="123"/>
      <c r="G20" s="133">
        <v>-4</v>
      </c>
      <c r="H20" s="123"/>
      <c r="I20" s="148" t="s">
        <v>76</v>
      </c>
    </row>
    <row r="21" spans="1:9">
      <c r="A21" s="38" t="s">
        <v>117</v>
      </c>
      <c r="B21" s="143"/>
      <c r="C21" s="133">
        <v>4415</v>
      </c>
      <c r="D21" s="121"/>
      <c r="E21" s="133">
        <v>4761</v>
      </c>
      <c r="F21" s="123"/>
      <c r="G21" s="133">
        <v>2275</v>
      </c>
      <c r="H21" s="123"/>
      <c r="I21" s="133">
        <v>2659</v>
      </c>
    </row>
    <row r="22" spans="1:9">
      <c r="A22" s="38" t="s">
        <v>142</v>
      </c>
      <c r="B22" s="143" t="s">
        <v>164</v>
      </c>
      <c r="C22" s="133">
        <v>287</v>
      </c>
      <c r="D22" s="121"/>
      <c r="E22" s="133">
        <v>209</v>
      </c>
      <c r="F22" s="123"/>
      <c r="G22" s="148" t="s">
        <v>76</v>
      </c>
      <c r="H22" s="123"/>
      <c r="I22" s="133">
        <v>45</v>
      </c>
    </row>
    <row r="23" spans="1:9">
      <c r="A23" s="38" t="s">
        <v>191</v>
      </c>
      <c r="B23" s="143" t="s">
        <v>207</v>
      </c>
      <c r="C23" s="154">
        <v>34877</v>
      </c>
      <c r="D23" s="121"/>
      <c r="E23" s="154">
        <v>53917</v>
      </c>
      <c r="F23" s="17"/>
      <c r="G23" s="154">
        <v>12054</v>
      </c>
      <c r="H23" s="17"/>
      <c r="I23" s="154">
        <v>5165</v>
      </c>
    </row>
    <row r="24" spans="1:9">
      <c r="A24" s="9"/>
      <c r="B24" s="143"/>
      <c r="C24" s="133">
        <v>582014</v>
      </c>
      <c r="D24" s="131"/>
      <c r="E24" s="133">
        <v>671886</v>
      </c>
      <c r="F24" s="133"/>
      <c r="G24" s="133">
        <v>108347</v>
      </c>
      <c r="H24" s="133"/>
      <c r="I24" s="133">
        <v>80420</v>
      </c>
    </row>
    <row r="25" spans="1:9">
      <c r="A25" s="35" t="s">
        <v>44</v>
      </c>
      <c r="B25" s="143"/>
      <c r="C25" s="131"/>
      <c r="D25" s="125"/>
      <c r="E25" s="125"/>
      <c r="F25" s="17"/>
      <c r="G25" s="133"/>
      <c r="H25" s="17"/>
      <c r="I25" s="17"/>
    </row>
    <row r="26" spans="1:9">
      <c r="A26" s="11" t="s">
        <v>48</v>
      </c>
      <c r="B26" s="143"/>
      <c r="C26" s="133">
        <v>-51311</v>
      </c>
      <c r="D26" s="125"/>
      <c r="E26" s="133">
        <v>-112259</v>
      </c>
      <c r="F26" s="17"/>
      <c r="G26" s="133">
        <v>-18267</v>
      </c>
      <c r="H26" s="17"/>
      <c r="I26" s="133">
        <v>-66891</v>
      </c>
    </row>
    <row r="27" spans="1:9">
      <c r="A27" s="39" t="s">
        <v>82</v>
      </c>
      <c r="B27" s="143"/>
      <c r="C27" s="133">
        <v>-40861</v>
      </c>
      <c r="D27" s="125"/>
      <c r="E27" s="133">
        <v>-33873</v>
      </c>
      <c r="F27" s="17"/>
      <c r="G27" s="133">
        <v>-26680</v>
      </c>
      <c r="H27" s="17"/>
      <c r="I27" s="133">
        <v>-7937</v>
      </c>
    </row>
    <row r="28" spans="1:9">
      <c r="A28" s="15" t="s">
        <v>27</v>
      </c>
      <c r="B28" s="143"/>
      <c r="C28" s="133">
        <v>50755</v>
      </c>
      <c r="D28" s="125"/>
      <c r="E28" s="133">
        <v>-91372</v>
      </c>
      <c r="F28" s="17"/>
      <c r="G28" s="133">
        <v>-7752</v>
      </c>
      <c r="H28" s="17"/>
      <c r="I28" s="133">
        <v>-8443</v>
      </c>
    </row>
    <row r="29" spans="1:9">
      <c r="A29" s="15" t="s">
        <v>12</v>
      </c>
      <c r="B29" s="143"/>
      <c r="C29" s="133">
        <v>-3905</v>
      </c>
      <c r="D29" s="125"/>
      <c r="E29" s="133">
        <v>27669</v>
      </c>
      <c r="F29" s="17"/>
      <c r="G29" s="133">
        <v>1375</v>
      </c>
      <c r="H29" s="17"/>
      <c r="I29" s="133">
        <v>9522</v>
      </c>
    </row>
    <row r="30" spans="1:9">
      <c r="A30" s="30" t="s">
        <v>15</v>
      </c>
      <c r="B30" s="143"/>
      <c r="C30" s="133">
        <v>-7198</v>
      </c>
      <c r="D30" s="125"/>
      <c r="E30" s="133">
        <v>5890</v>
      </c>
      <c r="F30" s="17"/>
      <c r="G30" s="133">
        <v>-5666</v>
      </c>
      <c r="H30" s="17"/>
      <c r="I30" s="133">
        <v>99</v>
      </c>
    </row>
    <row r="31" spans="1:9">
      <c r="A31" s="15" t="s">
        <v>17</v>
      </c>
      <c r="B31" s="143"/>
      <c r="C31" s="133">
        <v>-63573</v>
      </c>
      <c r="D31" s="125"/>
      <c r="E31" s="133">
        <v>228429</v>
      </c>
      <c r="F31" s="17"/>
      <c r="G31" s="133">
        <v>5756</v>
      </c>
      <c r="H31" s="17"/>
      <c r="I31" s="133">
        <v>77007</v>
      </c>
    </row>
    <row r="32" spans="1:9">
      <c r="A32" s="39" t="s">
        <v>83</v>
      </c>
      <c r="B32" s="143"/>
      <c r="C32" s="133">
        <v>-238256</v>
      </c>
      <c r="D32" s="125"/>
      <c r="E32" s="133">
        <v>-172388</v>
      </c>
      <c r="F32" s="17"/>
      <c r="G32" s="133">
        <v>-24036</v>
      </c>
      <c r="H32" s="17"/>
      <c r="I32" s="133">
        <v>-47391</v>
      </c>
    </row>
    <row r="33" spans="1:9">
      <c r="A33" s="15" t="s">
        <v>18</v>
      </c>
      <c r="B33" s="143"/>
      <c r="C33" s="133">
        <v>8702</v>
      </c>
      <c r="D33" s="125"/>
      <c r="E33" s="133">
        <v>2483</v>
      </c>
      <c r="F33" s="17"/>
      <c r="G33" s="133">
        <v>3937</v>
      </c>
      <c r="H33" s="17"/>
      <c r="I33" s="133">
        <v>8610</v>
      </c>
    </row>
    <row r="34" spans="1:9">
      <c r="A34" s="15" t="s">
        <v>38</v>
      </c>
      <c r="B34" s="143"/>
      <c r="C34" s="148" t="s">
        <v>76</v>
      </c>
      <c r="D34" s="121"/>
      <c r="E34" s="155">
        <v>1604</v>
      </c>
      <c r="F34" s="17"/>
      <c r="G34" s="148" t="s">
        <v>76</v>
      </c>
      <c r="H34" s="122"/>
      <c r="I34" s="155">
        <v>348</v>
      </c>
    </row>
    <row r="35" spans="1:9">
      <c r="A35" s="39" t="s">
        <v>116</v>
      </c>
      <c r="B35" s="143"/>
      <c r="C35" s="154">
        <v>-1821</v>
      </c>
      <c r="D35" s="121"/>
      <c r="E35" s="154">
        <v>-2553</v>
      </c>
      <c r="F35" s="122"/>
      <c r="G35" s="189">
        <v>-954</v>
      </c>
      <c r="H35" s="122"/>
      <c r="I35" s="189">
        <v>-1434</v>
      </c>
    </row>
    <row r="36" spans="1:9">
      <c r="A36" s="39" t="s">
        <v>174</v>
      </c>
      <c r="B36" s="143"/>
      <c r="C36" s="133">
        <v>234546</v>
      </c>
      <c r="D36" s="121"/>
      <c r="E36" s="133">
        <v>525516</v>
      </c>
      <c r="F36" s="17"/>
      <c r="G36" s="133">
        <v>36060</v>
      </c>
      <c r="H36" s="122"/>
      <c r="I36" s="133">
        <v>43910</v>
      </c>
    </row>
    <row r="37" spans="1:9">
      <c r="A37" s="9"/>
      <c r="B37" s="143"/>
      <c r="C37" s="133"/>
      <c r="D37" s="131"/>
      <c r="E37" s="133"/>
      <c r="F37" s="133"/>
      <c r="G37" s="133"/>
      <c r="H37" s="133"/>
      <c r="I37" s="133"/>
    </row>
    <row r="38" spans="1:9" ht="23.25">
      <c r="A38" s="7" t="s">
        <v>35</v>
      </c>
      <c r="B38" s="144"/>
      <c r="C38" s="23"/>
      <c r="D38" s="33"/>
      <c r="E38" s="33"/>
      <c r="F38" s="33"/>
      <c r="G38" s="33"/>
      <c r="H38" s="33"/>
      <c r="I38" s="33"/>
    </row>
    <row r="39" spans="1:9" ht="23.25">
      <c r="A39" s="8" t="s">
        <v>126</v>
      </c>
      <c r="B39" s="144"/>
      <c r="C39" s="23"/>
      <c r="D39" s="33"/>
      <c r="E39" s="33"/>
      <c r="F39" s="33"/>
      <c r="G39" s="33"/>
      <c r="H39" s="33"/>
      <c r="I39" s="33"/>
    </row>
    <row r="40" spans="1:9" ht="23.25">
      <c r="A40" s="8"/>
      <c r="B40" s="144"/>
      <c r="C40" s="23"/>
      <c r="D40" s="33"/>
      <c r="E40" s="33"/>
      <c r="F40" s="33"/>
      <c r="G40" s="33"/>
      <c r="H40" s="33"/>
      <c r="I40" s="33"/>
    </row>
    <row r="41" spans="1:9">
      <c r="A41" s="10"/>
      <c r="B41" s="142"/>
      <c r="C41" s="212" t="s">
        <v>4</v>
      </c>
      <c r="D41" s="212"/>
      <c r="E41" s="212"/>
      <c r="F41" s="5"/>
      <c r="G41" s="212" t="s">
        <v>54</v>
      </c>
      <c r="H41" s="212"/>
      <c r="I41" s="212"/>
    </row>
    <row r="42" spans="1:9">
      <c r="A42" s="10"/>
      <c r="B42" s="142"/>
      <c r="C42" s="219" t="s">
        <v>122</v>
      </c>
      <c r="D42" s="219"/>
      <c r="E42" s="219"/>
      <c r="F42" s="147"/>
      <c r="G42" s="219" t="s">
        <v>122</v>
      </c>
      <c r="H42" s="219"/>
      <c r="I42" s="219"/>
    </row>
    <row r="43" spans="1:9">
      <c r="A43" s="10"/>
      <c r="B43" s="142"/>
      <c r="C43" s="219" t="s">
        <v>121</v>
      </c>
      <c r="D43" s="219"/>
      <c r="E43" s="219"/>
      <c r="F43" s="147"/>
      <c r="G43" s="219" t="s">
        <v>121</v>
      </c>
      <c r="H43" s="219"/>
      <c r="I43" s="219"/>
    </row>
    <row r="44" spans="1:9">
      <c r="A44" s="10"/>
      <c r="B44" s="143"/>
      <c r="C44" s="135">
        <v>2565</v>
      </c>
      <c r="D44" s="172"/>
      <c r="E44" s="135">
        <v>2564</v>
      </c>
      <c r="F44" s="172"/>
      <c r="G44" s="135">
        <v>2565</v>
      </c>
      <c r="H44" s="172"/>
      <c r="I44" s="135">
        <v>2564</v>
      </c>
    </row>
    <row r="45" spans="1:9">
      <c r="A45" s="11"/>
      <c r="B45" s="143"/>
      <c r="C45" s="218" t="s">
        <v>119</v>
      </c>
      <c r="D45" s="218"/>
      <c r="E45" s="218"/>
      <c r="F45" s="218"/>
      <c r="G45" s="218"/>
      <c r="H45" s="218"/>
      <c r="I45" s="218"/>
    </row>
    <row r="46" spans="1:9">
      <c r="A46" s="18" t="s">
        <v>156</v>
      </c>
      <c r="B46" s="143"/>
      <c r="C46" s="134"/>
      <c r="D46" s="134"/>
      <c r="E46" s="134"/>
      <c r="F46" s="134"/>
      <c r="G46" s="134"/>
      <c r="H46" s="134"/>
      <c r="I46" s="134"/>
    </row>
    <row r="47" spans="1:9">
      <c r="A47" s="39" t="s">
        <v>155</v>
      </c>
      <c r="B47" s="143"/>
      <c r="C47" s="155">
        <v>769</v>
      </c>
      <c r="D47" s="121"/>
      <c r="E47" s="105">
        <v>3489</v>
      </c>
      <c r="F47" s="122"/>
      <c r="G47" s="155">
        <v>761</v>
      </c>
      <c r="H47" s="122"/>
      <c r="I47" s="105" t="s">
        <v>76</v>
      </c>
    </row>
    <row r="48" spans="1:9">
      <c r="A48" s="39" t="s">
        <v>146</v>
      </c>
      <c r="B48" s="143"/>
      <c r="C48" s="133">
        <v>-4979</v>
      </c>
      <c r="D48" s="121"/>
      <c r="E48" s="133">
        <v>-10400</v>
      </c>
      <c r="F48" s="122"/>
      <c r="G48" s="133">
        <v>-2071</v>
      </c>
      <c r="H48" s="122"/>
      <c r="I48" s="133">
        <v>-6830</v>
      </c>
    </row>
    <row r="49" spans="1:9">
      <c r="A49" s="12" t="s">
        <v>175</v>
      </c>
      <c r="B49" s="143"/>
      <c r="C49" s="19">
        <v>230336</v>
      </c>
      <c r="D49" s="126"/>
      <c r="E49" s="19">
        <v>518605</v>
      </c>
      <c r="F49" s="23"/>
      <c r="G49" s="19">
        <v>34750</v>
      </c>
      <c r="H49" s="23"/>
      <c r="I49" s="19">
        <v>37080</v>
      </c>
    </row>
    <row r="50" spans="1:9">
      <c r="A50" s="12"/>
      <c r="B50" s="143"/>
      <c r="C50" s="23"/>
      <c r="D50" s="126"/>
      <c r="E50" s="23"/>
      <c r="F50" s="23"/>
      <c r="G50" s="23"/>
      <c r="H50" s="23"/>
      <c r="I50" s="23"/>
    </row>
    <row r="51" spans="1:9">
      <c r="A51" s="18" t="s">
        <v>36</v>
      </c>
      <c r="B51" s="143"/>
      <c r="C51" s="131"/>
      <c r="D51" s="121"/>
      <c r="E51" s="131"/>
      <c r="F51" s="122"/>
      <c r="G51" s="159"/>
      <c r="H51" s="122"/>
      <c r="I51" s="159"/>
    </row>
    <row r="52" spans="1:9">
      <c r="A52" s="38" t="s">
        <v>43</v>
      </c>
      <c r="B52" s="143"/>
      <c r="C52" s="133">
        <v>4988</v>
      </c>
      <c r="D52" s="127"/>
      <c r="E52" s="133">
        <v>2841</v>
      </c>
      <c r="F52" s="127"/>
      <c r="G52" s="133">
        <v>1114</v>
      </c>
      <c r="H52" s="127"/>
      <c r="I52" s="133">
        <v>1383</v>
      </c>
    </row>
    <row r="53" spans="1:9">
      <c r="A53" s="38" t="s">
        <v>112</v>
      </c>
      <c r="B53" s="143"/>
      <c r="C53" s="149" t="s">
        <v>76</v>
      </c>
      <c r="D53" s="127"/>
      <c r="E53" s="149" t="s">
        <v>76</v>
      </c>
      <c r="F53" s="127"/>
      <c r="G53" s="159">
        <v>-84000</v>
      </c>
      <c r="H53" s="127"/>
      <c r="I53" s="159">
        <v>-33000</v>
      </c>
    </row>
    <row r="54" spans="1:9">
      <c r="A54" s="38" t="s">
        <v>133</v>
      </c>
      <c r="B54" s="143"/>
      <c r="C54" s="149" t="s">
        <v>76</v>
      </c>
      <c r="D54" s="127"/>
      <c r="E54" s="149" t="s">
        <v>76</v>
      </c>
      <c r="F54" s="127"/>
      <c r="G54" s="159">
        <v>71000</v>
      </c>
      <c r="H54" s="127"/>
      <c r="I54" s="159">
        <v>16000</v>
      </c>
    </row>
    <row r="55" spans="1:9">
      <c r="A55" s="38" t="s">
        <v>173</v>
      </c>
      <c r="B55" s="143"/>
      <c r="C55" s="149" t="s">
        <v>76</v>
      </c>
      <c r="D55" s="127"/>
      <c r="E55" s="155">
        <v>-400000</v>
      </c>
      <c r="F55" s="127"/>
      <c r="G55" s="149" t="s">
        <v>76</v>
      </c>
      <c r="H55" s="127"/>
      <c r="I55" s="155">
        <v>-400000</v>
      </c>
    </row>
    <row r="56" spans="1:9">
      <c r="A56" s="39" t="s">
        <v>177</v>
      </c>
      <c r="B56" s="143"/>
      <c r="C56" s="133">
        <v>-89153</v>
      </c>
      <c r="D56" s="127"/>
      <c r="E56" s="133">
        <v>-33506</v>
      </c>
      <c r="F56" s="128"/>
      <c r="G56" s="133">
        <v>-4564</v>
      </c>
      <c r="H56" s="128"/>
      <c r="I56" s="133">
        <v>-1609</v>
      </c>
    </row>
    <row r="57" spans="1:9">
      <c r="A57" s="39" t="s">
        <v>208</v>
      </c>
      <c r="B57" s="143"/>
      <c r="C57" s="133">
        <v>1557</v>
      </c>
      <c r="D57" s="127"/>
      <c r="E57" s="133">
        <v>436</v>
      </c>
      <c r="F57" s="128"/>
      <c r="G57" s="133">
        <v>711</v>
      </c>
      <c r="H57" s="128"/>
      <c r="I57" s="133">
        <v>380</v>
      </c>
    </row>
    <row r="58" spans="1:9">
      <c r="A58" s="39" t="s">
        <v>134</v>
      </c>
      <c r="B58" s="143"/>
      <c r="C58" s="133">
        <v>-976</v>
      </c>
      <c r="D58" s="127"/>
      <c r="E58" s="133">
        <v>-81</v>
      </c>
      <c r="F58" s="128"/>
      <c r="G58" s="133">
        <v>-133</v>
      </c>
      <c r="H58" s="128"/>
      <c r="I58" s="51" t="s">
        <v>76</v>
      </c>
    </row>
    <row r="59" spans="1:9">
      <c r="A59" s="39" t="s">
        <v>135</v>
      </c>
      <c r="B59" s="143"/>
      <c r="C59" s="149" t="s">
        <v>76</v>
      </c>
      <c r="D59" s="127"/>
      <c r="E59" s="149" t="s">
        <v>76</v>
      </c>
      <c r="F59" s="129"/>
      <c r="G59" s="133">
        <v>4</v>
      </c>
      <c r="H59" s="129"/>
      <c r="I59" s="149" t="s">
        <v>76</v>
      </c>
    </row>
    <row r="60" spans="1:9">
      <c r="A60" s="9" t="s">
        <v>202</v>
      </c>
      <c r="B60" s="143"/>
      <c r="C60" s="19">
        <v>-83584</v>
      </c>
      <c r="D60" s="23"/>
      <c r="E60" s="19">
        <v>-430310</v>
      </c>
      <c r="F60" s="23"/>
      <c r="G60" s="19">
        <v>-15868</v>
      </c>
      <c r="H60" s="21"/>
      <c r="I60" s="19">
        <v>-416846</v>
      </c>
    </row>
    <row r="61" spans="1:9">
      <c r="A61" s="9"/>
      <c r="B61" s="143"/>
      <c r="C61" s="23"/>
      <c r="D61" s="23"/>
      <c r="E61" s="23"/>
      <c r="F61" s="23"/>
      <c r="G61" s="23"/>
      <c r="H61" s="21"/>
      <c r="I61" s="23"/>
    </row>
    <row r="62" spans="1:9">
      <c r="A62" s="18" t="s">
        <v>37</v>
      </c>
      <c r="B62" s="143"/>
      <c r="C62" s="131"/>
      <c r="D62" s="121"/>
      <c r="E62" s="121"/>
      <c r="F62" s="122"/>
      <c r="G62" s="159"/>
      <c r="H62" s="122"/>
      <c r="I62" s="122"/>
    </row>
    <row r="63" spans="1:9">
      <c r="A63" s="38" t="s">
        <v>136</v>
      </c>
      <c r="B63" s="143"/>
      <c r="C63" s="133">
        <v>-6212</v>
      </c>
      <c r="D63" s="122"/>
      <c r="E63" s="155">
        <v>-3777</v>
      </c>
      <c r="F63" s="122"/>
      <c r="G63" s="133">
        <v>-7357</v>
      </c>
      <c r="H63" s="122"/>
      <c r="I63" s="105">
        <v>-7176</v>
      </c>
    </row>
    <row r="64" spans="1:9">
      <c r="A64" s="38" t="s">
        <v>113</v>
      </c>
      <c r="B64" s="160"/>
      <c r="C64" s="149" t="s">
        <v>76</v>
      </c>
      <c r="D64" s="122"/>
      <c r="E64" s="149" t="s">
        <v>76</v>
      </c>
      <c r="F64" s="122"/>
      <c r="G64" s="133">
        <v>50000</v>
      </c>
      <c r="H64" s="122"/>
      <c r="I64" s="105">
        <v>487000</v>
      </c>
    </row>
    <row r="65" spans="1:9">
      <c r="A65" s="38" t="s">
        <v>143</v>
      </c>
      <c r="B65" s="160"/>
      <c r="C65" s="149" t="s">
        <v>76</v>
      </c>
      <c r="D65" s="122"/>
      <c r="E65" s="149" t="s">
        <v>76</v>
      </c>
      <c r="F65" s="122"/>
      <c r="G65" s="149" t="s">
        <v>76</v>
      </c>
      <c r="H65" s="122"/>
      <c r="I65" s="105">
        <v>-17000</v>
      </c>
    </row>
    <row r="66" spans="1:9">
      <c r="A66" s="39" t="s">
        <v>161</v>
      </c>
      <c r="B66" s="143"/>
      <c r="C66" s="133">
        <v>-56345</v>
      </c>
      <c r="D66" s="122"/>
      <c r="E66" s="155">
        <v>-51395</v>
      </c>
      <c r="F66" s="122"/>
      <c r="G66" s="105">
        <v>-28785</v>
      </c>
      <c r="H66" s="122"/>
      <c r="I66" s="155">
        <v>-29809</v>
      </c>
    </row>
    <row r="67" spans="1:9">
      <c r="A67" s="12" t="s">
        <v>176</v>
      </c>
      <c r="B67" s="143"/>
      <c r="C67" s="106">
        <v>-62557</v>
      </c>
      <c r="D67" s="23"/>
      <c r="E67" s="106">
        <v>-55172</v>
      </c>
      <c r="F67" s="23"/>
      <c r="G67" s="106">
        <v>13858</v>
      </c>
      <c r="H67" s="23"/>
      <c r="I67" s="106">
        <v>433015</v>
      </c>
    </row>
    <row r="68" spans="1:9">
      <c r="A68" s="9"/>
      <c r="B68" s="143"/>
      <c r="C68" s="23"/>
      <c r="D68" s="23"/>
      <c r="E68" s="23"/>
      <c r="F68" s="23"/>
      <c r="G68" s="23"/>
      <c r="H68" s="21"/>
      <c r="I68" s="23"/>
    </row>
    <row r="69" spans="1:9" ht="23.25">
      <c r="A69" s="7" t="s">
        <v>35</v>
      </c>
      <c r="B69" s="144"/>
      <c r="C69" s="23"/>
      <c r="D69" s="33"/>
      <c r="E69" s="33"/>
      <c r="F69" s="33"/>
      <c r="G69" s="33"/>
      <c r="H69" s="33"/>
      <c r="I69" s="33"/>
    </row>
    <row r="70" spans="1:9" ht="23.25">
      <c r="A70" s="8" t="s">
        <v>126</v>
      </c>
      <c r="B70" s="144"/>
      <c r="C70" s="23"/>
      <c r="D70" s="33"/>
      <c r="E70" s="33"/>
      <c r="F70" s="33"/>
      <c r="G70" s="33"/>
      <c r="H70" s="33"/>
      <c r="I70" s="33"/>
    </row>
    <row r="71" spans="1:9" ht="23.25">
      <c r="A71" s="8"/>
      <c r="B71" s="144"/>
      <c r="C71" s="23"/>
      <c r="D71" s="33"/>
      <c r="E71" s="33"/>
      <c r="F71" s="33"/>
      <c r="G71" s="33"/>
      <c r="H71" s="33"/>
      <c r="I71" s="33"/>
    </row>
    <row r="72" spans="1:9">
      <c r="A72" s="10"/>
      <c r="B72" s="142"/>
      <c r="C72" s="212" t="s">
        <v>4</v>
      </c>
      <c r="D72" s="212"/>
      <c r="E72" s="212"/>
      <c r="F72" s="5"/>
      <c r="G72" s="212" t="s">
        <v>54</v>
      </c>
      <c r="H72" s="212"/>
      <c r="I72" s="212"/>
    </row>
    <row r="73" spans="1:9" ht="21.75" customHeight="1">
      <c r="A73" s="10"/>
      <c r="B73" s="142"/>
      <c r="C73" s="219" t="s">
        <v>122</v>
      </c>
      <c r="D73" s="219"/>
      <c r="E73" s="219"/>
      <c r="F73" s="147"/>
      <c r="G73" s="219" t="s">
        <v>122</v>
      </c>
      <c r="H73" s="219"/>
      <c r="I73" s="219"/>
    </row>
    <row r="74" spans="1:9">
      <c r="A74" s="10"/>
      <c r="B74" s="142"/>
      <c r="C74" s="219" t="s">
        <v>121</v>
      </c>
      <c r="D74" s="219"/>
      <c r="E74" s="219"/>
      <c r="F74" s="147"/>
      <c r="G74" s="219" t="s">
        <v>121</v>
      </c>
      <c r="H74" s="219"/>
      <c r="I74" s="219"/>
    </row>
    <row r="75" spans="1:9">
      <c r="A75" s="10"/>
      <c r="B75" s="143"/>
      <c r="C75" s="135">
        <v>2565</v>
      </c>
      <c r="D75" s="190"/>
      <c r="E75" s="135">
        <v>2564</v>
      </c>
      <c r="F75" s="4"/>
      <c r="G75" s="135">
        <v>2565</v>
      </c>
      <c r="H75" s="190"/>
      <c r="I75" s="135">
        <v>2564</v>
      </c>
    </row>
    <row r="76" spans="1:9">
      <c r="A76" s="11"/>
      <c r="B76" s="143"/>
      <c r="C76" s="218" t="s">
        <v>119</v>
      </c>
      <c r="D76" s="218"/>
      <c r="E76" s="218"/>
      <c r="F76" s="218"/>
      <c r="G76" s="218"/>
      <c r="H76" s="218"/>
      <c r="I76" s="218"/>
    </row>
    <row r="77" spans="1:9">
      <c r="A77" s="39" t="s">
        <v>199</v>
      </c>
      <c r="B77" s="143"/>
      <c r="C77" s="133"/>
      <c r="D77" s="131"/>
      <c r="E77" s="133"/>
      <c r="F77" s="133"/>
      <c r="G77" s="133"/>
      <c r="H77" s="133"/>
      <c r="I77" s="133"/>
    </row>
    <row r="78" spans="1:9">
      <c r="A78" s="39" t="s">
        <v>137</v>
      </c>
      <c r="B78" s="143"/>
      <c r="C78" s="133">
        <v>84195</v>
      </c>
      <c r="D78" s="131"/>
      <c r="E78" s="133">
        <v>33123</v>
      </c>
      <c r="F78" s="133"/>
      <c r="G78" s="133">
        <v>32740</v>
      </c>
      <c r="H78" s="133"/>
      <c r="I78" s="133">
        <v>53249</v>
      </c>
    </row>
    <row r="79" spans="1:9">
      <c r="A79" s="39" t="s">
        <v>152</v>
      </c>
      <c r="B79" s="143"/>
      <c r="C79" s="133"/>
      <c r="D79" s="131"/>
      <c r="E79" s="133"/>
      <c r="F79" s="133"/>
      <c r="G79" s="133"/>
      <c r="H79" s="133"/>
      <c r="I79" s="133"/>
    </row>
    <row r="80" spans="1:9">
      <c r="A80" s="39" t="s">
        <v>153</v>
      </c>
      <c r="B80" s="143"/>
      <c r="C80" s="133">
        <v>343</v>
      </c>
      <c r="D80" s="131"/>
      <c r="E80" s="133">
        <v>1428</v>
      </c>
      <c r="F80" s="133"/>
      <c r="G80" s="148" t="s">
        <v>76</v>
      </c>
      <c r="H80" s="133"/>
      <c r="I80" s="148" t="s">
        <v>76</v>
      </c>
    </row>
    <row r="81" spans="1:9">
      <c r="A81" s="39" t="s">
        <v>150</v>
      </c>
      <c r="B81" s="143"/>
      <c r="C81" s="133"/>
      <c r="D81" s="131"/>
      <c r="E81" s="133"/>
      <c r="F81" s="133"/>
      <c r="G81" s="133"/>
      <c r="H81" s="133"/>
      <c r="I81" s="133"/>
    </row>
    <row r="82" spans="1:9">
      <c r="A82" s="39" t="s">
        <v>145</v>
      </c>
      <c r="B82" s="143"/>
      <c r="C82" s="154">
        <v>170</v>
      </c>
      <c r="D82" s="131"/>
      <c r="E82" s="154">
        <v>-1284</v>
      </c>
      <c r="F82" s="133"/>
      <c r="G82" s="177" t="s">
        <v>76</v>
      </c>
      <c r="H82" s="133"/>
      <c r="I82" s="177" t="s">
        <v>76</v>
      </c>
    </row>
    <row r="83" spans="1:9">
      <c r="A83" s="12" t="s">
        <v>199</v>
      </c>
      <c r="B83" s="143"/>
      <c r="C83" s="23">
        <v>84708</v>
      </c>
      <c r="D83" s="124"/>
      <c r="E83" s="23">
        <v>33267</v>
      </c>
      <c r="F83" s="23"/>
      <c r="G83" s="23">
        <v>32740</v>
      </c>
      <c r="H83" s="23"/>
      <c r="I83" s="23">
        <v>53249</v>
      </c>
    </row>
    <row r="84" spans="1:9">
      <c r="A84" s="41" t="s">
        <v>124</v>
      </c>
      <c r="B84" s="143"/>
      <c r="C84" s="178">
        <v>1966171</v>
      </c>
      <c r="D84" s="125"/>
      <c r="E84" s="178">
        <v>938113</v>
      </c>
      <c r="F84" s="17"/>
      <c r="G84" s="154">
        <v>45530</v>
      </c>
      <c r="H84" s="17"/>
      <c r="I84" s="154">
        <v>47060</v>
      </c>
    </row>
    <row r="85" spans="1:9" ht="22.5" thickBot="1">
      <c r="A85" s="9" t="s">
        <v>123</v>
      </c>
      <c r="B85" s="145"/>
      <c r="C85" s="24">
        <v>2050879</v>
      </c>
      <c r="D85" s="124"/>
      <c r="E85" s="24">
        <v>971380</v>
      </c>
      <c r="F85" s="23"/>
      <c r="G85" s="24">
        <v>78270</v>
      </c>
      <c r="H85" s="23"/>
      <c r="I85" s="24">
        <v>100309</v>
      </c>
    </row>
    <row r="86" spans="1:9" ht="22.5" thickTop="1">
      <c r="A86" s="13"/>
      <c r="B86" s="141"/>
      <c r="C86" s="152"/>
      <c r="D86" s="1"/>
      <c r="E86" s="152"/>
      <c r="F86" s="1"/>
      <c r="G86" s="2"/>
      <c r="H86" s="1"/>
      <c r="I86" s="2"/>
    </row>
  </sheetData>
  <customSheetViews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1">
    <mergeCell ref="C76:I76"/>
    <mergeCell ref="C74:E74"/>
    <mergeCell ref="G74:I74"/>
    <mergeCell ref="C72:E72"/>
    <mergeCell ref="G72:I72"/>
    <mergeCell ref="G73:I73"/>
    <mergeCell ref="G6:I6"/>
    <mergeCell ref="G42:I42"/>
    <mergeCell ref="C73:E73"/>
    <mergeCell ref="G43:I43"/>
    <mergeCell ref="C4:E4"/>
    <mergeCell ref="G4:I4"/>
    <mergeCell ref="C8:I8"/>
    <mergeCell ref="C41:E41"/>
    <mergeCell ref="G41:I41"/>
    <mergeCell ref="G5:I5"/>
    <mergeCell ref="C5:E5"/>
    <mergeCell ref="C45:I45"/>
    <mergeCell ref="C6:E6"/>
    <mergeCell ref="C42:E42"/>
    <mergeCell ref="C43:E43"/>
  </mergeCells>
  <pageMargins left="0.8" right="0.8" top="0.48" bottom="0.5" header="0.5" footer="0.5"/>
  <pageSetup paperSize="9" scale="83" firstPageNumber="11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2023-02-08T02:42:59Z</cp:lastPrinted>
  <dcterms:created xsi:type="dcterms:W3CDTF">1999-04-21T14:26:53Z</dcterms:created>
  <dcterms:modified xsi:type="dcterms:W3CDTF">2023-02-08T08:02:46Z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23DAEEEC-3785-43A5-81D4-3465454381AE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C:\ProgramData\eAudIT\DM\08da5287-ee2d-4e6a-8e27-017a79cce663\ReadOnlyDocs\\Q1.7.1.2.8.0040Draft FS TH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