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Dec22 (Q1) (TTH)\"/>
    </mc:Choice>
  </mc:AlternateContent>
  <xr:revisionPtr revIDLastSave="0" documentId="13_ncr:1_{FEE72D6E-4C77-447B-8FBD-733CDBFD63FE}" xr6:coauthVersionLast="47" xr6:coauthVersionMax="47" xr10:uidLastSave="{00000000-0000-0000-0000-000000000000}"/>
  <bookViews>
    <workbookView xWindow="9990" yWindow="345" windowWidth="14400" windowHeight="15600" activeTab="4" xr2:uid="{FFF6A3BF-8179-43BD-8090-B23A43BCD44C}"/>
  </bookViews>
  <sheets>
    <sheet name="BS_2-4 " sheetId="7" r:id="rId1"/>
    <sheet name="PL_5-6" sheetId="8" r:id="rId2"/>
    <sheet name="Capital_7" sheetId="10" r:id="rId3"/>
    <sheet name="Capital_8" sheetId="11" r:id="rId4"/>
    <sheet name="CF_9-10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_PE04" hidden="1">{#N/A,#N/A,FALSE,"V-NOTCH FLOW"}</definedName>
    <definedName name="________________________________________________________________________________________________PE04" hidden="1">{#N/A,#N/A,FALSE,"V-NOTCH FLOW"}</definedName>
    <definedName name="_______________________________________________________________________________________________PE04" hidden="1">{#N/A,#N/A,FALSE,"V-NOTCH FLOW"}</definedName>
    <definedName name="______________________________________________________________________________________________PE04" hidden="1">{#N/A,#N/A,FALSE,"V-NOTCH FLOW"}</definedName>
    <definedName name="_____________________________________________________________________________________________PE04" hidden="1">{#N/A,#N/A,FALSE,"V-NOTCH FLOW"}</definedName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localSheetId="0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localSheetId="0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localSheetId="0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localSheetId="0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localSheetId="0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localSheetId="0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localSheetId="0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localSheetId="0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localSheetId="0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localSheetId="0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localSheetId="0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localSheetId="0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localSheetId="0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localSheetId="0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localSheetId="0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localSheetId="0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localSheetId="0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localSheetId="0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localSheetId="0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localSheetId="0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localSheetId="0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localSheetId="0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localSheetId="0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localSheetId="0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localSheetId="0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localSheetId="0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localSheetId="0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localSheetId="0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localSheetId="0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localSheetId="0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localSheetId="0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localSheetId="0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localSheetId="0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localSheetId="0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localSheetId="0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localSheetId="0" hidden="1">{#N/A,#N/A,FALSE,"V-NOTCH FLOW"}</definedName>
    <definedName name="____________________________________________________PE04" hidden="1">{#N/A,#N/A,FALSE,"V-NOTCH FLOW"}</definedName>
    <definedName name="___________________________________________________PE04" localSheetId="0" hidden="1">{#N/A,#N/A,FALSE,"V-NOTCH FLOW"}</definedName>
    <definedName name="___________________________________________________PE04" hidden="1">{#N/A,#N/A,FALSE,"V-NOTCH FLOW"}</definedName>
    <definedName name="__________________________________________________PE04" localSheetId="0" hidden="1">{#N/A,#N/A,FALSE,"V-NOTCH FLOW"}</definedName>
    <definedName name="__________________________________________________PE04" hidden="1">{#N/A,#N/A,FALSE,"V-NOTCH FLOW"}</definedName>
    <definedName name="_________________________________________________PE04" localSheetId="0" hidden="1">{#N/A,#N/A,FALSE,"V-NOTCH FLOW"}</definedName>
    <definedName name="_________________________________________________PE04" hidden="1">{#N/A,#N/A,FALSE,"V-NOTCH FLOW"}</definedName>
    <definedName name="________________________________________________PE04" localSheetId="0" hidden="1">{#N/A,#N/A,FALSE,"V-NOTCH FLOW"}</definedName>
    <definedName name="________________________________________________PE04" hidden="1">{#N/A,#N/A,FALSE,"V-NOTCH FLOW"}</definedName>
    <definedName name="_______________________________________________PE04" localSheetId="0" hidden="1">{#N/A,#N/A,FALSE,"V-NOTCH FLOW"}</definedName>
    <definedName name="_______________________________________________PE04" hidden="1">{#N/A,#N/A,FALSE,"V-NOTCH FLOW"}</definedName>
    <definedName name="______________________________________________PE04" localSheetId="0" hidden="1">{#N/A,#N/A,FALSE,"V-NOTCH FLOW"}</definedName>
    <definedName name="______________________________________________PE04" hidden="1">{#N/A,#N/A,FALSE,"V-NOTCH FLOW"}</definedName>
    <definedName name="_____________________________________________PE04" localSheetId="0" hidden="1">{#N/A,#N/A,FALSE,"V-NOTCH FLOW"}</definedName>
    <definedName name="_____________________________________________PE04" hidden="1">{#N/A,#N/A,FALSE,"V-NOTCH FLOW"}</definedName>
    <definedName name="____________________________________________PE04" localSheetId="0" hidden="1">{#N/A,#N/A,FALSE,"V-NOTCH FLOW"}</definedName>
    <definedName name="____________________________________________PE04" hidden="1">{#N/A,#N/A,FALSE,"V-NOTCH FLOW"}</definedName>
    <definedName name="___________________________________________PE04" localSheetId="0" hidden="1">{#N/A,#N/A,FALSE,"V-NOTCH FLOW"}</definedName>
    <definedName name="___________________________________________PE04" hidden="1">{#N/A,#N/A,FALSE,"V-NOTCH FLOW"}</definedName>
    <definedName name="__________________________________________PE04" localSheetId="0" hidden="1">{#N/A,#N/A,FALSE,"V-NOTCH FLOW"}</definedName>
    <definedName name="__________________________________________PE04" hidden="1">{#N/A,#N/A,FALSE,"V-NOTCH FLOW"}</definedName>
    <definedName name="_________________________________________PE04" localSheetId="0" hidden="1">{#N/A,#N/A,FALSE,"V-NOTCH FLOW"}</definedName>
    <definedName name="_________________________________________PE04" hidden="1">{#N/A,#N/A,FALSE,"V-NOTCH FLOW"}</definedName>
    <definedName name="________________________________________PE04" localSheetId="0" hidden="1">{#N/A,#N/A,FALSE,"V-NOTCH FLOW"}</definedName>
    <definedName name="________________________________________PE04" hidden="1">{#N/A,#N/A,FALSE,"V-NOTCH FLOW"}</definedName>
    <definedName name="_______________________________________PE04" localSheetId="0" hidden="1">{#N/A,#N/A,FALSE,"V-NOTCH FLOW"}</definedName>
    <definedName name="_______________________________________PE04" hidden="1">{#N/A,#N/A,FALSE,"V-NOTCH FLOW"}</definedName>
    <definedName name="______________________________________PE04" localSheetId="0" hidden="1">{#N/A,#N/A,FALSE,"V-NOTCH FLOW"}</definedName>
    <definedName name="______________________________________PE04" hidden="1">{#N/A,#N/A,FALSE,"V-NOTCH FLOW"}</definedName>
    <definedName name="_____________________________________PE04" localSheetId="0" hidden="1">{#N/A,#N/A,FALSE,"V-NOTCH FLOW"}</definedName>
    <definedName name="_____________________________________PE04" hidden="1">{#N/A,#N/A,FALSE,"V-NOTCH FLOW"}</definedName>
    <definedName name="____________________________________PE04" localSheetId="0" hidden="1">{#N/A,#N/A,FALSE,"V-NOTCH FLOW"}</definedName>
    <definedName name="____________________________________PE04" hidden="1">{#N/A,#N/A,FALSE,"V-NOTCH FLOW"}</definedName>
    <definedName name="___________________________________PE04" localSheetId="0" hidden="1">{#N/A,#N/A,FALSE,"V-NOTCH FLOW"}</definedName>
    <definedName name="___________________________________PE04" hidden="1">{#N/A,#N/A,FALSE,"V-NOTCH FLOW"}</definedName>
    <definedName name="__________________________________PE04" localSheetId="0" hidden="1">{#N/A,#N/A,FALSE,"V-NOTCH FLOW"}</definedName>
    <definedName name="__________________________________PE04" hidden="1">{#N/A,#N/A,FALSE,"V-NOTCH FLOW"}</definedName>
    <definedName name="_________________________________PE04" localSheetId="0" hidden="1">{#N/A,#N/A,FALSE,"V-NOTCH FLOW"}</definedName>
    <definedName name="_________________________________PE04" hidden="1">{#N/A,#N/A,FALSE,"V-NOTCH FLOW"}</definedName>
    <definedName name="________________________________PE04" localSheetId="0" hidden="1">{#N/A,#N/A,FALSE,"V-NOTCH FLOW"}</definedName>
    <definedName name="________________________________PE04" hidden="1">{#N/A,#N/A,FALSE,"V-NOTCH FLOW"}</definedName>
    <definedName name="_______________________________PE04" localSheetId="0" hidden="1">{#N/A,#N/A,FALSE,"V-NOTCH FLOW"}</definedName>
    <definedName name="_______________________________PE04" hidden="1">{#N/A,#N/A,FALSE,"V-NOTCH FLOW"}</definedName>
    <definedName name="______________________________PE04" localSheetId="0" hidden="1">{#N/A,#N/A,FALSE,"V-NOTCH FLOW"}</definedName>
    <definedName name="______________________________PE04" hidden="1">{#N/A,#N/A,FALSE,"V-NOTCH FLOW"}</definedName>
    <definedName name="_____________________________PE04" localSheetId="0" hidden="1">{#N/A,#N/A,FALSE,"V-NOTCH FLOW"}</definedName>
    <definedName name="_____________________________PE04" hidden="1">{#N/A,#N/A,FALSE,"V-NOTCH FLOW"}</definedName>
    <definedName name="____________________________PE04" localSheetId="0" hidden="1">{#N/A,#N/A,FALSE,"V-NOTCH FLOW"}</definedName>
    <definedName name="____________________________PE04" hidden="1">{#N/A,#N/A,FALSE,"V-NOTCH FLOW"}</definedName>
    <definedName name="___________________________PE04" localSheetId="0" hidden="1">{#N/A,#N/A,FALSE,"V-NOTCH FLOW"}</definedName>
    <definedName name="___________________________PE04" hidden="1">{#N/A,#N/A,FALSE,"V-NOTCH FLOW"}</definedName>
    <definedName name="__________________________PE04" localSheetId="0" hidden="1">{#N/A,#N/A,FALSE,"V-NOTCH FLOW"}</definedName>
    <definedName name="__________________________PE04" hidden="1">{#N/A,#N/A,FALSE,"V-NOTCH FLOW"}</definedName>
    <definedName name="_________________________PE04" localSheetId="0" hidden="1">{#N/A,#N/A,FALSE,"V-NOTCH FLOW"}</definedName>
    <definedName name="_________________________PE04" hidden="1">{#N/A,#N/A,FALSE,"V-NOTCH FLOW"}</definedName>
    <definedName name="________________________PE04" localSheetId="0" hidden="1">{#N/A,#N/A,FALSE,"V-NOTCH FLOW"}</definedName>
    <definedName name="________________________PE04" hidden="1">{#N/A,#N/A,FALSE,"V-NOTCH FLOW"}</definedName>
    <definedName name="_______________________PE04" localSheetId="0" hidden="1">{#N/A,#N/A,FALSE,"V-NOTCH FLOW"}</definedName>
    <definedName name="_______________________PE04" hidden="1">{#N/A,#N/A,FALSE,"V-NOTCH FLOW"}</definedName>
    <definedName name="______________________PE04" localSheetId="0" hidden="1">{#N/A,#N/A,FALSE,"V-NOTCH FLOW"}</definedName>
    <definedName name="______________________PE04" hidden="1">{#N/A,#N/A,FALSE,"V-NOTCH FLOW"}</definedName>
    <definedName name="_____________________PE04" localSheetId="0" hidden="1">{#N/A,#N/A,FALSE,"V-NOTCH FLOW"}</definedName>
    <definedName name="_____________________PE04" hidden="1">{#N/A,#N/A,FALSE,"V-NOTCH FLOW"}</definedName>
    <definedName name="____________________PE04" localSheetId="0" hidden="1">{#N/A,#N/A,FALSE,"V-NOTCH FLOW"}</definedName>
    <definedName name="____________________PE04" hidden="1">{#N/A,#N/A,FALSE,"V-NOTCH FLOW"}</definedName>
    <definedName name="___________________PE04" localSheetId="0" hidden="1">{#N/A,#N/A,FALSE,"V-NOTCH FLOW"}</definedName>
    <definedName name="___________________PE04" hidden="1">{#N/A,#N/A,FALSE,"V-NOTCH FLOW"}</definedName>
    <definedName name="__________________PE04" localSheetId="0" hidden="1">{#N/A,#N/A,FALSE,"V-NOTCH FLOW"}</definedName>
    <definedName name="__________________PE04" hidden="1">{#N/A,#N/A,FALSE,"V-NOTCH FLOW"}</definedName>
    <definedName name="_________________PE04" localSheetId="0" hidden="1">{#N/A,#N/A,FALSE,"V-NOTCH FLOW"}</definedName>
    <definedName name="_________________PE04" hidden="1">{#N/A,#N/A,FALSE,"V-NOTCH FLOW"}</definedName>
    <definedName name="________________PE04" localSheetId="0" hidden="1">{#N/A,#N/A,FALSE,"V-NOTCH FLOW"}</definedName>
    <definedName name="________________PE04" hidden="1">{#N/A,#N/A,FALSE,"V-NOTCH FLOW"}</definedName>
    <definedName name="_______________PE04" localSheetId="0" hidden="1">{#N/A,#N/A,FALSE,"V-NOTCH FLOW"}</definedName>
    <definedName name="_______________PE04" hidden="1">{#N/A,#N/A,FALSE,"V-NOTCH FLOW"}</definedName>
    <definedName name="______________PE04" localSheetId="0" hidden="1">{#N/A,#N/A,FALSE,"V-NOTCH FLOW"}</definedName>
    <definedName name="______________PE04" hidden="1">{#N/A,#N/A,FALSE,"V-NOTCH FLOW"}</definedName>
    <definedName name="_____________PE04" localSheetId="0" hidden="1">{#N/A,#N/A,FALSE,"V-NOTCH FLOW"}</definedName>
    <definedName name="_____________PE04" hidden="1">{#N/A,#N/A,FALSE,"V-NOTCH FLOW"}</definedName>
    <definedName name="____________PE04" localSheetId="0" hidden="1">{#N/A,#N/A,FALSE,"V-NOTCH FLOW"}</definedName>
    <definedName name="____________PE04" hidden="1">{#N/A,#N/A,FALSE,"V-NOTCH FLOW"}</definedName>
    <definedName name="___________PE04" localSheetId="0" hidden="1">{#N/A,#N/A,FALSE,"V-NOTCH FLOW"}</definedName>
    <definedName name="___________PE04" hidden="1">{#N/A,#N/A,FALSE,"V-NOTCH FLOW"}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PE04" localSheetId="0" hidden="1">{#N/A,#N/A,FALSE,"V-NOTCH FLOW"}</definedName>
    <definedName name="__________PE04" hidden="1">{#N/A,#N/A,FALSE,"V-NOTCH FLOW"}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PE04" localSheetId="0" hidden="1">{#N/A,#N/A,FALSE,"V-NOTCH FLOW"}</definedName>
    <definedName name="_________PE04" hidden="1">{#N/A,#N/A,FALSE,"V-NOTCH FLOW"}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PE04" localSheetId="0" hidden="1">{#N/A,#N/A,FALSE,"V-NOTCH FLOW"}</definedName>
    <definedName name="________PE04" hidden="1">{#N/A,#N/A,FALSE,"V-NOTCH FLOW"}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PE04" localSheetId="0" hidden="1">{#N/A,#N/A,FALSE,"V-NOTCH FLOW"}</definedName>
    <definedName name="_______PE04" hidden="1">{#N/A,#N/A,FALSE,"V-NOTCH FLOW"}</definedName>
    <definedName name="______1_____123Graph_AChart_10" hidden="1">'[2]000FM1B'!$O$51:$O$59</definedName>
    <definedName name="______10_____123Graph_BChart_1" hidden="1">'[2]000FM1B'!$F$9:$G$9</definedName>
    <definedName name="______11_____123Graph_BChart_2" hidden="1">'[2]000FM1B'!$F$21:$G$21</definedName>
    <definedName name="______12_____123Graph_BChart_3" hidden="1">'[2]000FM1B'!$F$32:$G$32</definedName>
    <definedName name="______13_____123Graph_BChart_4" hidden="1">'[2]000FM1B'!$F$42:$G$42</definedName>
    <definedName name="______14_____123Graph_BChart_5" hidden="1">'[2]000FM1B'!$F$42:$G$42</definedName>
    <definedName name="______15_____123Graph_XChart_1" hidden="1">'[2]000FM1B'!$F$7:$G$7</definedName>
    <definedName name="______16_____123Graph_XChart_10" hidden="1">'[2]000FM1B'!$N$7:$N$15</definedName>
    <definedName name="______17_____123Graph_XChart_2" hidden="1">'[2]000FM1B'!$F$19:$G$19</definedName>
    <definedName name="______18_____123Graph_XChart_3" hidden="1">'[2]000FM1B'!$F$30:$G$30</definedName>
    <definedName name="______19_____123Graph_XChart_4" hidden="1">'[2]000FM1B'!$F$42:$G$42</definedName>
    <definedName name="______2_____123Graph_AChart_2" hidden="1">'[2]000FM1B'!$F$20:$G$20</definedName>
    <definedName name="______20_____123Graph_XChart_5" hidden="1">'[2]000FM1B'!$F$52:$G$52</definedName>
    <definedName name="______21_____123Graph_XChart_6" hidden="1">'[2]000FM1B'!$N$7:$N$15</definedName>
    <definedName name="______22_____123Graph_XChart_7" hidden="1">'[2]000FM1B'!$N$7:$N$15</definedName>
    <definedName name="______23_____123Graph_XChart_8" hidden="1">'[2]000FM1B'!$N$7:$N$15</definedName>
    <definedName name="______24_____123Graph_XChart_9" hidden="1">'[2]000FM1B'!$N$7:$N$15</definedName>
    <definedName name="______25____123Graph_AChart_1" hidden="1">'[2]000FM1B'!$F$8:$G$8</definedName>
    <definedName name="______26____123Graph_AChart_10" hidden="1">'[2]000FM1B'!$O$51:$O$59</definedName>
    <definedName name="______27____123Graph_AChart_2" hidden="1">'[2]000FM1B'!$F$20:$G$20</definedName>
    <definedName name="______28____123Graph_AChart_3" hidden="1">'[2]000FM1B'!$F$31:$G$31</definedName>
    <definedName name="______29____123Graph_AChart_4" hidden="1">'[2]000FM1B'!$F$43:$G$43</definedName>
    <definedName name="______3_____123Graph_AChart_3" hidden="1">'[2]000FM1B'!$F$31:$G$31</definedName>
    <definedName name="______30____123Graph_AChart_5" hidden="1">'[2]000FM1B'!$F$53:$G$53</definedName>
    <definedName name="______31____123Graph_AChart_6" hidden="1">'[2]000FM1B'!$O$7:$O$15</definedName>
    <definedName name="______32____123Graph_AChart_7" hidden="1">'[2]000FM1B'!$O$18:$O$26</definedName>
    <definedName name="______33____123Graph_AChart_8" hidden="1">'[2]000FM1B'!$O$29:$O$37</definedName>
    <definedName name="______34____123Graph_AChart_9" hidden="1">'[2]000FM1B'!$O$40:$O$48</definedName>
    <definedName name="______35____123Graph_BChart_1" hidden="1">'[2]000FM1B'!$F$9:$G$9</definedName>
    <definedName name="______36____123Graph_BChart_2" hidden="1">'[2]000FM1B'!$F$21:$G$21</definedName>
    <definedName name="______37____123Graph_BChart_3" hidden="1">'[2]000FM1B'!$F$32:$G$32</definedName>
    <definedName name="______38____123Graph_BChart_4" hidden="1">'[2]000FM1B'!$F$42:$G$42</definedName>
    <definedName name="______39____123Graph_BChart_5" hidden="1">'[2]000FM1B'!$F$42:$G$42</definedName>
    <definedName name="______4_____123Graph_AChart_4" hidden="1">'[2]000FM1B'!$F$43:$G$43</definedName>
    <definedName name="______40____123Graph_XChart_1" hidden="1">'[2]000FM1B'!$F$7:$G$7</definedName>
    <definedName name="______41____123Graph_XChart_10" hidden="1">'[2]000FM1B'!$N$7:$N$15</definedName>
    <definedName name="______42____123Graph_XChart_2" hidden="1">'[2]000FM1B'!$F$19:$G$19</definedName>
    <definedName name="______43____123Graph_XChart_3" hidden="1">'[2]000FM1B'!$F$30:$G$30</definedName>
    <definedName name="______44____123Graph_XChart_4" hidden="1">'[2]000FM1B'!$F$42:$G$42</definedName>
    <definedName name="______45____123Graph_XChart_5" hidden="1">'[2]000FM1B'!$F$52:$G$52</definedName>
    <definedName name="______46____123Graph_XChart_6" hidden="1">'[2]000FM1B'!$N$7:$N$15</definedName>
    <definedName name="______47____123Graph_XChart_7" hidden="1">'[2]000FM1B'!$N$7:$N$15</definedName>
    <definedName name="______48____123Graph_XChart_8" hidden="1">'[2]000FM1B'!$N$7:$N$15</definedName>
    <definedName name="______49____123Graph_XChart_9" hidden="1">'[2]000FM1B'!$N$7:$N$15</definedName>
    <definedName name="______5_____123Graph_AChart_5" hidden="1">'[2]000FM1B'!$F$53:$G$53</definedName>
    <definedName name="______50___123Graph_AChart_1" hidden="1">'[2]000FM1B'!$F$8:$G$8</definedName>
    <definedName name="______51___123Graph_AChart_10" hidden="1">'[2]000FM1B'!$O$51:$O$59</definedName>
    <definedName name="______52___123Graph_AChart_2" hidden="1">'[2]000FM1B'!$F$20:$G$20</definedName>
    <definedName name="______53___123Graph_AChart_3" hidden="1">'[2]000FM1B'!$F$31:$G$31</definedName>
    <definedName name="______54___123Graph_AChart_4" hidden="1">'[2]000FM1B'!$F$43:$G$43</definedName>
    <definedName name="______55___123Graph_AChart_5" hidden="1">'[2]000FM1B'!$F$53:$G$53</definedName>
    <definedName name="______56___123Graph_AChart_6" hidden="1">'[2]000FM1B'!$O$7:$O$15</definedName>
    <definedName name="______57___123Graph_AChart_7" hidden="1">'[2]000FM1B'!$O$18:$O$26</definedName>
    <definedName name="______58___123Graph_AChart_8" hidden="1">'[2]000FM1B'!$O$29:$O$37</definedName>
    <definedName name="______59___123Graph_AChart_9" hidden="1">'[2]000FM1B'!$O$40:$O$48</definedName>
    <definedName name="______6_____123Graph_AChart_6" hidden="1">'[2]000FM1B'!$O$7:$O$15</definedName>
    <definedName name="______60___123Graph_BChart_1" hidden="1">'[2]000FM1B'!$F$9:$G$9</definedName>
    <definedName name="______61___123Graph_BChart_2" hidden="1">'[2]000FM1B'!$F$21:$G$21</definedName>
    <definedName name="______62___123Graph_BChart_3" hidden="1">'[2]000FM1B'!$F$32:$G$32</definedName>
    <definedName name="______63___123Graph_BChart_4" hidden="1">'[2]000FM1B'!$F$42:$G$42</definedName>
    <definedName name="______64___123Graph_BChart_5" hidden="1">'[2]000FM1B'!$F$42:$G$42</definedName>
    <definedName name="______65___123Graph_XChart_1" hidden="1">'[2]000FM1B'!$F$7:$G$7</definedName>
    <definedName name="______66___123Graph_XChart_10" hidden="1">'[2]000FM1B'!$N$7:$N$15</definedName>
    <definedName name="______67___123Graph_XChart_2" hidden="1">'[2]000FM1B'!$F$19:$G$19</definedName>
    <definedName name="______68___123Graph_XChart_3" hidden="1">'[2]000FM1B'!$F$30:$G$30</definedName>
    <definedName name="______69___123Graph_XChart_4" hidden="1">'[2]000FM1B'!$F$42:$G$42</definedName>
    <definedName name="______7_____123Graph_AChart_7" hidden="1">'[2]000FM1B'!$O$18:$O$26</definedName>
    <definedName name="______70___123Graph_XChart_5" hidden="1">'[2]000FM1B'!$F$52:$G$52</definedName>
    <definedName name="______71___123Graph_XChart_6" hidden="1">'[2]000FM1B'!$N$7:$N$15</definedName>
    <definedName name="______72___123Graph_XChart_7" hidden="1">'[2]000FM1B'!$N$7:$N$15</definedName>
    <definedName name="______73___123Graph_XChart_8" hidden="1">'[2]000FM1B'!$N$7:$N$15</definedName>
    <definedName name="______74___123Graph_XChart_9" hidden="1">'[2]000FM1B'!$N$7:$N$15</definedName>
    <definedName name="______75__123Graph_AChart_1" hidden="1">'[2]000FM1B'!$F$8:$G$8</definedName>
    <definedName name="______76__123Graph_AChart_10" hidden="1">'[2]000FM1B'!$O$51:$O$59</definedName>
    <definedName name="______77__123Graph_AChart_2" hidden="1">'[2]000FM1B'!$F$20:$G$20</definedName>
    <definedName name="______78__123Graph_AChart_3" hidden="1">'[2]000FM1B'!$F$31:$G$31</definedName>
    <definedName name="______79__123Graph_AChart_4" hidden="1">'[2]000FM1B'!$F$43:$G$43</definedName>
    <definedName name="______8_____123Graph_AChart_8" hidden="1">'[2]000FM1B'!$O$29:$O$37</definedName>
    <definedName name="______80__123Graph_AChart_5" hidden="1">'[2]000FM1B'!$F$53:$G$53</definedName>
    <definedName name="______81__123Graph_AChart_6" hidden="1">'[2]000FM1B'!$O$7:$O$15</definedName>
    <definedName name="______82__123Graph_AChart_7" hidden="1">'[2]000FM1B'!$O$18:$O$26</definedName>
    <definedName name="______83__123Graph_AChart_8" hidden="1">'[2]000FM1B'!$O$29:$O$37</definedName>
    <definedName name="______84__123Graph_AChart_9" hidden="1">'[2]000FM1B'!$O$40:$O$48</definedName>
    <definedName name="______85__123Graph_BChart_1" hidden="1">'[2]000FM1B'!$F$9:$G$9</definedName>
    <definedName name="______86__123Graph_BChart_2" hidden="1">'[2]000FM1B'!$F$21:$G$21</definedName>
    <definedName name="______87__123Graph_BChart_3" hidden="1">'[2]000FM1B'!$F$32:$G$32</definedName>
    <definedName name="______88__123Graph_BChart_4" hidden="1">'[2]000FM1B'!$F$42:$G$42</definedName>
    <definedName name="______89__123Graph_BChart_5" hidden="1">'[2]000FM1B'!$F$42:$G$42</definedName>
    <definedName name="______9_____123Graph_AChart_9" hidden="1">'[2]000FM1B'!$O$40:$O$48</definedName>
    <definedName name="______90__123Graph_XChart_1" hidden="1">'[2]000FM1B'!$F$7:$G$7</definedName>
    <definedName name="______91__123Graph_XChart_10" hidden="1">'[2]000FM1B'!$N$7:$N$15</definedName>
    <definedName name="______92__123Graph_XChart_2" hidden="1">'[2]000FM1B'!$F$19:$G$19</definedName>
    <definedName name="______93__123Graph_XChart_3" hidden="1">'[2]000FM1B'!$F$30:$G$30</definedName>
    <definedName name="______94__123Graph_XChart_4" hidden="1">'[2]000FM1B'!$F$42:$G$42</definedName>
    <definedName name="______95__123Graph_XChart_5" hidden="1">'[2]000FM1B'!$F$52:$G$52</definedName>
    <definedName name="______96__123Graph_XChart_6" hidden="1">'[2]000FM1B'!$N$7:$N$15</definedName>
    <definedName name="______97__123Graph_XChart_7" hidden="1">'[2]000FM1B'!$N$7:$N$15</definedName>
    <definedName name="______98__123Graph_XChart_8" hidden="1">'[2]000FM1B'!$N$7:$N$15</definedName>
    <definedName name="______99__123Graph_XChart_9" hidden="1">'[2]000FM1B'!$N$7:$N$15</definedName>
    <definedName name="______dfg3" hidden="1">{#N/A,#N/A,FALSE,"I_S";#N/A,#N/A,FALSE,"BS";#N/A,#N/A,FALSE,"FF";#N/A,#N/A,FALSE,"CAP";#N/A,#N/A,FALSE,"KF";#N/A,#N/A,FALSE,"MP";#N/A,#N/A,FALSE,"SP";#N/A,#N/A,FALSE,"NPS"}</definedName>
    <definedName name="______PE04" localSheetId="0" hidden="1">{#N/A,#N/A,FALSE,"V-NOTCH FLOW"}</definedName>
    <definedName name="______PE04" hidden="1">{#N/A,#N/A,FALSE,"V-NOTCH FLOW"}</definedName>
    <definedName name="_____1_____123Graph_AChart_10" hidden="1">'[2]000FM1B'!$O$51:$O$59</definedName>
    <definedName name="_____10_____123Graph_BChart_1" hidden="1">'[2]000FM1B'!$F$9:$G$9</definedName>
    <definedName name="_____11_____123Graph_BChart_2" hidden="1">'[2]000FM1B'!$F$21:$G$21</definedName>
    <definedName name="_____12_____123Graph_BChart_3" hidden="1">'[2]000FM1B'!$F$32:$G$32</definedName>
    <definedName name="_____13_____123Graph_BChart_4" hidden="1">'[2]000FM1B'!$F$42:$G$42</definedName>
    <definedName name="_____14_____123Graph_BChart_5" hidden="1">'[2]000FM1B'!$F$42:$G$42</definedName>
    <definedName name="_____15_____123Graph_XChart_1" hidden="1">'[2]000FM1B'!$F$7:$G$7</definedName>
    <definedName name="_____16_____123Graph_XChart_10" hidden="1">'[2]000FM1B'!$N$7:$N$15</definedName>
    <definedName name="_____17_____123Graph_XChart_2" hidden="1">'[2]000FM1B'!$F$19:$G$19</definedName>
    <definedName name="_____18_____123Graph_XChart_3" hidden="1">'[2]000FM1B'!$F$30:$G$30</definedName>
    <definedName name="_____19_____123Graph_XChart_4" hidden="1">'[2]000FM1B'!$F$42:$G$42</definedName>
    <definedName name="_____2_____123Graph_AChart_2" hidden="1">'[2]000FM1B'!$F$20:$G$20</definedName>
    <definedName name="_____20_____123Graph_XChart_5" hidden="1">'[2]000FM1B'!$F$52:$G$52</definedName>
    <definedName name="_____21_____123Graph_XChart_6" hidden="1">'[2]000FM1B'!$N$7:$N$15</definedName>
    <definedName name="_____22_____123Graph_XChart_7" hidden="1">'[2]000FM1B'!$N$7:$N$15</definedName>
    <definedName name="_____23_____123Graph_XChart_8" hidden="1">'[2]000FM1B'!$N$7:$N$15</definedName>
    <definedName name="_____24_____123Graph_XChart_9" hidden="1">'[2]000FM1B'!$N$7:$N$15</definedName>
    <definedName name="_____25____123Graph_AChart_1" hidden="1">'[2]000FM1B'!$F$8:$G$8</definedName>
    <definedName name="_____26____123Graph_AChart_10" hidden="1">'[2]000FM1B'!$O$51:$O$59</definedName>
    <definedName name="_____27____123Graph_AChart_2" hidden="1">'[2]000FM1B'!$F$20:$G$20</definedName>
    <definedName name="_____28____123Graph_AChart_3" hidden="1">'[2]000FM1B'!$F$31:$G$31</definedName>
    <definedName name="_____29____123Graph_AChart_4" hidden="1">'[2]000FM1B'!$F$43:$G$43</definedName>
    <definedName name="_____3_____123Graph_AChart_3" hidden="1">'[2]000FM1B'!$F$31:$G$31</definedName>
    <definedName name="_____30____123Graph_AChart_5" hidden="1">'[2]000FM1B'!$F$53:$G$53</definedName>
    <definedName name="_____31____123Graph_AChart_6" hidden="1">'[2]000FM1B'!$O$7:$O$15</definedName>
    <definedName name="_____32____123Graph_AChart_7" hidden="1">'[2]000FM1B'!$O$18:$O$26</definedName>
    <definedName name="_____33____123Graph_AChart_8" hidden="1">'[2]000FM1B'!$O$29:$O$37</definedName>
    <definedName name="_____34____123Graph_AChart_9" hidden="1">'[2]000FM1B'!$O$40:$O$48</definedName>
    <definedName name="_____35____123Graph_BChart_1" hidden="1">'[2]000FM1B'!$F$9:$G$9</definedName>
    <definedName name="_____36____123Graph_BChart_2" hidden="1">'[2]000FM1B'!$F$21:$G$21</definedName>
    <definedName name="_____37____123Graph_BChart_3" hidden="1">'[2]000FM1B'!$F$32:$G$32</definedName>
    <definedName name="_____38____123Graph_BChart_4" hidden="1">'[2]000FM1B'!$F$42:$G$42</definedName>
    <definedName name="_____39____123Graph_BChart_5" hidden="1">'[2]000FM1B'!$F$42:$G$42</definedName>
    <definedName name="_____4_____123Graph_AChart_4" hidden="1">'[2]000FM1B'!$F$43:$G$43</definedName>
    <definedName name="_____40____123Graph_XChart_1" hidden="1">'[2]000FM1B'!$F$7:$G$7</definedName>
    <definedName name="_____41____123Graph_XChart_10" hidden="1">'[2]000FM1B'!$N$7:$N$15</definedName>
    <definedName name="_____42____123Graph_XChart_2" hidden="1">'[2]000FM1B'!$F$19:$G$19</definedName>
    <definedName name="_____43____123Graph_XChart_3" hidden="1">'[2]000FM1B'!$F$30:$G$30</definedName>
    <definedName name="_____44____123Graph_XChart_4" hidden="1">'[2]000FM1B'!$F$42:$G$42</definedName>
    <definedName name="_____45____123Graph_XChart_5" hidden="1">'[2]000FM1B'!$F$52:$G$52</definedName>
    <definedName name="_____46____123Graph_XChart_6" hidden="1">'[2]000FM1B'!$N$7:$N$15</definedName>
    <definedName name="_____47____123Graph_XChart_7" hidden="1">'[2]000FM1B'!$N$7:$N$15</definedName>
    <definedName name="_____48____123Graph_XChart_8" hidden="1">'[2]000FM1B'!$N$7:$N$15</definedName>
    <definedName name="_____49____123Graph_XChart_9" hidden="1">'[2]000FM1B'!$N$7:$N$15</definedName>
    <definedName name="_____5_____123Graph_AChart_5" hidden="1">'[2]000FM1B'!$F$53:$G$53</definedName>
    <definedName name="_____50___123Graph_AChart_1" hidden="1">'[2]000FM1B'!$F$8:$G$8</definedName>
    <definedName name="_____51___123Graph_AChart_10" hidden="1">'[2]000FM1B'!$O$51:$O$59</definedName>
    <definedName name="_____52___123Graph_AChart_2" hidden="1">'[2]000FM1B'!$F$20:$G$20</definedName>
    <definedName name="_____53___123Graph_AChart_3" hidden="1">'[2]000FM1B'!$F$31:$G$31</definedName>
    <definedName name="_____54___123Graph_AChart_4" hidden="1">'[2]000FM1B'!$F$43:$G$43</definedName>
    <definedName name="_____55___123Graph_AChart_5" hidden="1">'[2]000FM1B'!$F$53:$G$53</definedName>
    <definedName name="_____56___123Graph_AChart_6" hidden="1">'[2]000FM1B'!$O$7:$O$15</definedName>
    <definedName name="_____57___123Graph_AChart_7" hidden="1">'[2]000FM1B'!$O$18:$O$26</definedName>
    <definedName name="_____58___123Graph_AChart_8" hidden="1">'[2]000FM1B'!$O$29:$O$37</definedName>
    <definedName name="_____59___123Graph_AChart_9" hidden="1">'[2]000FM1B'!$O$40:$O$48</definedName>
    <definedName name="_____6_____123Graph_AChart_6" hidden="1">'[2]000FM1B'!$O$7:$O$15</definedName>
    <definedName name="_____60___123Graph_BChart_1" hidden="1">'[2]000FM1B'!$F$9:$G$9</definedName>
    <definedName name="_____61___123Graph_BChart_2" hidden="1">'[2]000FM1B'!$F$21:$G$21</definedName>
    <definedName name="_____62___123Graph_BChart_3" hidden="1">'[2]000FM1B'!$F$32:$G$32</definedName>
    <definedName name="_____63___123Graph_BChart_4" hidden="1">'[2]000FM1B'!$F$42:$G$42</definedName>
    <definedName name="_____64___123Graph_BChart_5" hidden="1">'[2]000FM1B'!$F$42:$G$42</definedName>
    <definedName name="_____65___123Graph_XChart_1" hidden="1">'[2]000FM1B'!$F$7:$G$7</definedName>
    <definedName name="_____66___123Graph_XChart_10" hidden="1">'[2]000FM1B'!$N$7:$N$15</definedName>
    <definedName name="_____67___123Graph_XChart_2" hidden="1">'[2]000FM1B'!$F$19:$G$19</definedName>
    <definedName name="_____68___123Graph_XChart_3" hidden="1">'[2]000FM1B'!$F$30:$G$30</definedName>
    <definedName name="_____69___123Graph_XChart_4" hidden="1">'[2]000FM1B'!$F$42:$G$42</definedName>
    <definedName name="_____7_____123Graph_AChart_7" hidden="1">'[2]000FM1B'!$O$18:$O$26</definedName>
    <definedName name="_____70___123Graph_XChart_5" hidden="1">'[2]000FM1B'!$F$52:$G$52</definedName>
    <definedName name="_____71___123Graph_XChart_6" hidden="1">'[2]000FM1B'!$N$7:$N$15</definedName>
    <definedName name="_____72___123Graph_XChart_7" hidden="1">'[2]000FM1B'!$N$7:$N$15</definedName>
    <definedName name="_____73___123Graph_XChart_8" hidden="1">'[2]000FM1B'!$N$7:$N$15</definedName>
    <definedName name="_____74___123Graph_XChart_9" hidden="1">'[2]000FM1B'!$N$7:$N$15</definedName>
    <definedName name="_____75__123Graph_AChart_1" hidden="1">'[2]000FM1B'!$F$8:$G$8</definedName>
    <definedName name="_____76__123Graph_AChart_10" hidden="1">'[2]000FM1B'!$O$51:$O$59</definedName>
    <definedName name="_____77__123Graph_AChart_2" hidden="1">'[2]000FM1B'!$F$20:$G$20</definedName>
    <definedName name="_____78__123Graph_AChart_3" hidden="1">'[2]000FM1B'!$F$31:$G$31</definedName>
    <definedName name="_____79__123Graph_AChart_4" hidden="1">'[2]000FM1B'!$F$43:$G$43</definedName>
    <definedName name="_____8_____123Graph_AChart_8" hidden="1">'[2]000FM1B'!$O$29:$O$37</definedName>
    <definedName name="_____80__123Graph_AChart_5" hidden="1">'[2]000FM1B'!$F$53:$G$53</definedName>
    <definedName name="_____81__123Graph_AChart_6" hidden="1">'[2]000FM1B'!$O$7:$O$15</definedName>
    <definedName name="_____82__123Graph_AChart_7" hidden="1">'[2]000FM1B'!$O$18:$O$26</definedName>
    <definedName name="_____83__123Graph_AChart_8" hidden="1">'[2]000FM1B'!$O$29:$O$37</definedName>
    <definedName name="_____84__123Graph_AChart_9" hidden="1">'[2]000FM1B'!$O$40:$O$48</definedName>
    <definedName name="_____85__123Graph_BChart_1" hidden="1">'[2]000FM1B'!$F$9:$G$9</definedName>
    <definedName name="_____86__123Graph_BChart_2" hidden="1">'[2]000FM1B'!$F$21:$G$21</definedName>
    <definedName name="_____87__123Graph_BChart_3" hidden="1">'[2]000FM1B'!$F$32:$G$32</definedName>
    <definedName name="_____88__123Graph_BChart_4" hidden="1">'[2]000FM1B'!$F$42:$G$42</definedName>
    <definedName name="_____89__123Graph_BChart_5" hidden="1">'[2]000FM1B'!$F$42:$G$42</definedName>
    <definedName name="_____9_____123Graph_AChart_9" hidden="1">'[2]000FM1B'!$O$40:$O$48</definedName>
    <definedName name="_____90__123Graph_XChart_1" hidden="1">'[2]000FM1B'!$F$7:$G$7</definedName>
    <definedName name="_____91__123Graph_XChart_10" hidden="1">'[2]000FM1B'!$N$7:$N$15</definedName>
    <definedName name="_____92__123Graph_XChart_2" hidden="1">'[2]000FM1B'!$F$19:$G$19</definedName>
    <definedName name="_____93__123Graph_XChart_3" hidden="1">'[2]000FM1B'!$F$30:$G$30</definedName>
    <definedName name="_____94__123Graph_XChart_4" hidden="1">'[2]000FM1B'!$F$42:$G$42</definedName>
    <definedName name="_____95__123Graph_XChart_5" hidden="1">'[2]000FM1B'!$F$52:$G$52</definedName>
    <definedName name="_____96__123Graph_XChart_6" hidden="1">'[2]000FM1B'!$N$7:$N$15</definedName>
    <definedName name="_____97__123Graph_XChart_7" hidden="1">'[2]000FM1B'!$N$7:$N$15</definedName>
    <definedName name="_____98__123Graph_XChart_8" hidden="1">'[2]000FM1B'!$N$7:$N$15</definedName>
    <definedName name="_____99__123Graph_XChart_9" hidden="1">'[2]000FM1B'!$N$7:$N$15</definedName>
    <definedName name="_____dfg3" hidden="1">{#N/A,#N/A,FALSE,"I_S";#N/A,#N/A,FALSE,"BS";#N/A,#N/A,FALSE,"FF";#N/A,#N/A,FALSE,"CAP";#N/A,#N/A,FALSE,"KF";#N/A,#N/A,FALSE,"MP";#N/A,#N/A,FALSE,"SP";#N/A,#N/A,FALSE,"NPS"}</definedName>
    <definedName name="_____PE04" localSheetId="0" hidden="1">{#N/A,#N/A,FALSE,"V-NOTCH FLOW"}</definedName>
    <definedName name="_____PE04" hidden="1">{#N/A,#N/A,FALSE,"V-NOTCH FLOW"}</definedName>
    <definedName name="____1_____123Graph_AChart_10" hidden="1">'[2]000FM1B'!$O$51:$O$59</definedName>
    <definedName name="____10_____123Graph_BChart_1" hidden="1">'[2]000FM1B'!$F$9:$G$9</definedName>
    <definedName name="____11_____123Graph_BChart_2" hidden="1">'[2]000FM1B'!$F$21:$G$21</definedName>
    <definedName name="____12_____123Graph_BChart_3" hidden="1">'[2]000FM1B'!$F$32:$G$32</definedName>
    <definedName name="____13_____123Graph_BChart_4" hidden="1">'[2]000FM1B'!$F$42:$G$42</definedName>
    <definedName name="____14_____123Graph_BChart_5" hidden="1">'[2]000FM1B'!$F$42:$G$42</definedName>
    <definedName name="____15_____123Graph_XChart_1" hidden="1">'[2]000FM1B'!$F$7:$G$7</definedName>
    <definedName name="____16_____123Graph_XChart_10" hidden="1">'[2]000FM1B'!$N$7:$N$15</definedName>
    <definedName name="____17_____123Graph_XChart_2" hidden="1">'[2]000FM1B'!$F$19:$G$19</definedName>
    <definedName name="____18_____123Graph_XChart_3" hidden="1">'[2]000FM1B'!$F$30:$G$30</definedName>
    <definedName name="____19_____123Graph_XChart_4" hidden="1">'[2]000FM1B'!$F$42:$G$42</definedName>
    <definedName name="____2_____123Graph_AChart_2" hidden="1">'[2]000FM1B'!$F$20:$G$20</definedName>
    <definedName name="____20_____123Graph_XChart_5" hidden="1">'[2]000FM1B'!$F$52:$G$52</definedName>
    <definedName name="____21_____123Graph_XChart_6" hidden="1">'[2]000FM1B'!$N$7:$N$15</definedName>
    <definedName name="____22_____123Graph_XChart_7" hidden="1">'[2]000FM1B'!$N$7:$N$15</definedName>
    <definedName name="____23_____123Graph_XChart_8" hidden="1">'[2]000FM1B'!$N$7:$N$15</definedName>
    <definedName name="____24_____123Graph_XChart_9" hidden="1">'[2]000FM1B'!$N$7:$N$15</definedName>
    <definedName name="____25____123Graph_AChart_1" hidden="1">'[2]000FM1B'!$F$8:$G$8</definedName>
    <definedName name="____26____123Graph_AChart_10" hidden="1">'[2]000FM1B'!$O$51:$O$59</definedName>
    <definedName name="____27____123Graph_AChart_2" hidden="1">'[2]000FM1B'!$F$20:$G$20</definedName>
    <definedName name="____28____123Graph_AChart_3" hidden="1">'[2]000FM1B'!$F$31:$G$31</definedName>
    <definedName name="____29____123Graph_AChart_4" hidden="1">'[2]000FM1B'!$F$43:$G$43</definedName>
    <definedName name="____3_____123Graph_AChart_3" hidden="1">'[2]000FM1B'!$F$31:$G$31</definedName>
    <definedName name="____30____123Graph_AChart_5" hidden="1">'[2]000FM1B'!$F$53:$G$53</definedName>
    <definedName name="____31____123Graph_AChart_6" hidden="1">'[2]000FM1B'!$O$7:$O$15</definedName>
    <definedName name="____32____123Graph_AChart_7" hidden="1">'[2]000FM1B'!$O$18:$O$26</definedName>
    <definedName name="____33____123Graph_AChart_8" hidden="1">'[2]000FM1B'!$O$29:$O$37</definedName>
    <definedName name="____34____123Graph_AChart_9" hidden="1">'[2]000FM1B'!$O$40:$O$48</definedName>
    <definedName name="____35____123Graph_BChart_1" hidden="1">'[2]000FM1B'!$F$9:$G$9</definedName>
    <definedName name="____36____123Graph_BChart_2" hidden="1">'[2]000FM1B'!$F$21:$G$21</definedName>
    <definedName name="____37____123Graph_BChart_3" hidden="1">'[2]000FM1B'!$F$32:$G$32</definedName>
    <definedName name="____38____123Graph_BChart_4" hidden="1">'[2]000FM1B'!$F$42:$G$42</definedName>
    <definedName name="____39____123Graph_BChart_5" hidden="1">'[2]000FM1B'!$F$42:$G$42</definedName>
    <definedName name="____4_____123Graph_AChart_4" hidden="1">'[2]000FM1B'!$F$43:$G$43</definedName>
    <definedName name="____40____123Graph_XChart_1" hidden="1">'[2]000FM1B'!$F$7:$G$7</definedName>
    <definedName name="____41____123Graph_XChart_10" hidden="1">'[2]000FM1B'!$N$7:$N$15</definedName>
    <definedName name="____42____123Graph_XChart_2" hidden="1">'[2]000FM1B'!$F$19:$G$19</definedName>
    <definedName name="____43____123Graph_XChart_3" hidden="1">'[2]000FM1B'!$F$30:$G$30</definedName>
    <definedName name="____44____123Graph_XChart_4" hidden="1">'[2]000FM1B'!$F$42:$G$42</definedName>
    <definedName name="____45____123Graph_XChart_5" hidden="1">'[2]000FM1B'!$F$52:$G$52</definedName>
    <definedName name="____46____123Graph_XChart_6" hidden="1">'[2]000FM1B'!$N$7:$N$15</definedName>
    <definedName name="____47____123Graph_XChart_7" hidden="1">'[2]000FM1B'!$N$7:$N$15</definedName>
    <definedName name="____48____123Graph_XChart_8" hidden="1">'[2]000FM1B'!$N$7:$N$15</definedName>
    <definedName name="____49____123Graph_XChart_9" hidden="1">'[2]000FM1B'!$N$7:$N$15</definedName>
    <definedName name="____5_____123Graph_AChart_5" hidden="1">'[2]000FM1B'!$F$53:$G$53</definedName>
    <definedName name="____50___123Graph_AChart_1" hidden="1">'[2]000FM1B'!$F$8:$G$8</definedName>
    <definedName name="____51___123Graph_AChart_10" hidden="1">'[2]000FM1B'!$O$51:$O$59</definedName>
    <definedName name="____52___123Graph_AChart_2" hidden="1">'[2]000FM1B'!$F$20:$G$20</definedName>
    <definedName name="____53___123Graph_AChart_3" hidden="1">'[2]000FM1B'!$F$31:$G$31</definedName>
    <definedName name="____54___123Graph_AChart_4" hidden="1">'[2]000FM1B'!$F$43:$G$43</definedName>
    <definedName name="____55___123Graph_AChart_5" hidden="1">'[2]000FM1B'!$F$53:$G$53</definedName>
    <definedName name="____56___123Graph_AChart_6" hidden="1">'[2]000FM1B'!$O$7:$O$15</definedName>
    <definedName name="____57___123Graph_AChart_7" hidden="1">'[2]000FM1B'!$O$18:$O$26</definedName>
    <definedName name="____58___123Graph_AChart_8" hidden="1">'[2]000FM1B'!$O$29:$O$37</definedName>
    <definedName name="____59___123Graph_AChart_9" hidden="1">'[2]000FM1B'!$O$40:$O$48</definedName>
    <definedName name="____6_____123Graph_AChart_6" hidden="1">'[2]000FM1B'!$O$7:$O$15</definedName>
    <definedName name="____60___123Graph_BChart_1" hidden="1">'[2]000FM1B'!$F$9:$G$9</definedName>
    <definedName name="____61___123Graph_BChart_2" hidden="1">'[2]000FM1B'!$F$21:$G$21</definedName>
    <definedName name="____62___123Graph_BChart_3" hidden="1">'[2]000FM1B'!$F$32:$G$32</definedName>
    <definedName name="____63___123Graph_BChart_4" hidden="1">'[2]000FM1B'!$F$42:$G$42</definedName>
    <definedName name="____64___123Graph_BChart_5" hidden="1">'[2]000FM1B'!$F$42:$G$42</definedName>
    <definedName name="____65___123Graph_XChart_1" hidden="1">'[2]000FM1B'!$F$7:$G$7</definedName>
    <definedName name="____66___123Graph_XChart_10" hidden="1">'[2]000FM1B'!$N$7:$N$15</definedName>
    <definedName name="____67___123Graph_XChart_2" hidden="1">'[2]000FM1B'!$F$19:$G$19</definedName>
    <definedName name="____68___123Graph_XChart_3" hidden="1">'[2]000FM1B'!$F$30:$G$30</definedName>
    <definedName name="____69___123Graph_XChart_4" hidden="1">'[2]000FM1B'!$F$42:$G$42</definedName>
    <definedName name="____7_____123Graph_AChart_7" hidden="1">'[2]000FM1B'!$O$18:$O$26</definedName>
    <definedName name="____70___123Graph_XChart_5" hidden="1">'[2]000FM1B'!$F$52:$G$52</definedName>
    <definedName name="____71___123Graph_XChart_6" hidden="1">'[2]000FM1B'!$N$7:$N$15</definedName>
    <definedName name="____72___123Graph_XChart_7" hidden="1">'[2]000FM1B'!$N$7:$N$15</definedName>
    <definedName name="____73___123Graph_XChart_8" hidden="1">'[2]000FM1B'!$N$7:$N$15</definedName>
    <definedName name="____74___123Graph_XChart_9" hidden="1">'[2]000FM1B'!$N$7:$N$15</definedName>
    <definedName name="____75__123Graph_AChart_1" hidden="1">'[2]000FM1B'!$F$8:$G$8</definedName>
    <definedName name="____76__123Graph_AChart_10" hidden="1">'[2]000FM1B'!$O$51:$O$59</definedName>
    <definedName name="____77__123Graph_AChart_2" hidden="1">'[2]000FM1B'!$F$20:$G$20</definedName>
    <definedName name="____78__123Graph_AChart_3" hidden="1">'[2]000FM1B'!$F$31:$G$31</definedName>
    <definedName name="____79__123Graph_AChart_4" hidden="1">'[2]000FM1B'!$F$43:$G$43</definedName>
    <definedName name="____8_____123Graph_AChart_8" hidden="1">'[2]000FM1B'!$O$29:$O$37</definedName>
    <definedName name="____80__123Graph_AChart_5" hidden="1">'[2]000FM1B'!$F$53:$G$53</definedName>
    <definedName name="____81__123Graph_AChart_6" hidden="1">'[2]000FM1B'!$O$7:$O$15</definedName>
    <definedName name="____82__123Graph_AChart_7" hidden="1">'[2]000FM1B'!$O$18:$O$26</definedName>
    <definedName name="____83__123Graph_AChart_8" hidden="1">'[2]000FM1B'!$O$29:$O$37</definedName>
    <definedName name="____84__123Graph_AChart_9" hidden="1">'[2]000FM1B'!$O$40:$O$48</definedName>
    <definedName name="____85__123Graph_BChart_1" hidden="1">'[2]000FM1B'!$F$9:$G$9</definedName>
    <definedName name="____86__123Graph_BChart_2" hidden="1">'[2]000FM1B'!$F$21:$G$21</definedName>
    <definedName name="____87__123Graph_BChart_3" hidden="1">'[2]000FM1B'!$F$32:$G$32</definedName>
    <definedName name="____88__123Graph_BChart_4" hidden="1">'[2]000FM1B'!$F$42:$G$42</definedName>
    <definedName name="____89__123Graph_BChart_5" hidden="1">'[2]000FM1B'!$F$42:$G$42</definedName>
    <definedName name="____9_____123Graph_AChart_9" hidden="1">'[2]000FM1B'!$O$40:$O$48</definedName>
    <definedName name="____90__123Graph_XChart_1" hidden="1">'[2]000FM1B'!$F$7:$G$7</definedName>
    <definedName name="____91__123Graph_XChart_10" hidden="1">'[2]000FM1B'!$N$7:$N$15</definedName>
    <definedName name="____92__123Graph_XChart_2" hidden="1">'[2]000FM1B'!$F$19:$G$19</definedName>
    <definedName name="____93__123Graph_XChart_3" hidden="1">'[2]000FM1B'!$F$30:$G$30</definedName>
    <definedName name="____94__123Graph_XChart_4" hidden="1">'[2]000FM1B'!$F$42:$G$42</definedName>
    <definedName name="____95__123Graph_XChart_5" hidden="1">'[2]000FM1B'!$F$52:$G$52</definedName>
    <definedName name="____96__123Graph_XChart_6" hidden="1">'[2]000FM1B'!$N$7:$N$15</definedName>
    <definedName name="____97__123Graph_XChart_7" hidden="1">'[2]000FM1B'!$N$7:$N$15</definedName>
    <definedName name="____98__123Graph_XChart_8" hidden="1">'[2]000FM1B'!$N$7:$N$15</definedName>
    <definedName name="____99__123Graph_XChart_9" hidden="1">'[2]000FM1B'!$N$7:$N$15</definedName>
    <definedName name="____dfg3" hidden="1">{#N/A,#N/A,FALSE,"I_S";#N/A,#N/A,FALSE,"BS";#N/A,#N/A,FALSE,"FF";#N/A,#N/A,FALSE,"CAP";#N/A,#N/A,FALSE,"KF";#N/A,#N/A,FALSE,"MP";#N/A,#N/A,FALSE,"SP";#N/A,#N/A,FALSE,"NPS"}</definedName>
    <definedName name="____PE04" localSheetId="0" hidden="1">{#N/A,#N/A,FALSE,"V-NOTCH FLOW"}</definedName>
    <definedName name="____PE04" hidden="1">{#N/A,#N/A,FALSE,"V-NOTCH FLOW"}</definedName>
    <definedName name="___1_____123Graph_AChart_10" hidden="1">'[2]000FM1B'!$O$51:$O$59</definedName>
    <definedName name="___10_____123Graph_BChart_1" hidden="1">'[2]000FM1B'!$F$9:$G$9</definedName>
    <definedName name="___11_____123Graph_BChart_2" hidden="1">'[2]000FM1B'!$F$21:$G$21</definedName>
    <definedName name="___12_____123Graph_BChart_3" hidden="1">'[2]000FM1B'!$F$32:$G$32</definedName>
    <definedName name="___13_____123Graph_BChart_4" hidden="1">'[2]000FM1B'!$F$42:$G$42</definedName>
    <definedName name="___14_____123Graph_BChart_5" hidden="1">'[2]000FM1B'!$F$42:$G$42</definedName>
    <definedName name="___15_____123Graph_XChart_1" hidden="1">'[2]000FM1B'!$F$7:$G$7</definedName>
    <definedName name="___16_____123Graph_XChart_10" hidden="1">'[2]000FM1B'!$N$7:$N$15</definedName>
    <definedName name="___17_____123Graph_XChart_2" hidden="1">'[2]000FM1B'!$F$19:$G$19</definedName>
    <definedName name="___18_____123Graph_XChart_3" hidden="1">'[2]000FM1B'!$F$30:$G$30</definedName>
    <definedName name="___19_____123Graph_XChart_4" hidden="1">'[2]000FM1B'!$F$42:$G$42</definedName>
    <definedName name="___2_____123Graph_AChart_2" hidden="1">'[2]000FM1B'!$F$20:$G$20</definedName>
    <definedName name="___20_____123Graph_XChart_5" hidden="1">'[2]000FM1B'!$F$52:$G$52</definedName>
    <definedName name="___21_____123Graph_XChart_6" hidden="1">'[2]000FM1B'!$N$7:$N$15</definedName>
    <definedName name="___22_____123Graph_XChart_7" hidden="1">'[2]000FM1B'!$N$7:$N$15</definedName>
    <definedName name="___23_____123Graph_XChart_8" hidden="1">'[2]000FM1B'!$N$7:$N$15</definedName>
    <definedName name="___24_____123Graph_XChart_9" hidden="1">'[2]000FM1B'!$N$7:$N$15</definedName>
    <definedName name="___25____123Graph_AChart_1" hidden="1">'[2]000FM1B'!$F$8:$G$8</definedName>
    <definedName name="___26____123Graph_AChart_10" hidden="1">'[2]000FM1B'!$O$51:$O$59</definedName>
    <definedName name="___27____123Graph_AChart_2" hidden="1">'[2]000FM1B'!$F$20:$G$20</definedName>
    <definedName name="___28____123Graph_AChart_3" hidden="1">'[2]000FM1B'!$F$31:$G$31</definedName>
    <definedName name="___29____123Graph_AChart_4" hidden="1">'[2]000FM1B'!$F$43:$G$43</definedName>
    <definedName name="___3_____123Graph_AChart_3" hidden="1">'[2]000FM1B'!$F$31:$G$31</definedName>
    <definedName name="___30____123Graph_AChart_5" hidden="1">'[2]000FM1B'!$F$53:$G$53</definedName>
    <definedName name="___31____123Graph_AChart_6" hidden="1">'[2]000FM1B'!$O$7:$O$15</definedName>
    <definedName name="___32____123Graph_AChart_7" hidden="1">'[2]000FM1B'!$O$18:$O$26</definedName>
    <definedName name="___33____123Graph_AChart_8" hidden="1">'[2]000FM1B'!$O$29:$O$37</definedName>
    <definedName name="___34____123Graph_AChart_9" hidden="1">'[2]000FM1B'!$O$40:$O$48</definedName>
    <definedName name="___35____123Graph_BChart_1" hidden="1">'[2]000FM1B'!$F$9:$G$9</definedName>
    <definedName name="___36____123Graph_BChart_2" hidden="1">'[2]000FM1B'!$F$21:$G$21</definedName>
    <definedName name="___37____123Graph_BChart_3" hidden="1">'[2]000FM1B'!$F$32:$G$32</definedName>
    <definedName name="___38____123Graph_BChart_4" hidden="1">'[2]000FM1B'!$F$42:$G$42</definedName>
    <definedName name="___39____123Graph_BChart_5" hidden="1">'[2]000FM1B'!$F$42:$G$42</definedName>
    <definedName name="___4_____123Graph_AChart_4" hidden="1">'[2]000FM1B'!$F$43:$G$43</definedName>
    <definedName name="___40____123Graph_XChart_1" hidden="1">'[2]000FM1B'!$F$7:$G$7</definedName>
    <definedName name="___41____123Graph_XChart_10" hidden="1">'[2]000FM1B'!$N$7:$N$15</definedName>
    <definedName name="___42____123Graph_XChart_2" hidden="1">'[2]000FM1B'!$F$19:$G$19</definedName>
    <definedName name="___43____123Graph_XChart_3" hidden="1">'[2]000FM1B'!$F$30:$G$30</definedName>
    <definedName name="___44____123Graph_XChart_4" hidden="1">'[2]000FM1B'!$F$42:$G$42</definedName>
    <definedName name="___45____123Graph_XChart_5" hidden="1">'[2]000FM1B'!$F$52:$G$52</definedName>
    <definedName name="___46____123Graph_XChart_6" hidden="1">'[2]000FM1B'!$N$7:$N$15</definedName>
    <definedName name="___47____123Graph_XChart_7" hidden="1">'[2]000FM1B'!$N$7:$N$15</definedName>
    <definedName name="___48____123Graph_XChart_8" hidden="1">'[2]000FM1B'!$N$7:$N$15</definedName>
    <definedName name="___49____123Graph_XChart_9" hidden="1">'[2]000FM1B'!$N$7:$N$15</definedName>
    <definedName name="___5_____123Graph_AChart_5" hidden="1">'[2]000FM1B'!$F$53:$G$53</definedName>
    <definedName name="___50___123Graph_AChart_1" hidden="1">'[2]000FM1B'!$F$8:$G$8</definedName>
    <definedName name="___51___123Graph_AChart_10" hidden="1">'[2]000FM1B'!$O$51:$O$59</definedName>
    <definedName name="___52___123Graph_AChart_2" hidden="1">'[2]000FM1B'!$F$20:$G$20</definedName>
    <definedName name="___53___123Graph_AChart_3" hidden="1">'[2]000FM1B'!$F$31:$G$31</definedName>
    <definedName name="___54___123Graph_AChart_4" hidden="1">'[2]000FM1B'!$F$43:$G$43</definedName>
    <definedName name="___55___123Graph_AChart_5" hidden="1">'[2]000FM1B'!$F$53:$G$53</definedName>
    <definedName name="___56___123Graph_AChart_6" hidden="1">'[2]000FM1B'!$O$7:$O$15</definedName>
    <definedName name="___57___123Graph_AChart_7" hidden="1">'[2]000FM1B'!$O$18:$O$26</definedName>
    <definedName name="___58___123Graph_AChart_8" hidden="1">'[2]000FM1B'!$O$29:$O$37</definedName>
    <definedName name="___59___123Graph_AChart_9" hidden="1">'[2]000FM1B'!$O$40:$O$48</definedName>
    <definedName name="___6_____123Graph_AChart_6" hidden="1">'[2]000FM1B'!$O$7:$O$15</definedName>
    <definedName name="___60___123Graph_BChart_1" hidden="1">'[2]000FM1B'!$F$9:$G$9</definedName>
    <definedName name="___61___123Graph_BChart_2" hidden="1">'[2]000FM1B'!$F$21:$G$21</definedName>
    <definedName name="___62___123Graph_BChart_3" hidden="1">'[2]000FM1B'!$F$32:$G$32</definedName>
    <definedName name="___63___123Graph_BChart_4" hidden="1">'[2]000FM1B'!$F$42:$G$42</definedName>
    <definedName name="___64___123Graph_BChart_5" hidden="1">'[2]000FM1B'!$F$42:$G$42</definedName>
    <definedName name="___65___123Graph_XChart_1" hidden="1">'[2]000FM1B'!$F$7:$G$7</definedName>
    <definedName name="___66___123Graph_XChart_10" hidden="1">'[2]000FM1B'!$N$7:$N$15</definedName>
    <definedName name="___67___123Graph_XChart_2" hidden="1">'[2]000FM1B'!$F$19:$G$19</definedName>
    <definedName name="___68___123Graph_XChart_3" hidden="1">'[2]000FM1B'!$F$30:$G$30</definedName>
    <definedName name="___69___123Graph_XChart_4" hidden="1">'[2]000FM1B'!$F$42:$G$42</definedName>
    <definedName name="___7_____123Graph_AChart_7" hidden="1">'[2]000FM1B'!$O$18:$O$26</definedName>
    <definedName name="___70___123Graph_XChart_5" hidden="1">'[2]000FM1B'!$F$52:$G$52</definedName>
    <definedName name="___71___123Graph_XChart_6" hidden="1">'[2]000FM1B'!$N$7:$N$15</definedName>
    <definedName name="___72___123Graph_XChart_7" hidden="1">'[2]000FM1B'!$N$7:$N$15</definedName>
    <definedName name="___73___123Graph_XChart_8" hidden="1">'[2]000FM1B'!$N$7:$N$15</definedName>
    <definedName name="___74___123Graph_XChart_9" hidden="1">'[2]000FM1B'!$N$7:$N$15</definedName>
    <definedName name="___75__123Graph_AChart_1" hidden="1">'[2]000FM1B'!$F$8:$G$8</definedName>
    <definedName name="___76__123Graph_AChart_10" hidden="1">'[2]000FM1B'!$O$51:$O$59</definedName>
    <definedName name="___77__123Graph_AChart_2" hidden="1">'[2]000FM1B'!$F$20:$G$20</definedName>
    <definedName name="___78__123Graph_AChart_3" hidden="1">'[2]000FM1B'!$F$31:$G$31</definedName>
    <definedName name="___79__123Graph_AChart_4" hidden="1">'[2]000FM1B'!$F$43:$G$43</definedName>
    <definedName name="___8_____123Graph_AChart_8" hidden="1">'[2]000FM1B'!$O$29:$O$37</definedName>
    <definedName name="___80__123Graph_AChart_5" hidden="1">'[2]000FM1B'!$F$53:$G$53</definedName>
    <definedName name="___81__123Graph_AChart_6" hidden="1">'[2]000FM1B'!$O$7:$O$15</definedName>
    <definedName name="___82__123Graph_AChart_7" hidden="1">'[2]000FM1B'!$O$18:$O$26</definedName>
    <definedName name="___83__123Graph_AChart_8" hidden="1">'[2]000FM1B'!$O$29:$O$37</definedName>
    <definedName name="___84__123Graph_AChart_9" hidden="1">'[2]000FM1B'!$O$40:$O$48</definedName>
    <definedName name="___85__123Graph_BChart_1" hidden="1">'[2]000FM1B'!$F$9:$G$9</definedName>
    <definedName name="___86__123Graph_BChart_2" hidden="1">'[2]000FM1B'!$F$21:$G$21</definedName>
    <definedName name="___87__123Graph_BChart_3" hidden="1">'[2]000FM1B'!$F$32:$G$32</definedName>
    <definedName name="___88__123Graph_BChart_4" hidden="1">'[2]000FM1B'!$F$42:$G$42</definedName>
    <definedName name="___89__123Graph_BChart_5" hidden="1">'[2]000FM1B'!$F$42:$G$42</definedName>
    <definedName name="___9_____123Graph_AChart_9" hidden="1">'[2]000FM1B'!$O$40:$O$48</definedName>
    <definedName name="___90__123Graph_XChart_1" hidden="1">'[2]000FM1B'!$F$7:$G$7</definedName>
    <definedName name="___91__123Graph_XChart_10" hidden="1">'[2]000FM1B'!$N$7:$N$15</definedName>
    <definedName name="___92__123Graph_XChart_2" hidden="1">'[2]000FM1B'!$F$19:$G$19</definedName>
    <definedName name="___93__123Graph_XChart_3" hidden="1">'[2]000FM1B'!$F$30:$G$30</definedName>
    <definedName name="___94__123Graph_XChart_4" hidden="1">'[2]000FM1B'!$F$42:$G$42</definedName>
    <definedName name="___95__123Graph_XChart_5" hidden="1">'[2]000FM1B'!$F$52:$G$52</definedName>
    <definedName name="___96__123Graph_XChart_6" hidden="1">'[2]000FM1B'!$N$7:$N$15</definedName>
    <definedName name="___97__123Graph_XChart_7" hidden="1">'[2]000FM1B'!$N$7:$N$15</definedName>
    <definedName name="___98__123Graph_XChart_8" hidden="1">'[2]000FM1B'!$N$7:$N$15</definedName>
    <definedName name="___99__123Graph_XChart_9" hidden="1">'[2]000FM1B'!$N$7:$N$15</definedName>
    <definedName name="___dfg3" hidden="1">{#N/A,#N/A,FALSE,"I_S";#N/A,#N/A,FALSE,"BS";#N/A,#N/A,FALSE,"FF";#N/A,#N/A,FALSE,"CAP";#N/A,#N/A,FALSE,"KF";#N/A,#N/A,FALSE,"MP";#N/A,#N/A,FALSE,"SP";#N/A,#N/A,FALSE,"NPS"}</definedName>
    <definedName name="___PE04" localSheetId="0" hidden="1">{#N/A,#N/A,FALSE,"V-NOTCH FLOW"}</definedName>
    <definedName name="___PE04" hidden="1">{#N/A,#N/A,FALSE,"V-NOTCH FLOW"}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1_____123Graph_AChart_10" hidden="1">'[2]000FM1B'!$O$51:$O$59</definedName>
    <definedName name="__10_____123Graph_BChart_1" hidden="1">'[2]000FM1B'!$F$9:$G$9</definedName>
    <definedName name="__11_____123Graph_BChart_2" hidden="1">'[2]000FM1B'!$F$21:$G$21</definedName>
    <definedName name="__12_____123Graph_BChart_3" hidden="1">'[2]000FM1B'!$F$32:$G$32</definedName>
    <definedName name="__123Graph_A" hidden="1">'[3]Tarifs 99 bruts'!#REF!</definedName>
    <definedName name="__123Graph_AActuel" hidden="1">'[3]Tarifs 99 bruts'!#REF!</definedName>
    <definedName name="__123Graph_AASSETS" hidden="1">[4]事業計画!$J$53:$P$53</definedName>
    <definedName name="__123Graph_AEXPENSES" hidden="1">'[2]000FM1B'!$F$31:$G$31</definedName>
    <definedName name="__123Graph_AEXPENSESB" hidden="1">'[2]000FM1B'!$O$29:$O$37</definedName>
    <definedName name="__123Graph_AINCOME" hidden="1">[4]事業計画!$J$106:$P$106</definedName>
    <definedName name="__123Graph_AINCOMEB" hidden="1">'[2]000FM1B'!$O$18:$O$26</definedName>
    <definedName name="__123Graph_AINTEREST" hidden="1">'[2]000FM1B'!$F$43:$G$43</definedName>
    <definedName name="__123Graph_AINTERESTB" hidden="1">'[2]000FM1B'!$O$40:$O$48</definedName>
    <definedName name="__123Graph_ALIABILITIES" hidden="1">[4]事業計画!$J$70:$P$70</definedName>
    <definedName name="__123Graph_ANETPROFIT" hidden="1">'[2]000FM1B'!$F$53:$G$53</definedName>
    <definedName name="__123Graph_APROFITB" hidden="1">'[2]000FM1B'!$O$51:$O$59</definedName>
    <definedName name="__123Graph_ASALES" hidden="1">'[2]000FM1B'!$F$8:$G$8</definedName>
    <definedName name="__123Graph_ASALESB" hidden="1">'[2]000FM1B'!$O$7:$O$15</definedName>
    <definedName name="__123Graph_B" hidden="1">'[3]Tarifs 99 bruts'!#REF!</definedName>
    <definedName name="__123Graph_BActuel" hidden="1">'[3]Tarifs 99 bruts'!#REF!</definedName>
    <definedName name="__123Graph_BASSETS" hidden="1">[4]事業計画!$J$54:$P$54</definedName>
    <definedName name="__123Graph_BEXPENSES" hidden="1">'[2]000FM1B'!$F$32:$G$32</definedName>
    <definedName name="__123Graph_BINCOME" hidden="1">[4]事業計画!$J$117:$P$117</definedName>
    <definedName name="__123Graph_BINTEREST" hidden="1">'[2]000FM1B'!$F$42:$G$42</definedName>
    <definedName name="__123Graph_BLIABILITIES" hidden="1">[4]事業計画!$J$71:$P$71</definedName>
    <definedName name="__123Graph_BNETPROFIT" hidden="1">'[2]000FM1B'!$F$42:$G$42</definedName>
    <definedName name="__123Graph_BSALES" hidden="1">'[2]000FM1B'!$F$9:$G$9</definedName>
    <definedName name="__123Graph_C" hidden="1">'[3]Tarifs 99 bruts'!#REF!</definedName>
    <definedName name="__123Graph_CActuel" hidden="1">'[3]Tarifs 99 bruts'!#REF!</definedName>
    <definedName name="__123Graph_CASSETS" hidden="1">[4]事業計画!$J$55:$P$55</definedName>
    <definedName name="__123Graph_CINCOME" hidden="1">[4]事業計画!$J$128:$P$128</definedName>
    <definedName name="__123Graph_CLIABILITIES" hidden="1">[4]事業計画!$J$226:$P$226</definedName>
    <definedName name="__123Graph_D" hidden="1">'[3]Tarifs 99 bruts'!#REF!</definedName>
    <definedName name="__123Graph_DActuel" hidden="1">'[3]Tarifs 99 bruts'!#REF!</definedName>
    <definedName name="__123Graph_DASSETS" hidden="1">[4]事業計画!$J$56:$P$56</definedName>
    <definedName name="__123Graph_DINCOME" hidden="1">[4]事業計画!$J$131:$P$131</definedName>
    <definedName name="__123Graph_DLIABILITIES" hidden="1">[4]事業計画!$J$227:$P$227</definedName>
    <definedName name="__123Graph_E" hidden="1">[5]INV!#REF!</definedName>
    <definedName name="__123Graph_EASSETS" hidden="1">[4]事業計画!$J$59:$P$59</definedName>
    <definedName name="__123Graph_ELIABILITIES" hidden="1">[4]事業計画!$J$81:$Q$81</definedName>
    <definedName name="__123Graph_F" hidden="1">[5]INV!#REF!</definedName>
    <definedName name="__123Graph_FASSETS" hidden="1">[4]事業計画!$J$225:$P$225</definedName>
    <definedName name="__123Graph_FLIABILITIES" hidden="1">[4]事業計画!$J$228:$P$228</definedName>
    <definedName name="__123Graph_X" hidden="1">[5]INV!#REF!</definedName>
    <definedName name="__123Graph_XASSETS" hidden="1">[4]事業計画!$J$229:$P$229</definedName>
    <definedName name="__123Graph_XEXPENSES" hidden="1">'[2]000FM1B'!$F$30:$G$30</definedName>
    <definedName name="__123Graph_XEXPENSESB" hidden="1">'[2]000FM1B'!$N$7:$N$15</definedName>
    <definedName name="__123Graph_XINCOME" hidden="1">[4]事業計画!$J$229:$P$229</definedName>
    <definedName name="__123Graph_XINCOMEB" hidden="1">'[2]000FM1B'!$N$7:$N$15</definedName>
    <definedName name="__123Graph_XINTEREST" hidden="1">'[2]000FM1B'!$F$42:$G$42</definedName>
    <definedName name="__123Graph_XINTERESTB" hidden="1">'[2]000FM1B'!$N$7:$N$15</definedName>
    <definedName name="__123Graph_XLIABILITIES" hidden="1">[4]事業計画!$J$229:$P$229</definedName>
    <definedName name="__123Graph_XNETPROFIT" hidden="1">'[2]000FM1B'!$F$52:$G$52</definedName>
    <definedName name="__123Graph_XPROFITB" hidden="1">'[2]000FM1B'!$N$7:$N$15</definedName>
    <definedName name="__123Graph_XSALES" hidden="1">'[2]000FM1B'!$F$7:$G$7</definedName>
    <definedName name="__123Graph_XSALESB" hidden="1">'[2]000FM1B'!$N$7:$N$15</definedName>
    <definedName name="__13_____123Graph_BChart_4" hidden="1">'[2]000FM1B'!$F$42:$G$42</definedName>
    <definedName name="__14_____123Graph_BChart_5" hidden="1">'[2]000FM1B'!$F$42:$G$42</definedName>
    <definedName name="__15_____123Graph_XChart_1" hidden="1">'[2]000FM1B'!$F$7:$G$7</definedName>
    <definedName name="__16_____123Graph_XChart_10" hidden="1">'[2]000FM1B'!$N$7:$N$15</definedName>
    <definedName name="__17_____123Graph_XChart_2" hidden="1">'[2]000FM1B'!$F$19:$G$19</definedName>
    <definedName name="__18_____123Graph_XChart_3" hidden="1">'[2]000FM1B'!$F$30:$G$30</definedName>
    <definedName name="__19_____123Graph_XChart_4" hidden="1">'[2]000FM1B'!$F$42:$G$42</definedName>
    <definedName name="__2_____123Graph_AChart_2" hidden="1">'[2]000FM1B'!$F$20:$G$20</definedName>
    <definedName name="__20_____123Graph_XChart_5" hidden="1">'[2]000FM1B'!$F$52:$G$52</definedName>
    <definedName name="__21_____123Graph_XChart_6" hidden="1">'[2]000FM1B'!$N$7:$N$15</definedName>
    <definedName name="__22_____123Graph_XChart_7" hidden="1">'[2]000FM1B'!$N$7:$N$15</definedName>
    <definedName name="__23_____123Graph_XChart_8" hidden="1">'[2]000FM1B'!$N$7:$N$15</definedName>
    <definedName name="__24_____123Graph_XChart_9" hidden="1">'[2]000FM1B'!$N$7:$N$15</definedName>
    <definedName name="__25____123Graph_AChart_1" hidden="1">'[2]000FM1B'!$F$8:$G$8</definedName>
    <definedName name="__26____123Graph_AChart_10" hidden="1">'[2]000FM1B'!$O$51:$O$59</definedName>
    <definedName name="__27____123Graph_AChart_2" hidden="1">'[2]000FM1B'!$F$20:$G$20</definedName>
    <definedName name="__28____123Graph_AChart_3" hidden="1">'[2]000FM1B'!$F$31:$G$31</definedName>
    <definedName name="__29____123Graph_AChart_4" hidden="1">'[2]000FM1B'!$F$43:$G$43</definedName>
    <definedName name="__3_____123Graph_AChart_3" hidden="1">'[2]000FM1B'!$F$31:$G$31</definedName>
    <definedName name="__30____123Graph_AChart_5" hidden="1">'[2]000FM1B'!$F$53:$G$53</definedName>
    <definedName name="__31____123Graph_AChart_6" hidden="1">'[2]000FM1B'!$O$7:$O$15</definedName>
    <definedName name="__32____123Graph_AChart_7" hidden="1">'[2]000FM1B'!$O$18:$O$26</definedName>
    <definedName name="__33____123Graph_AChart_8" hidden="1">'[2]000FM1B'!$O$29:$O$37</definedName>
    <definedName name="__34____123Graph_AChart_9" hidden="1">'[2]000FM1B'!$O$40:$O$48</definedName>
    <definedName name="__35____123Graph_BChart_1" hidden="1">'[2]000FM1B'!$F$9:$G$9</definedName>
    <definedName name="__36____123Graph_BChart_2" hidden="1">'[2]000FM1B'!$F$21:$G$21</definedName>
    <definedName name="__37____123Graph_BChart_3" hidden="1">'[2]000FM1B'!$F$32:$G$32</definedName>
    <definedName name="__38____123Graph_BChart_4" hidden="1">'[2]000FM1B'!$F$42:$G$42</definedName>
    <definedName name="__39____123Graph_BChart_5" hidden="1">'[2]000FM1B'!$F$42:$G$42</definedName>
    <definedName name="__4_____123Graph_AChart_4" hidden="1">'[2]000FM1B'!$F$43:$G$43</definedName>
    <definedName name="__40____123Graph_XChart_1" hidden="1">'[2]000FM1B'!$F$7:$G$7</definedName>
    <definedName name="__41____123Graph_XChart_10" hidden="1">'[2]000FM1B'!$N$7:$N$15</definedName>
    <definedName name="__42____123Graph_XChart_2" hidden="1">'[2]000FM1B'!$F$19:$G$19</definedName>
    <definedName name="__43____123Graph_XChart_3" hidden="1">'[2]000FM1B'!$F$30:$G$30</definedName>
    <definedName name="__44____123Graph_XChart_4" hidden="1">'[2]000FM1B'!$F$42:$G$42</definedName>
    <definedName name="__45____123Graph_XChart_5" hidden="1">'[2]000FM1B'!$F$52:$G$52</definedName>
    <definedName name="__46____123Graph_XChart_6" hidden="1">'[2]000FM1B'!$N$7:$N$15</definedName>
    <definedName name="__47____123Graph_XChart_7" hidden="1">'[2]000FM1B'!$N$7:$N$15</definedName>
    <definedName name="__48____123Graph_XChart_8" hidden="1">'[2]000FM1B'!$N$7:$N$15</definedName>
    <definedName name="__49____123Graph_XChart_9" hidden="1">'[2]000FM1B'!$N$7:$N$15</definedName>
    <definedName name="__5_____123Graph_AChart_5" hidden="1">'[2]000FM1B'!$F$53:$G$53</definedName>
    <definedName name="__50___123Graph_AChart_1" hidden="1">'[2]000FM1B'!$F$8:$G$8</definedName>
    <definedName name="__51___123Graph_AChart_10" hidden="1">'[2]000FM1B'!$O$51:$O$59</definedName>
    <definedName name="__52___123Graph_AChart_2" hidden="1">'[2]000FM1B'!$F$20:$G$20</definedName>
    <definedName name="__53___123Graph_AChart_3" hidden="1">'[2]000FM1B'!$F$31:$G$31</definedName>
    <definedName name="__54___123Graph_AChart_4" hidden="1">'[2]000FM1B'!$F$43:$G$43</definedName>
    <definedName name="__55___123Graph_AChart_5" hidden="1">'[2]000FM1B'!$F$53:$G$53</definedName>
    <definedName name="__56___123Graph_AChart_6" hidden="1">'[2]000FM1B'!$O$7:$O$15</definedName>
    <definedName name="__57___123Graph_AChart_7" hidden="1">'[2]000FM1B'!$O$18:$O$26</definedName>
    <definedName name="__58___123Graph_AChart_8" hidden="1">'[2]000FM1B'!$O$29:$O$37</definedName>
    <definedName name="__59___123Graph_AChart_9" hidden="1">'[2]000FM1B'!$O$40:$O$48</definedName>
    <definedName name="__6_____123Graph_AChart_6" hidden="1">'[2]000FM1B'!$O$7:$O$15</definedName>
    <definedName name="__60___123Graph_BChart_1" hidden="1">'[2]000FM1B'!$F$9:$G$9</definedName>
    <definedName name="__61___123Graph_BChart_2" hidden="1">'[2]000FM1B'!$F$21:$G$21</definedName>
    <definedName name="__62___123Graph_BChart_3" hidden="1">'[2]000FM1B'!$F$32:$G$32</definedName>
    <definedName name="__63___123Graph_BChart_4" hidden="1">'[2]000FM1B'!$F$42:$G$42</definedName>
    <definedName name="__64___123Graph_BChart_5" hidden="1">'[2]000FM1B'!$F$42:$G$42</definedName>
    <definedName name="__65___123Graph_XChart_1" hidden="1">'[2]000FM1B'!$F$7:$G$7</definedName>
    <definedName name="__66___123Graph_XChart_10" hidden="1">'[2]000FM1B'!$N$7:$N$15</definedName>
    <definedName name="__67___123Graph_XChart_2" hidden="1">'[2]000FM1B'!$F$19:$G$19</definedName>
    <definedName name="__68___123Graph_XChart_3" hidden="1">'[2]000FM1B'!$F$30:$G$30</definedName>
    <definedName name="__69___123Graph_XChart_4" hidden="1">'[2]000FM1B'!$F$42:$G$42</definedName>
    <definedName name="__7_____123Graph_AChart_7" hidden="1">'[2]000FM1B'!$O$18:$O$26</definedName>
    <definedName name="__70___123Graph_XChart_5" hidden="1">'[2]000FM1B'!$F$52:$G$52</definedName>
    <definedName name="__71___123Graph_XChart_6" hidden="1">'[2]000FM1B'!$N$7:$N$15</definedName>
    <definedName name="__72___123Graph_XChart_7" hidden="1">'[2]000FM1B'!$N$7:$N$15</definedName>
    <definedName name="__73___123Graph_XChart_8" hidden="1">'[2]000FM1B'!$N$7:$N$15</definedName>
    <definedName name="__74___123Graph_XChart_9" hidden="1">'[2]000FM1B'!$N$7:$N$15</definedName>
    <definedName name="__75__123Graph_AChart_1" hidden="1">'[2]000FM1B'!$F$8:$G$8</definedName>
    <definedName name="__76__123Graph_AChart_10" hidden="1">'[2]000FM1B'!$O$51:$O$59</definedName>
    <definedName name="__77__123Graph_AChart_2" hidden="1">'[2]000FM1B'!$F$20:$G$20</definedName>
    <definedName name="__78__123Graph_AChart_3" hidden="1">'[2]000FM1B'!$F$31:$G$31</definedName>
    <definedName name="__79__123Graph_AChart_4" hidden="1">'[2]000FM1B'!$F$43:$G$43</definedName>
    <definedName name="__8_____123Graph_AChart_8" hidden="1">'[2]000FM1B'!$O$29:$O$37</definedName>
    <definedName name="__80__123Graph_AChart_5" hidden="1">'[2]000FM1B'!$F$53:$G$53</definedName>
    <definedName name="__81__123Graph_AChart_6" hidden="1">'[2]000FM1B'!$O$7:$O$15</definedName>
    <definedName name="__82__123Graph_AChart_7" hidden="1">'[2]000FM1B'!$O$18:$O$26</definedName>
    <definedName name="__83__123Graph_AChart_8" hidden="1">'[2]000FM1B'!$O$29:$O$37</definedName>
    <definedName name="__84__123Graph_AChart_9" hidden="1">'[2]000FM1B'!$O$40:$O$48</definedName>
    <definedName name="__85__123Graph_BChart_1" hidden="1">'[2]000FM1B'!$F$9:$G$9</definedName>
    <definedName name="__86__123Graph_BChart_2" hidden="1">'[2]000FM1B'!$F$21:$G$21</definedName>
    <definedName name="__87__123Graph_BChart_3" hidden="1">'[2]000FM1B'!$F$32:$G$32</definedName>
    <definedName name="__88__123Graph_BChart_4" hidden="1">'[2]000FM1B'!$F$42:$G$42</definedName>
    <definedName name="__89__123Graph_BChart_5" hidden="1">'[2]000FM1B'!$F$42:$G$42</definedName>
    <definedName name="__9_____123Graph_AChart_9" hidden="1">'[2]000FM1B'!$O$40:$O$48</definedName>
    <definedName name="__90__123Graph_XChart_1" hidden="1">'[2]000FM1B'!$F$7:$G$7</definedName>
    <definedName name="__91__123Graph_XChart_10" hidden="1">'[2]000FM1B'!$N$7:$N$15</definedName>
    <definedName name="__92__123Graph_XChart_2" hidden="1">'[2]000FM1B'!$F$19:$G$19</definedName>
    <definedName name="__93__123Graph_XChart_3" hidden="1">'[2]000FM1B'!$F$30:$G$30</definedName>
    <definedName name="__94__123Graph_XChart_4" hidden="1">'[2]000FM1B'!$F$42:$G$42</definedName>
    <definedName name="__95__123Graph_XChart_5" hidden="1">'[2]000FM1B'!$F$52:$G$52</definedName>
    <definedName name="__96__123Graph_XChart_6" hidden="1">'[2]000FM1B'!$N$7:$N$15</definedName>
    <definedName name="__97__123Graph_XChart_7" hidden="1">'[2]000FM1B'!$N$7:$N$15</definedName>
    <definedName name="__98__123Graph_XChart_8" hidden="1">'[2]000FM1B'!$N$7:$N$15</definedName>
    <definedName name="__99__123Graph_XChart_9" hidden="1">'[2]000FM1B'!$N$7:$N$15</definedName>
    <definedName name="__dfg3" hidden="1">{#N/A,#N/A,FALSE,"I_S";#N/A,#N/A,FALSE,"BS";#N/A,#N/A,FALSE,"FF";#N/A,#N/A,FALSE,"CAP";#N/A,#N/A,FALSE,"KF";#N/A,#N/A,FALSE,"MP";#N/A,#N/A,FALSE,"SP";#N/A,#N/A,FALSE,"NPS"}</definedName>
    <definedName name="__PE04" localSheetId="0" hidden="1">{#N/A,#N/A,FALSE,"V-NOTCH FLOW"}</definedName>
    <definedName name="__PE04" hidden="1">{#N/A,#N/A,FALSE,"V-NOTCH FLOW"}</definedName>
    <definedName name="__xlfn.BAHTTEXT" hidden="1">#NAME?</definedName>
    <definedName name="_1_____123Graph_AChart_10" hidden="1">'[2]000FM1B'!$O$51:$O$59</definedName>
    <definedName name="_10_____123Graph_BChart_1" hidden="1">'[2]000FM1B'!$F$9:$G$9</definedName>
    <definedName name="_11_____123Graph_BChart_2" hidden="1">'[2]000FM1B'!$F$21:$G$21</definedName>
    <definedName name="_12_____123Graph_BChart_3" hidden="1">'[2]000FM1B'!$F$32:$G$32</definedName>
    <definedName name="_13_____123Graph_BChart_4" hidden="1">'[2]000FM1B'!$F$42:$G$42</definedName>
    <definedName name="_14_____123Graph_BChart_5" hidden="1">'[2]000FM1B'!$F$42:$G$42</definedName>
    <definedName name="_15_____123Graph_XChart_1" hidden="1">'[2]000FM1B'!$F$7:$G$7</definedName>
    <definedName name="_16_____123Graph_XChart_10" hidden="1">'[2]000FM1B'!$N$7:$N$15</definedName>
    <definedName name="_17_____123Graph_XChart_2" hidden="1">'[2]000FM1B'!$F$19:$G$19</definedName>
    <definedName name="_18_____123Graph_XChart_3" hidden="1">'[2]000FM1B'!$F$30:$G$30</definedName>
    <definedName name="_19_____123Graph_XChart_4" hidden="1">'[2]000FM1B'!$F$42:$G$42</definedName>
    <definedName name="_2_____123Graph_AChart_2" hidden="1">'[2]000FM1B'!$F$20:$G$20</definedName>
    <definedName name="_20_____123Graph_XChart_5" hidden="1">'[2]000FM1B'!$F$52:$G$52</definedName>
    <definedName name="_21_____123Graph_XChart_6" hidden="1">'[2]000FM1B'!$N$7:$N$15</definedName>
    <definedName name="_22_____123Graph_XChart_7" hidden="1">'[2]000FM1B'!$N$7:$N$15</definedName>
    <definedName name="_23_____123Graph_XChart_8" hidden="1">'[2]000FM1B'!$N$7:$N$15</definedName>
    <definedName name="_24_____123Graph_XChart_9" hidden="1">'[2]000FM1B'!$N$7:$N$15</definedName>
    <definedName name="_25____123Graph_AChart_1" hidden="1">'[2]000FM1B'!$F$8:$G$8</definedName>
    <definedName name="_26____123Graph_AChart_10" hidden="1">'[2]000FM1B'!$O$51:$O$59</definedName>
    <definedName name="_27____123Graph_AChart_2" hidden="1">'[2]000FM1B'!$F$20:$G$20</definedName>
    <definedName name="_28____123Graph_AChart_3" hidden="1">'[2]000FM1B'!$F$31:$G$31</definedName>
    <definedName name="_29____123Graph_AChart_4" hidden="1">'[2]000FM1B'!$F$43:$G$43</definedName>
    <definedName name="_3_____123Graph_AChart_3" hidden="1">'[2]000FM1B'!$F$31:$G$31</definedName>
    <definedName name="_30____123Graph_AChart_5" hidden="1">'[2]000FM1B'!$F$53:$G$53</definedName>
    <definedName name="_31____123Graph_AChart_6" hidden="1">'[2]000FM1B'!$O$7:$O$15</definedName>
    <definedName name="_32____123Graph_AChart_7" hidden="1">'[2]000FM1B'!$O$18:$O$26</definedName>
    <definedName name="_33____123Graph_AChart_8" hidden="1">'[2]000FM1B'!$O$29:$O$37</definedName>
    <definedName name="_34____123Graph_AChart_9" hidden="1">'[2]000FM1B'!$O$40:$O$48</definedName>
    <definedName name="_35____123Graph_BChart_1" hidden="1">'[2]000FM1B'!$F$9:$G$9</definedName>
    <definedName name="_36____123Graph_BChart_2" hidden="1">'[2]000FM1B'!$F$21:$G$21</definedName>
    <definedName name="_37____123Graph_BChart_3" hidden="1">'[2]000FM1B'!$F$32:$G$32</definedName>
    <definedName name="_38____123Graph_BChart_4" hidden="1">'[2]000FM1B'!$F$42:$G$42</definedName>
    <definedName name="_39____123Graph_BChart_5" hidden="1">'[2]000FM1B'!$F$42:$G$42</definedName>
    <definedName name="_4_____123Graph_AChart_4" hidden="1">'[2]000FM1B'!$F$43:$G$43</definedName>
    <definedName name="_40____123Graph_XChart_1" hidden="1">'[2]000FM1B'!$F$7:$G$7</definedName>
    <definedName name="_41____123Graph_XChart_10" hidden="1">'[2]000FM1B'!$N$7:$N$15</definedName>
    <definedName name="_42____123Graph_XChart_2" hidden="1">'[2]000FM1B'!$F$19:$G$19</definedName>
    <definedName name="_43____123Graph_XChart_3" hidden="1">'[2]000FM1B'!$F$30:$G$30</definedName>
    <definedName name="_44____123Graph_XChart_4" hidden="1">'[2]000FM1B'!$F$42:$G$42</definedName>
    <definedName name="_45____123Graph_XChart_5" hidden="1">'[2]000FM1B'!$F$52:$G$52</definedName>
    <definedName name="_46____123Graph_XChart_6" hidden="1">'[2]000FM1B'!$N$7:$N$15</definedName>
    <definedName name="_47____123Graph_XChart_7" hidden="1">'[2]000FM1B'!$N$7:$N$15</definedName>
    <definedName name="_48____123Graph_XChart_8" hidden="1">'[2]000FM1B'!$N$7:$N$15</definedName>
    <definedName name="_49____123Graph_XChart_9" hidden="1">'[2]000FM1B'!$N$7:$N$15</definedName>
    <definedName name="_5_____123Graph_AChart_5" hidden="1">'[2]000FM1B'!$F$53:$G$53</definedName>
    <definedName name="_50___123Graph_AChart_1" hidden="1">'[2]000FM1B'!$F$8:$G$8</definedName>
    <definedName name="_51___123Graph_AChart_10" hidden="1">'[2]000FM1B'!$O$51:$O$59</definedName>
    <definedName name="_52___123Graph_AChart_2" hidden="1">'[2]000FM1B'!$F$20:$G$20</definedName>
    <definedName name="_53___123Graph_AChart_3" hidden="1">'[2]000FM1B'!$F$31:$G$31</definedName>
    <definedName name="_54___123Graph_AChart_4" hidden="1">'[2]000FM1B'!$F$43:$G$43</definedName>
    <definedName name="_55___123Graph_AChart_5" hidden="1">'[2]000FM1B'!$F$53:$G$53</definedName>
    <definedName name="_56___123Graph_AChart_6" hidden="1">'[2]000FM1B'!$O$7:$O$15</definedName>
    <definedName name="_57___123Graph_AChart_7" hidden="1">'[2]000FM1B'!$O$18:$O$26</definedName>
    <definedName name="_58___123Graph_AChart_8" hidden="1">'[2]000FM1B'!$O$29:$O$37</definedName>
    <definedName name="_59___123Graph_AChart_9" hidden="1">'[2]000FM1B'!$O$40:$O$48</definedName>
    <definedName name="_6_____123Graph_AChart_6" hidden="1">'[2]000FM1B'!$O$7:$O$15</definedName>
    <definedName name="_60___123Graph_BChart_1" hidden="1">'[2]000FM1B'!$F$9:$G$9</definedName>
    <definedName name="_61___123Graph_BChart_2" hidden="1">'[2]000FM1B'!$F$21:$G$21</definedName>
    <definedName name="_62___123Graph_BChart_3" hidden="1">'[2]000FM1B'!$F$32:$G$32</definedName>
    <definedName name="_63___123Graph_BChart_4" hidden="1">'[2]000FM1B'!$F$42:$G$42</definedName>
    <definedName name="_64___123Graph_BChart_5" hidden="1">'[2]000FM1B'!$F$42:$G$42</definedName>
    <definedName name="_65___123Graph_XChart_1" hidden="1">'[2]000FM1B'!$F$7:$G$7</definedName>
    <definedName name="_66___123Graph_XChart_10" hidden="1">'[2]000FM1B'!$N$7:$N$15</definedName>
    <definedName name="_67___123Graph_XChart_2" hidden="1">'[2]000FM1B'!$F$19:$G$19</definedName>
    <definedName name="_68___123Graph_XChart_3" hidden="1">'[2]000FM1B'!$F$30:$G$30</definedName>
    <definedName name="_69___123Graph_XChart_4" hidden="1">'[2]000FM1B'!$F$42:$G$42</definedName>
    <definedName name="_7_____123Graph_AChart_7" hidden="1">'[2]000FM1B'!$O$18:$O$26</definedName>
    <definedName name="_70___123Graph_XChart_5" hidden="1">'[2]000FM1B'!$F$52:$G$52</definedName>
    <definedName name="_71___123Graph_XChart_6" hidden="1">'[2]000FM1B'!$N$7:$N$15</definedName>
    <definedName name="_72___123Graph_XChart_7" hidden="1">'[2]000FM1B'!$N$7:$N$15</definedName>
    <definedName name="_73___123Graph_XChart_8" hidden="1">'[2]000FM1B'!$N$7:$N$15</definedName>
    <definedName name="_74___123Graph_XChart_9" hidden="1">'[2]000FM1B'!$N$7:$N$15</definedName>
    <definedName name="_75__123Graph_AChart_1" hidden="1">'[2]000FM1B'!$F$8:$G$8</definedName>
    <definedName name="_76__123Graph_AChart_10" hidden="1">'[2]000FM1B'!$O$51:$O$59</definedName>
    <definedName name="_77__123Graph_AChart_2" hidden="1">'[2]000FM1B'!$F$20:$G$20</definedName>
    <definedName name="_78__123Graph_AChart_3" hidden="1">'[2]000FM1B'!$F$31:$G$31</definedName>
    <definedName name="_79__123Graph_AChart_4" hidden="1">'[2]000FM1B'!$F$43:$G$43</definedName>
    <definedName name="_8_____123Graph_AChart_8" hidden="1">'[2]000FM1B'!$O$29:$O$37</definedName>
    <definedName name="_80__123Graph_AChart_5" hidden="1">'[2]000FM1B'!$F$53:$G$53</definedName>
    <definedName name="_81__123Graph_AChart_6" hidden="1">'[2]000FM1B'!$O$7:$O$15</definedName>
    <definedName name="_82__123Graph_AChart_7" hidden="1">'[2]000FM1B'!$O$18:$O$26</definedName>
    <definedName name="_83__123Graph_AChart_8" hidden="1">'[2]000FM1B'!$O$29:$O$37</definedName>
    <definedName name="_84__123Graph_AChart_9" hidden="1">'[2]000FM1B'!$O$40:$O$48</definedName>
    <definedName name="_85__123Graph_BChart_1" hidden="1">'[2]000FM1B'!$F$9:$G$9</definedName>
    <definedName name="_86__123Graph_BChart_2" hidden="1">'[2]000FM1B'!$F$21:$G$21</definedName>
    <definedName name="_87__123Graph_BChart_3" hidden="1">'[2]000FM1B'!$F$32:$G$32</definedName>
    <definedName name="_88__123Graph_BChart_4" hidden="1">'[2]000FM1B'!$F$42:$G$42</definedName>
    <definedName name="_89__123Graph_BChart_5" hidden="1">'[2]000FM1B'!$F$42:$G$42</definedName>
    <definedName name="_9_____123Graph_AChart_9" hidden="1">'[2]000FM1B'!$O$40:$O$48</definedName>
    <definedName name="_90__123Graph_XChart_1" hidden="1">'[2]000FM1B'!$F$7:$G$7</definedName>
    <definedName name="_91__123Graph_XChart_10" hidden="1">'[2]000FM1B'!$N$7:$N$15</definedName>
    <definedName name="_92__123Graph_XChart_2" hidden="1">'[2]000FM1B'!$F$19:$G$19</definedName>
    <definedName name="_93__123Graph_XChart_3" hidden="1">'[2]000FM1B'!$F$30:$G$30</definedName>
    <definedName name="_94__123Graph_XChart_4" hidden="1">'[2]000FM1B'!$F$42:$G$42</definedName>
    <definedName name="_95__123Graph_XChart_5" hidden="1">'[2]000FM1B'!$F$52:$G$52</definedName>
    <definedName name="_96__123Graph_XChart_6" hidden="1">'[2]000FM1B'!$N$7:$N$15</definedName>
    <definedName name="_97__123Graph_XChart_7" hidden="1">'[2]000FM1B'!$N$7:$N$15</definedName>
    <definedName name="_98__123Graph_XChart_8" hidden="1">'[2]000FM1B'!$N$7:$N$15</definedName>
    <definedName name="_99__123Graph_XChart_9" hidden="1">'[2]000FM1B'!$N$7:$N$15</definedName>
    <definedName name="_AZ1" hidden="1">{"'PARTS LIST'!$A$1:$AJ$626"}</definedName>
    <definedName name="_dfg3" hidden="1">{#N/A,#N/A,FALSE,"I_S";#N/A,#N/A,FALSE,"BS";#N/A,#N/A,FALSE,"FF";#N/A,#N/A,FALSE,"CAP";#N/A,#N/A,FALSE,"KF";#N/A,#N/A,FALSE,"MP";#N/A,#N/A,FALSE,"SP";#N/A,#N/A,FALSE,"NPS"}</definedName>
    <definedName name="_doc" localSheetId="0" hidden="1">#REF!</definedName>
    <definedName name="_doc" hidden="1">#REF!</definedName>
    <definedName name="_Example" hidden="1">[6]Variables!$B$1</definedName>
    <definedName name="_Fill" localSheetId="0" hidden="1">#REF!</definedName>
    <definedName name="_Fill" hidden="1">#REF!</definedName>
    <definedName name="_xlnm._FilterDatabase" hidden="1">#REF!</definedName>
    <definedName name="_Key1" localSheetId="0" hidden="1">#REF!</definedName>
    <definedName name="_Key1" hidden="1">[7]คีย์ข้อมูลรายละเอียดต่างๆ!#REF!</definedName>
    <definedName name="_Key2" localSheetId="0" hidden="1">#REF!</definedName>
    <definedName name="_Key2" hidden="1">#REF!</definedName>
    <definedName name="_Look" hidden="1">[6]Variables!$B$4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E04" localSheetId="0" hidden="1">{#N/A,#N/A,FALSE,"V-NOTCH FLOW"}</definedName>
    <definedName name="_PE04" hidden="1">{#N/A,#N/A,FALSE,"V-NOTCH FLOW"}</definedName>
    <definedName name="_Regression_Int" hidden="1">1</definedName>
    <definedName name="_Series" hidden="1">[6]Variables!$B$3</definedName>
    <definedName name="_Shading" hidden="1">[6]Variables!$B$2</definedName>
    <definedName name="_Sort" localSheetId="0" hidden="1">#REF!</definedName>
    <definedName name="_Sort" hidden="1">#REF!</definedName>
    <definedName name="_v2" hidden="1">{#N/A,#N/A,FALSE,"I_S";#N/A,#N/A,FALSE,"BS";#N/A,#N/A,FALSE,"FF";#N/A,#N/A,FALSE,"CAP";#N/A,#N/A,FALSE,"KF";#N/A,#N/A,FALSE,"MP";#N/A,#N/A,FALSE,"SP";#N/A,#N/A,FALSE,"NPS"}</definedName>
    <definedName name="_X" hidden="1">#REF!</definedName>
    <definedName name="_Z1" hidden="1">#REF!</definedName>
    <definedName name="_Z2" hidden="1">#REF!</definedName>
    <definedName name="a" hidden="1">1/EUReXToDEM</definedName>
    <definedName name="AA" hidden="1">1/EUReXToLUF</definedName>
    <definedName name="aaa" hidden="1">'[8]BEP-DYG'!#REF!</definedName>
    <definedName name="aaaa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ＡＡＡＡ" hidden="1">#REF!</definedName>
    <definedName name="Access_Button" hidden="1">"RAV4型式別細目_Sheet1_List目.mdb"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{#N/A,#N/A,TRUE,"Monthly"}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uraStyleDefaultsReset" hidden="1">#N/A</definedName>
    <definedName name="azer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BB" hidden="1">1/EUReXToATS</definedName>
    <definedName name="ｂｂｂ" hidden="1">#REF!</definedName>
    <definedName name="BBBB" hidden="1">#REF!</definedName>
    <definedName name="bccvxb" hidden="1">{#N/A,#N/A,FALSE,"I_S";#N/A,#N/A,FALSE,"BS";#N/A,#N/A,FALSE,"FF";#N/A,#N/A,FALSE,"CAP";#N/A,#N/A,FALSE,"KF";#N/A,#N/A,FALSE,"MP";#N/A,#N/A,FALSE,"SP";#N/A,#N/A,FALSE,"NPS"}</definedName>
    <definedName name="BEFeXToEUR" hidden="1">1/EUReXToBEF</definedName>
    <definedName name="BG_Del" hidden="1">15</definedName>
    <definedName name="BG_Ins" hidden="1">4</definedName>
    <definedName name="BG_Mod" hidden="1">6</definedName>
    <definedName name="bnbvbnvcn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WorkbookPriority" hidden="1">-940395132</definedName>
    <definedName name="CC" hidden="1">1/EUReXToBEF</definedName>
    <definedName name="chanin" hidden="1">{#N/A,#N/A,TRUE,"Str.";#N/A,#N/A,TRUE,"Steel &amp; Roof";#N/A,#N/A,TRUE,"Arc.";#N/A,#N/A,TRUE,"Preliminary";#N/A,#N/A,TRUE,"Sum_Prelim"}</definedName>
    <definedName name="CIQWBGuid" hidden="1">"48757540-5896-451b-bb53-8946bd033845"</definedName>
    <definedName name="cvbcxv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DATA_01" hidden="1">#REF!</definedName>
    <definedName name="DATA_02" hidden="1">'[9]BEP-DYG'!#REF!</definedName>
    <definedName name="DATA_03" hidden="1">'[9]BEP-DYG'!#REF!</definedName>
    <definedName name="DATA_04" hidden="1">'[9]BEP-DYG'!#REF!</definedName>
    <definedName name="DATA_05" hidden="1">'[9]BEP-DYG'!#REF!</definedName>
    <definedName name="DATA_06" hidden="1">#REF!</definedName>
    <definedName name="DATA_07" hidden="1">'[9]BEP-DYG'!#REF!</definedName>
    <definedName name="DATA_08" hidden="1">#REF!</definedName>
    <definedName name="def" hidden="1">{"'Eng (page2)'!$A$1:$D$52"}</definedName>
    <definedName name="DEMeXToEUR" hidden="1">1/EUReXToDEM</definedName>
    <definedName name="df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hidden="1">{#N/A,#N/A,FALSE,"LITRES";#N/A,#N/A,FALSE,"COLS";#N/A,#N/A,FALSE,"DEVISES"}</definedName>
    <definedName name="dfgfddg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g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upa" hidden="1">{#N/A,#N/A,FALSE,"LITRES";#N/A,#N/A,FALSE,"COLS";#N/A,#N/A,FALSE,"DEVISES"}</definedName>
    <definedName name="dwhfwf" hidden="1">{#N/A,#N/A,FALSE,"I_S";#N/A,#N/A,FALSE,"BS";#N/A,#N/A,FALSE,"FF";#N/A,#N/A,FALSE,"CAP";#N/A,#N/A,FALSE,"KF";#N/A,#N/A,FALSE,"MP";#N/A,#N/A,FALSE,"SP";#N/A,#N/A,FALSE,"NPS"}</definedName>
    <definedName name="dx" hidden="1">{"ANNEE EN COURS",#N/A,FALSE,"Section Vide";"MOIS EN COURS",#N/A,FALSE,"Section Vide";#N/A,#N/A,FALSE,"Plan Comptable"}</definedName>
    <definedName name="ee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e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er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t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zretzret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PeXToEUR" hidden="1">1/EUReXToESP</definedName>
    <definedName name="etgdds" hidden="1">{#N/A,#N/A,FALSE,"I_S";#N/A,#N/A,FALSE,"BS";#N/A,#N/A,FALSE,"FF";#N/A,#N/A,FALSE,"CAP";#N/A,#N/A,FALSE,"KF";#N/A,#N/A,FALSE,"MP";#N/A,#N/A,FALSE,"SP";#N/A,#N/A,FALSE,"NPS"}</definedName>
    <definedName name="EV__EVCOM_OPTIONS__" hidden="1">8</definedName>
    <definedName name="EV__EXPOPTIONS__" hidden="1">0</definedName>
    <definedName name="EV__LASTREFTIME__" hidden="1">41908.5420138889</definedName>
    <definedName name="EV__MAXEXPCOLS__" hidden="1">100</definedName>
    <definedName name="EV__MAXEXPROWS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fd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hidden="1">{"'Eng (page2)'!$A$1:$D$52"}</definedName>
    <definedName name="fedgfd" hidden="1">{#N/A,#N/A,FALSE,"I_S";#N/A,#N/A,FALSE,"BS";#N/A,#N/A,FALSE,"FF";#N/A,#N/A,FALSE,"CAP";#N/A,#N/A,FALSE,"KF";#N/A,#N/A,FALSE,"MP";#N/A,#N/A,FALSE,"SP";#N/A,#N/A,FALSE,"NPS"}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f" hidden="1">{"'Sheet1'!$L$16"}</definedName>
    <definedName name="fg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MeXToEUR" hidden="1">1/EUReXToFIM</definedName>
    <definedName name="fjdjhd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ＦＬＣＴＲＧ２0" hidden="1">#REF!</definedName>
    <definedName name="fqdsf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FeXToEUR" hidden="1">1/EUReXToFRF</definedName>
    <definedName name="frtz" hidden="1">1/EUReXToLUF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g" hidden="1">{#N/A,#N/A,FALSE,"LITRES";#N/A,#N/A,FALSE,"COLS";#N/A,#N/A,FALSE,"DEVISES"}</definedName>
    <definedName name="gh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raph" hidden="1">{"ANNEE EN COURS",#N/A,FALSE,"Section Vide";"MOIS EN COURS",#N/A,FALSE,"Section Vide";#N/A,#N/A,FALSE,"Plan Comptable"}</definedName>
    <definedName name="gredfs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kh" hidden="1">{"'Eng (page2)'!$A$1:$D$52"}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h" hidden="1">{"'Sheet1'!$L$16"}</definedName>
    <definedName name="hbghhf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h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 hidden="1">{#N/A,#N/A,FALSE,"I_S";#N/A,#N/A,FALSE,"BS";#N/A,#N/A,FALSE,"FF";#N/A,#N/A,FALSE,"CAP";#N/A,#N/A,FALSE,"KF";#N/A,#N/A,FALSE,"MP";#N/A,#N/A,FALSE,"SP";#N/A,#N/A,FALSE,"NPS"}</definedName>
    <definedName name="hhhh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J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tg" hidden="1">{#N/A,#N/A,FALSE,"I_S";#N/A,#N/A,FALSE,"BS";#N/A,#N/A,FALSE,"FF";#N/A,#N/A,FALSE,"CAP";#N/A,#N/A,FALSE,"KF";#N/A,#N/A,FALSE,"MP";#N/A,#N/A,FALSE,"SP";#N/A,#N/A,FALSE,"NPS"}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IEPeXToEUR" hidden="1">1/EUReXToIEP</definedName>
    <definedName name="IntroPrintArea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41684.6059953704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IQB_BOOKMARK_COUNT" hidden="1">1</definedName>
    <definedName name="iryuryiiyuy" hidden="1">{#N/A,#N/A,FALSE,"I_S";#N/A,#N/A,FALSE,"BS";#N/A,#N/A,FALSE,"FF";#N/A,#N/A,FALSE,"CAP";#N/A,#N/A,FALSE,"KF";#N/A,#N/A,FALSE,"MP";#N/A,#N/A,FALSE,"SP";#N/A,#N/A,FALSE,"NPS"}</definedName>
    <definedName name="ITLeXToEUR" hidden="1">1/EUReXToITL</definedName>
    <definedName name="iuolyuyuiu" hidden="1">{#N/A,#N/A,FALSE,"I_S";#N/A,#N/A,FALSE,"BS";#N/A,#N/A,FALSE,"FF";#N/A,#N/A,FALSE,"CAP";#N/A,#N/A,FALSE,"KF";#N/A,#N/A,FALSE,"MP";#N/A,#N/A,FALSE,"SP";#N/A,#N/A,FALSE,"NPS"}</definedName>
    <definedName name="j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{"'ITOCHU8'!$E$228:$S$350"}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jhkhj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annrennhyou" hidden="1">#REF!</definedName>
    <definedName name="kentoukoumoku" hidden="1">#REF!</definedName>
    <definedName name="kfjkg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j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kk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oy" hidden="1">[6]Variables!$B$4</definedName>
    <definedName name="kuykgj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UFeXToEUR" hidden="1">1/EUReXToLUF</definedName>
    <definedName name="meme" hidden="1">{"'Eng (page2)'!$A$1:$D$52"}</definedName>
    <definedName name="mensuel" hidden="1">{#N/A,#N/A,FALSE,"I_S";#N/A,#N/A,FALSE,"BS";#N/A,#N/A,FALSE,"FF";#N/A,#N/A,FALSE,"CAP";#N/A,#N/A,FALSE,"KF";#N/A,#N/A,FALSE,"MP";#N/A,#N/A,FALSE,"SP";#N/A,#N/A,FALSE,"NPS"}</definedName>
    <definedName name="n" hidden="1">1/EUReXToATS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LGeXToEUR" hidden="1">1/EUReXToNLG</definedName>
    <definedName name="nn" hidden="1">{#N/A,#N/A,FALSE,"I_S";#N/A,#N/A,FALSE,"BS";#N/A,#N/A,FALSE,"FF";#N/A,#N/A,FALSE,"CAP";#N/A,#N/A,FALSE,"KF";#N/A,#N/A,FALSE,"MP";#N/A,#N/A,FALSE,"SP";#N/A,#N/A,FALSE,"NPS"}</definedName>
    <definedName name="o" hidden="1">1/EUReXToATS</definedName>
    <definedName name="oooooooooooooooooooooooooooooooooo" hidden="1">{#N/A,#N/A,FALSE,"V-NOTCH FLOW"}</definedName>
    <definedName name="Outings" hidden="1">[5]INV!#REF!</definedName>
    <definedName name="pha.Bill._OF._.QTY.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pCache_GL_INTERFACE_REFERENCE7" hidden="1">[10]PopCache!$A$1:$A$2</definedName>
    <definedName name="probe" hidden="1">1/EUReXToATS</definedName>
    <definedName name="PTEeXToEUR" hidden="1">1/EUReXToPTE</definedName>
    <definedName name="Q" hidden="1">1/EUReXToDEM</definedName>
    <definedName name="qfdsgqdfgq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qq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qqqqq" hidden="1">#REF!</definedName>
    <definedName name="qrefqes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uant" hidden="1">{#N/A,#N/A,TRUE,"Str.";#N/A,#N/A,TRUE,"Steel &amp; Roof";#N/A,#N/A,TRUE,"Arc.";#N/A,#N/A,TRUE,"Preliminary";#N/A,#N/A,TRUE,"Sum_Prelim"}</definedName>
    <definedName name="rdhg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PB" hidden="1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r" hidden="1">{#N/A,#N/A,FALSE,"LITRES";#N/A,#N/A,FALSE,"COLS";#N/A,#N/A,FALSE,"DEVISES"}</definedName>
    <definedName name="rt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y" hidden="1">{#N/A,#N/A,FALSE,"I_S";#N/A,#N/A,FALSE,"BS";#N/A,#N/A,FALSE,"FF";#N/A,#N/A,FALSE,"CAP";#N/A,#N/A,FALSE,"KF";#N/A,#N/A,FALSE,"MP";#N/A,#N/A,FALSE,"SP";#N/A,#N/A,FALSE,"NPS"}</definedName>
    <definedName name="rtz" hidden="1">1/EUReXToNLG</definedName>
    <definedName name="ruteyu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APBEXdnldView" hidden="1">"4C4JYIA1VO7IVC17RAKAPHBMP"</definedName>
    <definedName name="SAPBEXsysID" hidden="1">"BWP"</definedName>
    <definedName name="SAPBEXwbID" hidden="1">"3CVU691BSXYYOONPZOXGVSDNF"</definedName>
    <definedName name="sd" hidden="1">1/EUReXToITL</definedName>
    <definedName name="sdbshghg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gd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oftware" hidden="1">{"'Eng (page2)'!$A$1:$D$52"}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s" hidden="1">1/EUReXToBEF</definedName>
    <definedName name="ssfss" hidden="1">{#N/A,#N/A,FALSE,"I_S";#N/A,#N/A,FALSE,"BS";#N/A,#N/A,FALSE,"FF";#N/A,#N/A,FALSE,"CAP";#N/A,#N/A,FALSE,"KF";#N/A,#N/A,FALSE,"MP";#N/A,#N/A,FALSE,"SP";#N/A,#N/A,FALSE,"NPS"}</definedName>
    <definedName name="sss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suda" hidden="1">#REF!</definedName>
    <definedName name="synthèse_EBITA_2002" hidden="1">{"ANNEE EN COURS",#N/A,FALSE,"Section Vide";"MOIS EN COURS",#N/A,FALSE,"Section Vide";#N/A,#N/A,FALSE,"Plan Comptable"}</definedName>
    <definedName name="syuuhen" hidden="1">#REF!</definedName>
    <definedName name="TB_June" hidden="1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extRefCopyRangeCount" hidden="1">1</definedName>
    <definedName name="tghyuty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rezrtezt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 hidden="1">{#N/A,#N/A,FALSE,"I_S";#N/A,#N/A,FALSE,"BS";#N/A,#N/A,FALSE,"FF";#N/A,#N/A,FALSE,"CAP";#N/A,#N/A,FALSE,"KF";#N/A,#N/A,FALSE,"MP";#N/A,#N/A,FALSE,"SP";#N/A,#N/A,FALSE,"NPS"}</definedName>
    <definedName name="uuu" hidden="1">{#N/A,#N/A,FALSE,"LITRES";#N/A,#N/A,FALSE,"COLS";#N/A,#N/A,FALSE,"DEVISES"}</definedName>
    <definedName name="uuy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ｖｖｖ" hidden="1">#REF!</definedName>
    <definedName name="vwxcvxw" hidden="1">{#N/A,#N/A,FALSE,"I_S";#N/A,#N/A,FALSE,"BS";#N/A,#N/A,FALSE,"FF";#N/A,#N/A,FALSE,"CAP";#N/A,#N/A,FALSE,"KF";#N/A,#N/A,FALSE,"MP";#N/A,#N/A,FALSE,"SP";#N/A,#N/A,FALSE,"NPS"}</definedName>
    <definedName name="walkthrough" hidden="1">{"'Eng (page2)'!$A$1:$D$52"}</definedName>
    <definedName name="walkthrough1" hidden="1">{"'Eng (page2)'!$A$1:$D$52"}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rn.BATCH." localSheetId="0" hidden="1">{#N/A,#N/A,FALSE,"V-NOTCH FLOW"}</definedName>
    <definedName name="wrn.BATCH." hidden="1">{#N/A,#N/A,FALSE,"V-NOTCH FLOW"}</definedName>
    <definedName name="wrn.BILLS._.OF._.QUANTITY." hidden="1">{#N/A,#N/A,TRUE,"Str.";#N/A,#N/A,TRUE,"Steel &amp; Roof";#N/A,#N/A,TRUE,"Arc.";#N/A,#N/A,TRUE,"Preliminary";#N/A,#N/A,TRUE,"Sum_Prelim"}</definedName>
    <definedName name="wrn.CONT." localSheetId="0" hidden="1">{#N/A,#N/A,FALSE,"V-NOTCH FLOW"}</definedName>
    <definedName name="wrn.CONT." hidden="1">{#N/A,#N/A,FALSE,"V-NOTCH FLOW"}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mon._.rapport." hidden="1">{"ANNEE EN COURS",#N/A,FALSE,"Section Vide";"MOIS EN COURS",#N/A,FALSE,"Section Vide";#N/A,#N/A,FALSE,"Plan Comptable"}</definedName>
    <definedName name="wrn.Names." hidden="1">{#N/A,#N/A,FALSE,"names"}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RINT._.ALL." hidden="1">{#N/A,#N/A,FALSE,"Pharm";#N/A,#N/A,FALSE,"WWCM"}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ofit._.and._.Loss._.Account." hidden="1">{#N/A,#N/A,TRUE,"Monthly"}</definedName>
    <definedName name="wrn.Profit._.and._.Loss._.Statement." hidden="1">{#N/A,#N/A,FALSE,"Company_name"}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tout." hidden="1">{#N/A,#N/A,FALSE,"LITRES";#N/A,#N/A,FALSE,"COLS";#N/A,#N/A,FALSE,"DEVISES"}</definedName>
    <definedName name="www" hidden="1">{#N/A,#N/A,FALSE,"LITRES";#N/A,#N/A,FALSE,"COLS";#N/A,#N/A,FALSE,"DEVISES"}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RefColumnsCount" hidden="1">1</definedName>
    <definedName name="XRefCopyRangeCount" hidden="1">1</definedName>
    <definedName name="xwcvcx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x" hidden="1">1/EUReXToESP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OK" hidden="1">{#N/A,#N/A,TRUE,"Str.";#N/A,#N/A,TRUE,"Steel &amp; Roof";#N/A,#N/A,TRUE,"Arc.";#N/A,#N/A,TRUE,"Preliminary";#N/A,#N/A,TRUE,"Sum_Prelim"}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#REF!</definedName>
    <definedName name="yx" hidden="1">1/EUReXToFRF</definedName>
    <definedName name="yxx" hidden="1">1/EUReXToIEP</definedName>
    <definedName name="yyuityiu" hidden="1">{#N/A,#N/A,FALSE,"I_S";#N/A,#N/A,FALSE,"BS";#N/A,#N/A,FALSE,"FF";#N/A,#N/A,FALSE,"CAP";#N/A,#N/A,FALSE,"KF";#N/A,#N/A,FALSE,"MP";#N/A,#N/A,FALSE,"SP";#N/A,#N/A,FALSE,"NPS"}</definedName>
    <definedName name="yyy" localSheetId="0" hidden="1">#REF!</definedName>
    <definedName name="yyy" hidden="1">#REF!</definedName>
    <definedName name="zaerrez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Z" hidden="1">1/EUReXToIEP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あああ" hidden="1">#REF!</definedName>
    <definedName name="あああああ" hidden="1">#REF!</definedName>
    <definedName name="あああああああああああああああ" hidden="1">#REF!</definedName>
    <definedName name="いいいいｋ" hidden="1">{"'Eng (page2)'!$A$1:$D$52"}</definedName>
    <definedName name="タスクドキュメント１" hidden="1">#REF!</definedName>
    <definedName name="へ高" hidden="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28" i="10" l="1"/>
  <c r="W17" i="10" l="1"/>
  <c r="R35" i="11"/>
  <c r="H35" i="11"/>
  <c r="AA36" i="10"/>
  <c r="M36" i="10"/>
  <c r="K36" i="10"/>
  <c r="I36" i="10"/>
  <c r="G36" i="10"/>
  <c r="E36" i="10"/>
  <c r="U36" i="10"/>
  <c r="S36" i="10"/>
  <c r="Q36" i="10"/>
  <c r="G130" i="7" l="1"/>
  <c r="V35" i="11" l="1"/>
  <c r="N35" i="11"/>
  <c r="L35" i="11"/>
  <c r="J35" i="11"/>
  <c r="F35" i="11"/>
  <c r="X27" i="11"/>
  <c r="Z27" i="11" s="1"/>
  <c r="E62" i="6" l="1"/>
  <c r="G62" i="6"/>
  <c r="I62" i="6"/>
  <c r="K62" i="6"/>
  <c r="R24" i="11" l="1"/>
  <c r="T24" i="11"/>
  <c r="X21" i="11"/>
  <c r="X16" i="11"/>
  <c r="K73" i="7" l="1"/>
  <c r="I73" i="7"/>
  <c r="G73" i="7"/>
  <c r="E73" i="7"/>
  <c r="Z16" i="11" l="1"/>
  <c r="Y17" i="10"/>
  <c r="AC17" i="10" s="1"/>
  <c r="N24" i="11" l="1"/>
  <c r="M25" i="10" l="1"/>
  <c r="G25" i="10" l="1"/>
  <c r="E25" i="10"/>
  <c r="Z21" i="11" l="1"/>
  <c r="V24" i="11"/>
  <c r="L24" i="11"/>
  <c r="J24" i="11"/>
  <c r="H24" i="11"/>
  <c r="A3" i="11"/>
  <c r="W22" i="10"/>
  <c r="Y22" i="10" s="1"/>
  <c r="AC22" i="10" s="1"/>
  <c r="I25" i="10"/>
  <c r="AA25" i="10"/>
  <c r="K25" i="10"/>
  <c r="K74" i="8"/>
  <c r="G74" i="8"/>
  <c r="K68" i="8"/>
  <c r="G68" i="8"/>
  <c r="K49" i="8"/>
  <c r="I49" i="8"/>
  <c r="G49" i="8"/>
  <c r="E49" i="8"/>
  <c r="K40" i="8"/>
  <c r="I40" i="8"/>
  <c r="G40" i="8"/>
  <c r="E40" i="8"/>
  <c r="K22" i="8"/>
  <c r="I22" i="8"/>
  <c r="G22" i="8"/>
  <c r="E22" i="8"/>
  <c r="K13" i="8"/>
  <c r="I13" i="8"/>
  <c r="G13" i="8"/>
  <c r="E13" i="8"/>
  <c r="K130" i="7"/>
  <c r="A97" i="7"/>
  <c r="K82" i="7"/>
  <c r="I82" i="7"/>
  <c r="G82" i="7"/>
  <c r="E82" i="7"/>
  <c r="A53" i="7"/>
  <c r="K43" i="7"/>
  <c r="I43" i="7"/>
  <c r="G43" i="7"/>
  <c r="E43" i="7"/>
  <c r="K25" i="7"/>
  <c r="I25" i="7"/>
  <c r="G25" i="7"/>
  <c r="E25" i="7"/>
  <c r="E45" i="7" l="1"/>
  <c r="G45" i="7"/>
  <c r="T35" i="11"/>
  <c r="X32" i="11"/>
  <c r="W33" i="10"/>
  <c r="I45" i="7"/>
  <c r="K45" i="7"/>
  <c r="U25" i="10"/>
  <c r="Q25" i="10"/>
  <c r="S25" i="10"/>
  <c r="K51" i="8"/>
  <c r="E24" i="8"/>
  <c r="E27" i="8" s="1"/>
  <c r="G24" i="8"/>
  <c r="G27" i="8" s="1"/>
  <c r="G10" i="6" s="1"/>
  <c r="G38" i="6" s="1"/>
  <c r="E84" i="7"/>
  <c r="I84" i="7"/>
  <c r="K84" i="7"/>
  <c r="K132" i="7" s="1"/>
  <c r="G84" i="7"/>
  <c r="G132" i="7" s="1"/>
  <c r="I24" i="8"/>
  <c r="E51" i="8"/>
  <c r="K24" i="8"/>
  <c r="K27" i="8" s="1"/>
  <c r="K10" i="6" s="1"/>
  <c r="K38" i="6" s="1"/>
  <c r="G51" i="8"/>
  <c r="F24" i="11"/>
  <c r="W25" i="10"/>
  <c r="I51" i="8"/>
  <c r="W36" i="10" l="1"/>
  <c r="Y33" i="10"/>
  <c r="X35" i="11"/>
  <c r="E10" i="6"/>
  <c r="E38" i="6" s="1"/>
  <c r="E43" i="6" s="1"/>
  <c r="K30" i="8"/>
  <c r="K53" i="8" s="1"/>
  <c r="K43" i="6"/>
  <c r="G30" i="8"/>
  <c r="G53" i="8" s="1"/>
  <c r="G43" i="6"/>
  <c r="X24" i="11"/>
  <c r="E30" i="8"/>
  <c r="I27" i="8"/>
  <c r="G64" i="6" l="1"/>
  <c r="G67" i="6" s="1"/>
  <c r="K64" i="6"/>
  <c r="K67" i="6" s="1"/>
  <c r="E64" i="6"/>
  <c r="E67" i="6" s="1"/>
  <c r="O36" i="10"/>
  <c r="Y36" i="10"/>
  <c r="I10" i="6"/>
  <c r="I38" i="6" s="1"/>
  <c r="I43" i="6" s="1"/>
  <c r="I30" i="8"/>
  <c r="E53" i="8"/>
  <c r="I64" i="6" l="1"/>
  <c r="I67" i="6" s="1"/>
  <c r="AC33" i="10"/>
  <c r="AC36" i="10" s="1"/>
  <c r="P35" i="11"/>
  <c r="Z32" i="11"/>
  <c r="Z35" i="11" s="1"/>
  <c r="E68" i="8"/>
  <c r="O25" i="10"/>
  <c r="I53" i="8"/>
  <c r="E130" i="7" l="1"/>
  <c r="E132" i="7" s="1"/>
  <c r="I68" i="8"/>
  <c r="Y25" i="10"/>
  <c r="Z24" i="11"/>
  <c r="P24" i="11"/>
  <c r="E74" i="8"/>
  <c r="I130" i="7" l="1"/>
  <c r="I132" i="7" s="1"/>
  <c r="I74" i="8"/>
  <c r="AC25" i="10"/>
</calcChain>
</file>

<file path=xl/sharedStrings.xml><?xml version="1.0" encoding="utf-8"?>
<sst xmlns="http://schemas.openxmlformats.org/spreadsheetml/2006/main" count="438" uniqueCount="206">
  <si>
    <t>บริษัท อีโนเว รับเบอร์ (ประเทศไทย)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</si>
  <si>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</si>
  <si>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</si>
  <si>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</si>
  <si>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</t>
  </si>
  <si>
    <t>ตรวจสอบ</t>
  </si>
  <si>
    <t>ตรวจสอบแล้ว</t>
  </si>
  <si>
    <t>30 กันยายน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</si>
  <si>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</si>
  <si>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</si>
  <si>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</si>
  <si>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</si>
  <si>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</si>
  <si>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</si>
  <si>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</si>
  <si>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   ผ่านกำไรขาดทุนเบ็ดเสร็จอื่น</t>
  </si>
  <si>
    <t xml:space="preserve">   - เงินลงทุนในตราสารหนี้</t>
  </si>
  <si>
    <t>ลูกหนี้การค้าและลูกหนี้อื่น - สุทธิ</t>
  </si>
  <si>
    <t>สินทรัพย์อนุพันธ์ทางการเงิน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</si>
  <si>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</si>
  <si>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</si>
  <si>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</si>
  <si>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</si>
  <si>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ผ่านกำไรขาดทุนเบ็ดเสร็จอื่น </t>
  </si>
  <si>
    <t xml:space="preserve">   - เงินลงทุนในตราสารทุน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</si>
  <si>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</si>
  <si>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</si>
  <si>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</si>
  <si>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</si>
  <si>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</si>
  <si>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</si>
  <si>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</si>
  <si>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</si>
  <si>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     กรรมการ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</si>
  <si>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</si>
  <si>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</si>
  <si>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</si>
  <si>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</si>
  <si>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</si>
  <si>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หนี้สินอนุพันธ์ทางการเงิน</t>
  </si>
  <si>
    <t>ภาษีเงินได้ค้างจ่าย</t>
  </si>
  <si>
    <t>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</si>
  <si>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</si>
  <si>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</si>
  <si>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</si>
  <si>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</si>
  <si>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</si>
  <si>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</si>
  <si>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</si>
  <si>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</si>
  <si>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</si>
  <si>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</si>
  <si>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หุ้นสามัญจำนวน 200 ล้านหุ้น </t>
  </si>
  <si>
    <t xml:space="preserve">        มูลค่าที่ตราไว้หุ้นละ 1 บาท</t>
  </si>
  <si>
    <t xml:space="preserve">   ทุนที่ออกและชำระเต็มมูลค่าแล้ว</t>
  </si>
  <si>
    <t xml:space="preserve">     หุ้นสามัญจำนวน 200 ล้านหุ้น</t>
  </si>
  <si>
    <t xml:space="preserve">        จ่ายชำระแล้วหุ้นละ 1 บาท</t>
  </si>
  <si>
    <t>ส่วนเกินมูลค่าหุ้น</t>
  </si>
  <si>
    <t>กำไรสะสม</t>
  </si>
  <si>
    <t xml:space="preserve">   จัดสรรแล้ว - ทุนสำรองตามกฎหมาย</t>
  </si>
  <si>
    <t xml:space="preserve">   ยังไม่ได้จัดสรร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</si>
  <si>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หุ้นทุนซื้อคืน</t>
    </r>
  </si>
  <si>
    <t>องค์ประกอบอื่นของส่วนของเจ้าของ</t>
  </si>
  <si>
    <t>รวมส่วนของผู้เป็นเจ้าของ</t>
  </si>
  <si>
    <t xml:space="preserve">   - บริษัทใหญ่</t>
  </si>
  <si>
    <t xml:space="preserve">   - 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</si>
  <si>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</si>
  <si>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</si>
  <si>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</si>
  <si>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</si>
  <si>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</si>
  <si>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</si>
  <si>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</si>
  <si>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</si>
  <si>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</si>
  <si>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</si>
  <si>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</si>
  <si>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</si>
  <si>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</si>
  <si>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</si>
  <si>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</si>
  <si>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</si>
  <si>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</si>
  <si>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กำไรสุทธิสำหรับงวด</t>
  </si>
  <si>
    <t>รายการที่จะไม่จัดประเภทรายการใหม่ไปยัง</t>
  </si>
  <si>
    <t xml:space="preserve">  กำไรหรือขาดทุนในภายหลัง</t>
  </si>
  <si>
    <t>รวมรายการที่จะไม่จัดประเภทรายการใหม่ไปยัง</t>
  </si>
  <si>
    <t xml:space="preserve">   กำไรหรือขาดทุนในภายหลัง</t>
  </si>
  <si>
    <t>รายการที่จะจัดประเภทรายการใหม่ไปยัง</t>
  </si>
  <si>
    <t>รวมรายการที่จะจัดประเภทรายการใหม่ไปยัง</t>
  </si>
  <si>
    <r>
      <t xml:space="preserve">งบกำไรขาดทุนเบ็ดเสร็จ (ยังไม่ได้ตรวจสอบ) </t>
    </r>
    <r>
      <rPr>
        <sz val="13"/>
        <rFont val="Browallia New"/>
        <family val="2"/>
      </rPr>
      <t>(ต่อ)</t>
    </r>
  </si>
  <si>
    <t>การแบ่งปันกำไร</t>
  </si>
  <si>
    <t xml:space="preserve">   - ส่วนของผู้เป็นเจ้าของบริษัท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</si>
  <si>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</si>
  <si>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</si>
  <si>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</si>
  <si>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</si>
  <si>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ส่วนของทุน</t>
  </si>
  <si>
    <t>การวัดมูลค่า</t>
  </si>
  <si>
    <t>เงินลงทุน</t>
  </si>
  <si>
    <t>รวม</t>
  </si>
  <si>
    <t>ทุนที่ออก</t>
  </si>
  <si>
    <t>จัดสรรแล้ว</t>
  </si>
  <si>
    <t>ในตราสารหนี้</t>
  </si>
  <si>
    <t>ในตราสารทุน</t>
  </si>
  <si>
    <t>การวัดมูลค่าใหม่</t>
  </si>
  <si>
    <t>องค์ประกอบอื่น</t>
  </si>
  <si>
    <t>ส่วนที่เป็นของ</t>
  </si>
  <si>
    <t>ส่วนได้เสีย</t>
  </si>
  <si>
    <t>และชำระ</t>
  </si>
  <si>
    <t>ส่วนเกิน</t>
  </si>
  <si>
    <t>หุ้นทุน</t>
  </si>
  <si>
    <t xml:space="preserve"> - ทุนสำรอง</t>
  </si>
  <si>
    <t>ผ่านกำไรขาดทุน</t>
  </si>
  <si>
    <t>ของภาระผูกพัน</t>
  </si>
  <si>
    <t>ของส่วนของ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</si>
  <si>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</si>
  <si>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</si>
  <si>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</si>
  <si>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</si>
  <si>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มูลค่าหุ้น</t>
  </si>
  <si>
    <t>ซื้อคืน</t>
  </si>
  <si>
    <t>ตามกฎหมาย</t>
  </si>
  <si>
    <t>จัดสรร</t>
  </si>
  <si>
    <t>เบ็ดเสร็จอื่น</t>
  </si>
  <si>
    <t>ผลประโยชน์พนักงาน</t>
  </si>
  <si>
    <t>เจ้าของ</t>
  </si>
  <si>
    <t>ของบริษัทใหญ่</t>
  </si>
  <si>
    <t>ควบคุม</t>
  </si>
  <si>
    <t xml:space="preserve">ยอดคงเหลือต้นงวด  </t>
  </si>
  <si>
    <t>การเปลี่ยนแปลงในส่วนของเจ้าของ</t>
  </si>
  <si>
    <t xml:space="preserve">ยอดคงเหลือสิ้นงวด </t>
  </si>
  <si>
    <t>ณ วันที่ 1 ตุลาคม พ.ศ. 2564</t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</si>
  <si>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</si>
  <si>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</si>
  <si>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</si>
  <si>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</si>
  <si>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ค่าเสื่อมราคาอาคารและอุปกรณ์และ</t>
  </si>
  <si>
    <t xml:space="preserve">       อสังหาริมทรัพย์เพื่อการลงทุน</t>
  </si>
  <si>
    <t xml:space="preserve">   ค่าตัดจำหน่ายโปรแกรมคอมพิวเตอร์</t>
  </si>
  <si>
    <t xml:space="preserve">   ค่าตัดจำหน่ายสินทรัพย์สิทธิการใช้</t>
  </si>
  <si>
    <t xml:space="preserve">       ของอนุพันธ์ทางการเงิน</t>
  </si>
  <si>
    <t xml:space="preserve">   ต้นทุนทางการเงิน</t>
  </si>
  <si>
    <t xml:space="preserve">   ผลประโยชน์พนักงาน</t>
  </si>
  <si>
    <t>การเปลี่ยนแปลงเงินทุนหมุนเวียน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</si>
  <si>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</si>
  <si>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</si>
  <si>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</si>
  <si>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</si>
  <si>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</si>
  <si>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</si>
  <si>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รับดอกเบี้ย</t>
  </si>
  <si>
    <t xml:space="preserve">   จ่ายภาษีเงินได้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</si>
  <si>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</si>
  <si>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</si>
  <si>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เงินสดจ่ายเพื่อซื้อเงินลงทุนในตราสารหนี้</t>
  </si>
  <si>
    <t>เงินสดจ่ายเพื่อซื้อโปรแกรมคอมพิวเตอร์</t>
  </si>
  <si>
    <t>เงินสดรับจากการจำหน่ายเงินลงทุนในตราสารหนี้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</si>
  <si>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</si>
  <si>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</si>
  <si>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</si>
  <si>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</si>
  <si>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</si>
  <si>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</si>
  <si>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    การจำหน่ายที่ดิน อาคารและอุปกรณ์</t>
  </si>
  <si>
    <t xml:space="preserve">   รับคืนภาษีเงินได้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</si>
  <si>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</si>
  <si>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</si>
  <si>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หุ้นทุนซื้อคืน</t>
  </si>
  <si>
    <t xml:space="preserve">   จัดสรรแล้ว - สำรองหุ้นทุนซื้อคืน</t>
  </si>
  <si>
    <t xml:space="preserve">   รายได้ดอกเบี้ย</t>
  </si>
  <si>
    <t xml:space="preserve">   จ่ายชำระภาระผูกพันผลประโยชน์พนักงาน</t>
  </si>
  <si>
    <t xml:space="preserve">   (กำไร) ขาดทุนจากอัตราแลกเปลี่ยนที่ยัง</t>
  </si>
  <si>
    <t xml:space="preserve">       ไม่เกิดขึ้นจริง</t>
  </si>
  <si>
    <t>ณ วันที่ 31 ธันวาคม พ.ศ. 2565</t>
  </si>
  <si>
    <t>31 ธันวาคม</t>
  </si>
  <si>
    <t>สำหรับงวดสามเดือนสิ้นสุดวันที่ 31 ธันวาคม พ.ศ. 2565</t>
  </si>
  <si>
    <t>วันที่ 31 ธันวาคม พ.ศ. 2564</t>
  </si>
  <si>
    <t>ณ วันที่ 31 ธันวาคม พ.ศ. 2564</t>
  </si>
  <si>
    <t>วันที่ 31 ธันวาคม พ.ศ. 2565</t>
  </si>
  <si>
    <t>สำหรับงวดสามเดือนสิ้นสุด</t>
  </si>
  <si>
    <t>ณ วันที่ 1 ตุลาคม พ.ศ. 2565</t>
  </si>
  <si>
    <t>กำไรเบ็ดเสร็จรวมสำหรับงวด</t>
  </si>
  <si>
    <t xml:space="preserve">   (กำไร) ขาดทุนสุทธิจากการตัดจำหน่ายและ</t>
  </si>
  <si>
    <t>กำไรขาดทุนเบ็ดเสร็จอื่น</t>
  </si>
  <si>
    <t xml:space="preserve">   (กลับรายการ) ขาดทุนจากการลดมูลค่าของ</t>
  </si>
  <si>
    <t xml:space="preserve">      สินค้าคงเหลือ</t>
  </si>
  <si>
    <t>เงินสดสุทธิใช้ไปในกิจกรรมดำเนินงาน</t>
  </si>
  <si>
    <t>เงินสดใช้ไปในกิจกรรมดำเนินงาน</t>
  </si>
  <si>
    <t>เจ้าหนี้จากการซื้อที่ดิน อาคารและอุปกรณ์</t>
  </si>
  <si>
    <t>เงินสดและรายการเทียบเท่าเงินสดลดลงสุทธิ</t>
  </si>
  <si>
    <t>สินทรัพย์ภาษีเงินได้รอการตัดบัญชี</t>
  </si>
  <si>
    <t>หนี้สินภาษีเงินได้รอการตัดบัญชี</t>
  </si>
  <si>
    <t>การแบ่งปันกำไรเบ็ดเสร็จรวม</t>
  </si>
  <si>
    <t>หนี้สินไม่หมุนเวียนอื่น</t>
  </si>
  <si>
    <t xml:space="preserve">   หนี้สินไม่หมุนเวียนอื่น</t>
  </si>
  <si>
    <t>6, 8</t>
  </si>
  <si>
    <t>สินทรัพย์ทางการเงินที่วัดมูลค่าด้วยมูลค่ายุติธรรม</t>
  </si>
  <si>
    <t xml:space="preserve">   ภายในหนึ่งปี</t>
  </si>
  <si>
    <t>หนี้สินตามสัญญาเช่าส่วนที่ถึงกำหนดชำระ</t>
  </si>
  <si>
    <t>กำไรจากการวัดมูลค่าเงินลงทุนในตราสารหนี้</t>
  </si>
  <si>
    <t xml:space="preserve">   - สุทธิจากภาษี</t>
  </si>
  <si>
    <t xml:space="preserve">   ด้วยมูลค่ายุติธรรมผ่านกำไรขาดทุนเบ็ดเสร็จอื่น</t>
  </si>
  <si>
    <t>กำไร (ขาดทุน) จากการวัดมูลค่าเงินลงทุนในตราสารทุน</t>
  </si>
  <si>
    <t xml:space="preserve">   ขาดทุนจากการเปลี่ยนแปลงในมูลค่ายุติธรรม</t>
  </si>
  <si>
    <t xml:space="preserve">   ขาดทุนจากการจำหน่ายเงินลงทุนในตราสารหนี้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</si>
</sst>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;\-"/>
    <numFmt numFmtId="166" formatCode="_(* #,##0.00_);_(* \(#,##0.00\);_(* &quot;-&quot;??_);_(@_)"/>
    <numFmt numFmtId="167" formatCode="_(* #,##0_);_(* \(#,##0\);_(* &quot;-&quot;_);_(@_)"/>
    <numFmt numFmtId="168" formatCode="#,##0.00;\(#,##0.00\);&quot;-&quot;;@"/>
    <numFmt numFmtId="169" formatCode="_-* #,##0.00\ &quot;€&quot;_-;\-* #,##0.00\ &quot;€&quot;_-;_-* &quot;-&quot;??\ &quot;€&quot;_-;_-@_-"/>
    <numFmt numFmtId="170" formatCode="_-* #,##0.00\ _€_-;\-* #,##0.00\ _€_-;_-* &quot;-&quot;??\ _€_-;_-@_-"/>
    <numFmt numFmtId="171" formatCode="&quot;฿&quot;#,##0;[Red]\-&quot;฿&quot;#,##0"/>
    <numFmt numFmtId="172" formatCode="_-&quot;฿&quot;* #,##0.00_-;\-&quot;฿&quot;* #,##0.00_-;_-&quot;฿&quot;* &quot;-&quot;??_-;_-@_-"/>
    <numFmt numFmtId="173" formatCode="###0_);[Red]\(###0\)"/>
    <numFmt numFmtId="174" formatCode="dd\-mmm\-yy_)"/>
    <numFmt numFmtId="175" formatCode="0.00_)"/>
    <numFmt numFmtId="176" formatCode="#,##0.00\ &quot;F&quot;;\-#,##0.00\ &quot;F&quot;"/>
    <numFmt numFmtId="177" formatCode="0.0%"/>
    <numFmt numFmtId="178" formatCode="_-* #,##0_ _F_-;\-* #,##0_ _F_-;_-* &quot;-&quot;_ _F_-;_-@_-"/>
    <numFmt numFmtId="179" formatCode="_-* #,##0.00_ _F_-;\-* #,##0.00_ _F_-;_-* &quot;-&quot;??_ _F_-;_-@_-"/>
    <numFmt numFmtId="180" formatCode="_-* #,##0&quot; F&quot;_-;\-* #,##0&quot; F&quot;_-;_-* &quot;-&quot;&quot; F&quot;_-;_-@_-"/>
    <numFmt numFmtId="181" formatCode="_-* #,##0.00&quot; F&quot;_-;\-* #,##0.00&quot; F&quot;_-;_-* &quot;-&quot;??&quot; F&quot;_-;_-@_-"/>
    <numFmt numFmtId="182" formatCode="#,##0&quot;£&quot;_);[Red]\(#,##0&quot;£&quot;\)"/>
    <numFmt numFmtId="183" formatCode="_-&quot;$&quot;* #,##0_-;\-&quot;$&quot;* #,##0_-;_-&quot;$&quot;* &quot;-&quot;_-;_-@_-"/>
    <numFmt numFmtId="184" formatCode="_-&quot;$&quot;* #,##0.00_-;\-&quot;$&quot;* #,##0.00_-;_-&quot;$&quot;* &quot;-&quot;??_-;_-@_-"/>
  </numFmts>
  <fonts count="99">
    <font>
      <sz val="11"/>
      <color theme="1"/>
      <name val="Calibri"/>
      <family val="2"/>
      <scheme val="minor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4"/>
      <name val="AngsanaUPC"/>
      <family val="1"/>
      <charset val="222"/>
    </font>
    <font>
      <u/>
      <sz val="13"/>
      <name val="Browallia New"/>
      <family val="2"/>
    </font>
    <font>
      <i/>
      <sz val="13"/>
      <name val="Browallia New"/>
      <family val="2"/>
    </font>
    <font>
      <b/>
      <i/>
      <sz val="13"/>
      <name val="Browallia New"/>
      <family val="2"/>
    </font>
    <font>
      <sz val="10"/>
      <name val="ApFont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u/>
      <sz val="14"/>
      <color theme="10"/>
      <name val="Cordia New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name val="ＭＳ Ｐゴシック"/>
      <family val="3"/>
      <charset val="128"/>
    </font>
    <font>
      <sz val="14"/>
      <name val="Cordia New"/>
      <family val="3"/>
    </font>
    <font>
      <sz val="14"/>
      <name val="?? ??"/>
      <family val="1"/>
      <charset val="128"/>
    </font>
    <font>
      <sz val="11"/>
      <name val="??"/>
      <family val="1"/>
      <charset val="128"/>
    </font>
    <font>
      <sz val="10"/>
      <color indexed="8"/>
      <name val="lr –พ’ฉ"/>
      <charset val="128"/>
    </font>
    <font>
      <sz val="11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MS Serif"/>
      <family val="1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0"/>
      <name val="Times New Roman"/>
      <family val="1"/>
    </font>
    <font>
      <sz val="11"/>
      <color indexed="10"/>
      <name val="Calibri"/>
      <family val="2"/>
    </font>
    <font>
      <sz val="10"/>
      <name val="Geneva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Calibri"/>
      <family val="2"/>
    </font>
    <font>
      <sz val="12"/>
      <name val="Times New Roman"/>
      <family val="1"/>
    </font>
    <font>
      <b/>
      <sz val="8"/>
      <color indexed="8"/>
      <name val="Helv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?? ?????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新細明體"/>
      <family val="1"/>
      <charset val="136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3"/>
      <color theme="1"/>
      <name val="Browallia New"/>
      <family val="2"/>
    </font>
  </fonts>
  <fills count="3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CC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89">
    <xf numFmtId="0" fontId="0" fillId="0" borderId="0"/>
    <xf numFmtId="0" fontId="1" fillId="0" borderId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0" fontId="13" fillId="0" borderId="0"/>
    <xf numFmtId="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0" fontId="91" fillId="28" borderId="25" applyNumberFormat="0" applyAlignment="0" applyProtection="0"/>
    <xf numFmtId="0" fontId="12" fillId="0" borderId="0">
      <protection locked="0"/>
    </xf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15" fillId="0" borderId="7" applyNumberFormat="0" applyFill="0" applyBorder="0" applyAlignment="0">
      <alignment wrapText="1"/>
      <protection locked="0"/>
    </xf>
    <xf numFmtId="0" fontId="18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172" fontId="25" fillId="0" borderId="0" applyFont="0" applyFill="0" applyBorder="0" applyAlignment="0" applyProtection="0"/>
    <xf numFmtId="0" fontId="2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28" fillId="0" borderId="0" applyNumberFormat="0" applyFont="0" applyFill="0" applyBorder="0" applyAlignment="0" applyProtection="0"/>
    <xf numFmtId="3" fontId="29" fillId="0" borderId="0">
      <alignment vertical="top" wrapText="1"/>
    </xf>
    <xf numFmtId="3" fontId="29" fillId="0" borderId="0">
      <alignment vertical="top" wrapText="1"/>
    </xf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3" borderId="0" applyNumberFormat="0" applyBorder="0" applyAlignment="0" applyProtection="0"/>
    <xf numFmtId="0" fontId="31" fillId="6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9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30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7" borderId="0" applyNumberFormat="0" applyBorder="0" applyAlignment="0" applyProtection="0"/>
    <xf numFmtId="0" fontId="30" fillId="17" borderId="0" applyNumberFormat="0" applyBorder="0" applyAlignment="0" applyProtection="0"/>
    <xf numFmtId="0" fontId="31" fillId="7" borderId="0" applyNumberFormat="0" applyBorder="0" applyAlignment="0" applyProtection="0"/>
    <xf numFmtId="0" fontId="31" fillId="9" borderId="0" applyNumberFormat="0" applyBorder="0" applyAlignment="0" applyProtection="0"/>
    <xf numFmtId="0" fontId="31" fillId="15" borderId="0" applyNumberFormat="0" applyBorder="0" applyAlignment="0" applyProtection="0"/>
    <xf numFmtId="0" fontId="31" fillId="12" borderId="0" applyNumberFormat="0" applyBorder="0" applyAlignment="0" applyProtection="0"/>
    <xf numFmtId="0" fontId="31" fillId="7" borderId="0" applyNumberFormat="0" applyBorder="0" applyAlignment="0" applyProtection="0"/>
    <xf numFmtId="0" fontId="31" fillId="17" borderId="0" applyNumberFormat="0" applyBorder="0" applyAlignment="0" applyProtection="0"/>
    <xf numFmtId="0" fontId="32" fillId="1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8" borderId="0" applyNumberFormat="0" applyBorder="0" applyAlignment="0" applyProtection="0"/>
    <xf numFmtId="0" fontId="32" fillId="14" borderId="0" applyNumberFormat="0" applyBorder="0" applyAlignment="0" applyProtection="0"/>
    <xf numFmtId="0" fontId="32" fillId="9" borderId="0" applyNumberFormat="0" applyBorder="0" applyAlignment="0" applyProtection="0"/>
    <xf numFmtId="0" fontId="33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4" fillId="18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2" fillId="24" borderId="0" applyNumberFormat="0" applyBorder="0" applyAlignment="0" applyProtection="0"/>
    <xf numFmtId="0" fontId="32" fillId="19" borderId="0" applyNumberFormat="0" applyBorder="0" applyAlignment="0" applyProtection="0"/>
    <xf numFmtId="0" fontId="32" fillId="1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5" fillId="12" borderId="0" applyNumberFormat="0" applyBorder="0" applyAlignment="0" applyProtection="0"/>
    <xf numFmtId="173" fontId="13" fillId="0" borderId="0" applyFill="0" applyBorder="0" applyAlignment="0"/>
    <xf numFmtId="0" fontId="36" fillId="29" borderId="8" applyNumberFormat="0" applyAlignment="0" applyProtection="0"/>
    <xf numFmtId="0" fontId="37" fillId="30" borderId="9" applyNumberFormat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21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5" fillId="0" borderId="0"/>
    <xf numFmtId="0" fontId="38" fillId="0" borderId="0" applyNumberFormat="0" applyAlignment="0">
      <alignment horizontal="left"/>
    </xf>
    <xf numFmtId="174" fontId="5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5" fillId="0" borderId="0"/>
    <xf numFmtId="0" fontId="39" fillId="0" borderId="0" applyNumberFormat="0" applyFill="0" applyBorder="0" applyAlignment="0" applyProtection="0"/>
    <xf numFmtId="0" fontId="40" fillId="0" borderId="0" applyNumberFormat="0" applyAlignment="0">
      <alignment horizontal="left"/>
    </xf>
    <xf numFmtId="0" fontId="41" fillId="0" borderId="0" applyNumberFormat="0" applyFill="0" applyBorder="0" applyAlignment="0" applyProtection="0"/>
    <xf numFmtId="0" fontId="42" fillId="14" borderId="0" applyNumberFormat="0" applyBorder="0" applyAlignment="0" applyProtection="0"/>
    <xf numFmtId="38" fontId="22" fillId="31" borderId="0" applyNumberFormat="0" applyBorder="0" applyAlignment="0" applyProtection="0"/>
    <xf numFmtId="0" fontId="43" fillId="0" borderId="10" applyNumberFormat="0" applyAlignment="0" applyProtection="0">
      <alignment horizontal="left" vertical="center"/>
    </xf>
    <xf numFmtId="0" fontId="43" fillId="0" borderId="3">
      <alignment horizontal="left" vertical="center"/>
    </xf>
    <xf numFmtId="0" fontId="43" fillId="0" borderId="3">
      <alignment horizontal="left" vertical="center"/>
    </xf>
    <xf numFmtId="0" fontId="44" fillId="0" borderId="12" applyNumberFormat="0" applyFill="0" applyAlignment="0" applyProtection="0"/>
    <xf numFmtId="0" fontId="45" fillId="0" borderId="14" applyNumberFormat="0" applyFill="0" applyAlignment="0" applyProtection="0"/>
    <xf numFmtId="0" fontId="46" fillId="0" borderId="16" applyNumberFormat="0" applyFill="0" applyAlignment="0" applyProtection="0"/>
    <xf numFmtId="0" fontId="46" fillId="0" borderId="0" applyNumberFormat="0" applyFill="0" applyBorder="0" applyAlignment="0" applyProtection="0"/>
    <xf numFmtId="10" fontId="22" fillId="5" borderId="6" applyNumberFormat="0" applyBorder="0" applyAlignment="0" applyProtection="0"/>
    <xf numFmtId="10" fontId="22" fillId="5" borderId="6" applyNumberFormat="0" applyBorder="0" applyAlignment="0" applyProtection="0"/>
    <xf numFmtId="0" fontId="47" fillId="16" borderId="8" applyNumberFormat="0" applyAlignment="0" applyProtection="0"/>
    <xf numFmtId="0" fontId="48" fillId="0" borderId="0" applyNumberFormat="0" applyFont="0" applyFill="0" applyBorder="0" applyProtection="0">
      <alignment horizontal="left" vertical="center"/>
    </xf>
    <xf numFmtId="0" fontId="49" fillId="0" borderId="18" applyNumberFormat="0" applyFill="0" applyAlignment="0" applyProtection="0"/>
    <xf numFmtId="178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80" fontId="50" fillId="0" borderId="0" applyFont="0" applyFill="0" applyBorder="0" applyAlignment="0" applyProtection="0"/>
    <xf numFmtId="181" fontId="50" fillId="0" borderId="0" applyFont="0" applyFill="0" applyBorder="0" applyAlignment="0" applyProtection="0"/>
    <xf numFmtId="0" fontId="51" fillId="16" borderId="0" applyNumberFormat="0" applyBorder="0" applyAlignment="0" applyProtection="0"/>
    <xf numFmtId="37" fontId="52" fillId="0" borderId="0"/>
    <xf numFmtId="175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4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7" fillId="0" borderId="0"/>
    <xf numFmtId="0" fontId="95" fillId="0" borderId="0"/>
    <xf numFmtId="0" fontId="13" fillId="0" borderId="0"/>
    <xf numFmtId="43" fontId="5" fillId="0" borderId="0" applyFont="0" applyFill="0" applyBorder="0" applyAlignment="0" applyProtection="0"/>
    <xf numFmtId="0" fontId="13" fillId="0" borderId="0"/>
    <xf numFmtId="0" fontId="10" fillId="0" borderId="0"/>
    <xf numFmtId="0" fontId="13" fillId="0" borderId="0"/>
    <xf numFmtId="0" fontId="10" fillId="0" borderId="0"/>
    <xf numFmtId="0" fontId="10" fillId="0" borderId="0"/>
    <xf numFmtId="0" fontId="20" fillId="0" borderId="0"/>
    <xf numFmtId="0" fontId="17" fillId="0" borderId="0"/>
    <xf numFmtId="0" fontId="21" fillId="0" borderId="0"/>
    <xf numFmtId="0" fontId="1" fillId="0" borderId="0"/>
    <xf numFmtId="0" fontId="21" fillId="0" borderId="0"/>
    <xf numFmtId="0" fontId="13" fillId="0" borderId="0"/>
    <xf numFmtId="0" fontId="55" fillId="0" borderId="0"/>
    <xf numFmtId="0" fontId="19" fillId="0" borderId="0"/>
    <xf numFmtId="0" fontId="17" fillId="0" borderId="0"/>
    <xf numFmtId="0" fontId="19" fillId="0" borderId="0"/>
    <xf numFmtId="0" fontId="13" fillId="0" borderId="0"/>
    <xf numFmtId="0" fontId="1" fillId="0" borderId="0"/>
    <xf numFmtId="0" fontId="13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1" fillId="0" borderId="0"/>
    <xf numFmtId="0" fontId="19" fillId="3" borderId="4" applyNumberFormat="0" applyFont="0" applyAlignment="0" applyProtection="0"/>
    <xf numFmtId="0" fontId="56" fillId="29" borderId="20" applyNumberFormat="0" applyAlignment="0" applyProtection="0"/>
    <xf numFmtId="10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37" fontId="57" fillId="0" borderId="0"/>
    <xf numFmtId="1" fontId="13" fillId="0" borderId="5" applyNumberFormat="0" applyFill="0" applyAlignment="0" applyProtection="0">
      <alignment horizontal="center" vertical="center"/>
    </xf>
    <xf numFmtId="182" fontId="13" fillId="0" borderId="0" applyNumberFormat="0" applyFill="0" applyBorder="0" applyAlignment="0" applyProtection="0">
      <alignment horizontal="left"/>
    </xf>
    <xf numFmtId="0" fontId="13" fillId="0" borderId="0"/>
    <xf numFmtId="0" fontId="57" fillId="0" borderId="0"/>
    <xf numFmtId="41" fontId="22" fillId="0" borderId="0" applyFont="0" applyFill="0" applyBorder="0" applyAlignment="0" applyProtection="0"/>
    <xf numFmtId="40" fontId="58" fillId="0" borderId="0" applyBorder="0">
      <alignment horizontal="right"/>
    </xf>
    <xf numFmtId="0" fontId="59" fillId="0" borderId="0" applyNumberFormat="0" applyFill="0" applyBorder="0" applyAlignment="0" applyProtection="0"/>
    <xf numFmtId="0" fontId="60" fillId="0" borderId="22" applyNumberFormat="0" applyFill="0" applyAlignment="0" applyProtection="0"/>
    <xf numFmtId="49" fontId="17" fillId="0" borderId="0"/>
    <xf numFmtId="0" fontId="49" fillId="0" borderId="0" applyNumberFormat="0" applyFill="0" applyBorder="0" applyAlignment="0" applyProtection="0"/>
    <xf numFmtId="0" fontId="23" fillId="0" borderId="0">
      <alignment horizontal="left"/>
    </xf>
    <xf numFmtId="0" fontId="50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3" fillId="23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19" borderId="0" applyNumberFormat="0" applyBorder="0" applyAlignment="0" applyProtection="0"/>
    <xf numFmtId="0" fontId="61" fillId="0" borderId="0" applyNumberFormat="0" applyFill="0" applyBorder="0" applyAlignment="0" applyProtection="0"/>
    <xf numFmtId="0" fontId="62" fillId="30" borderId="9" applyNumberFormat="0" applyAlignment="0" applyProtection="0"/>
    <xf numFmtId="0" fontId="63" fillId="16" borderId="0" applyNumberFormat="0" applyBorder="0" applyAlignment="0" applyProtection="0"/>
    <xf numFmtId="0" fontId="17" fillId="11" borderId="19" applyNumberFormat="0" applyFont="0" applyAlignment="0" applyProtection="0"/>
    <xf numFmtId="0" fontId="17" fillId="11" borderId="19" applyNumberFormat="0" applyFont="0" applyAlignment="0" applyProtection="0"/>
    <xf numFmtId="0" fontId="64" fillId="0" borderId="17" applyNumberFormat="0" applyFill="0" applyAlignment="0" applyProtection="0"/>
    <xf numFmtId="38" fontId="65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30" borderId="9" applyNumberFormat="0" applyAlignment="0" applyProtection="0"/>
    <xf numFmtId="0" fontId="68" fillId="0" borderId="17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9" fillId="8" borderId="0" applyNumberFormat="0" applyBorder="0" applyAlignment="0" applyProtection="0"/>
    <xf numFmtId="0" fontId="70" fillId="28" borderId="20" applyNumberFormat="0" applyAlignment="0" applyProtection="0"/>
    <xf numFmtId="0" fontId="71" fillId="28" borderId="8" applyNumberFormat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10" borderId="0" applyNumberFormat="0" applyBorder="0" applyAlignment="0" applyProtection="0"/>
    <xf numFmtId="0" fontId="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0"/>
    <xf numFmtId="0" fontId="76" fillId="13" borderId="8" applyNumberFormat="0" applyAlignment="0" applyProtection="0"/>
    <xf numFmtId="0" fontId="77" fillId="16" borderId="0" applyNumberFormat="0" applyBorder="0" applyAlignment="0" applyProtection="0"/>
    <xf numFmtId="0" fontId="78" fillId="0" borderId="21" applyNumberFormat="0" applyFill="0" applyAlignment="0" applyProtection="0"/>
    <xf numFmtId="0" fontId="34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9" borderId="0" applyNumberFormat="0" applyBorder="0" applyAlignment="0" applyProtection="0"/>
    <xf numFmtId="0" fontId="13" fillId="11" borderId="19" applyNumberFormat="0" applyFont="0" applyAlignment="0" applyProtection="0"/>
    <xf numFmtId="0" fontId="79" fillId="0" borderId="11" applyNumberFormat="0" applyFill="0" applyAlignment="0" applyProtection="0"/>
    <xf numFmtId="0" fontId="80" fillId="0" borderId="13" applyNumberFormat="0" applyFill="0" applyAlignment="0" applyProtection="0"/>
    <xf numFmtId="0" fontId="81" fillId="0" borderId="15" applyNumberFormat="0" applyFill="0" applyAlignment="0" applyProtection="0"/>
    <xf numFmtId="0" fontId="81" fillId="0" borderId="0" applyNumberFormat="0" applyFill="0" applyBorder="0" applyAlignment="0" applyProtection="0"/>
    <xf numFmtId="0" fontId="82" fillId="0" borderId="0"/>
    <xf numFmtId="0" fontId="83" fillId="13" borderId="8" applyNumberFormat="0" applyAlignment="0" applyProtection="0"/>
    <xf numFmtId="0" fontId="83" fillId="13" borderId="8" applyNumberFormat="0" applyAlignment="0" applyProtection="0"/>
    <xf numFmtId="0" fontId="84" fillId="28" borderId="20" applyNumberFormat="0" applyAlignment="0" applyProtection="0"/>
    <xf numFmtId="0" fontId="84" fillId="28" borderId="20" applyNumberFormat="0" applyAlignment="0" applyProtection="0"/>
    <xf numFmtId="41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85" fillId="8" borderId="0" applyNumberFormat="0" applyBorder="0" applyAlignment="0" applyProtection="0"/>
    <xf numFmtId="0" fontId="86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7" fillId="0" borderId="0"/>
    <xf numFmtId="0" fontId="87" fillId="10" borderId="0" applyNumberFormat="0" applyBorder="0" applyAlignment="0" applyProtection="0"/>
    <xf numFmtId="0" fontId="88" fillId="0" borderId="11" applyNumberFormat="0" applyFill="0" applyAlignment="0" applyProtection="0"/>
    <xf numFmtId="0" fontId="89" fillId="0" borderId="13" applyNumberFormat="0" applyFill="0" applyAlignment="0" applyProtection="0"/>
    <xf numFmtId="0" fontId="90" fillId="0" borderId="15" applyNumberFormat="0" applyFill="0" applyAlignment="0" applyProtection="0"/>
    <xf numFmtId="0" fontId="90" fillId="0" borderId="0" applyNumberFormat="0" applyFill="0" applyBorder="0" applyAlignment="0" applyProtection="0"/>
    <xf numFmtId="0" fontId="91" fillId="28" borderId="8" applyNumberFormat="0" applyAlignment="0" applyProtection="0"/>
    <xf numFmtId="0" fontId="91" fillId="28" borderId="8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183" fontId="82" fillId="0" borderId="0" applyFont="0" applyFill="0" applyBorder="0" applyAlignment="0" applyProtection="0"/>
    <xf numFmtId="184" fontId="82" fillId="0" borderId="0" applyFont="0" applyFill="0" applyBorder="0" applyAlignment="0" applyProtection="0"/>
    <xf numFmtId="172" fontId="25" fillId="0" borderId="0" applyFont="0" applyFill="0" applyBorder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1" fillId="4" borderId="0" applyNumberFormat="0" applyBorder="0" applyAlignment="0" applyProtection="0"/>
    <xf numFmtId="43" fontId="5" fillId="0" borderId="0" applyFont="0" applyFill="0" applyBorder="0" applyAlignment="0" applyProtection="0"/>
    <xf numFmtId="0" fontId="96" fillId="0" borderId="0" applyNumberForma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3" fillId="0" borderId="36">
      <alignment horizontal="left" vertical="center"/>
    </xf>
    <xf numFmtId="0" fontId="94" fillId="0" borderId="28" applyNumberFormat="0" applyFill="0" applyAlignment="0" applyProtection="0"/>
    <xf numFmtId="0" fontId="36" fillId="29" borderId="25" applyNumberFormat="0" applyAlignment="0" applyProtection="0"/>
    <xf numFmtId="0" fontId="43" fillId="0" borderId="36">
      <alignment horizontal="left" vertical="center"/>
    </xf>
    <xf numFmtId="0" fontId="84" fillId="28" borderId="27" applyNumberFormat="0" applyAlignment="0" applyProtection="0"/>
    <xf numFmtId="0" fontId="91" fillId="28" borderId="31" applyNumberFormat="0" applyAlignment="0" applyProtection="0"/>
    <xf numFmtId="0" fontId="94" fillId="0" borderId="34" applyNumberFormat="0" applyFill="0" applyAlignment="0" applyProtection="0"/>
    <xf numFmtId="0" fontId="56" fillId="29" borderId="27" applyNumberFormat="0" applyAlignment="0" applyProtection="0"/>
    <xf numFmtId="0" fontId="71" fillId="28" borderId="31" applyNumberFormat="0" applyAlignment="0" applyProtection="0"/>
    <xf numFmtId="0" fontId="12" fillId="0" borderId="0">
      <protection locked="0"/>
    </xf>
    <xf numFmtId="0" fontId="78" fillId="0" borderId="34" applyNumberFormat="0" applyFill="0" applyAlignment="0" applyProtection="0"/>
    <xf numFmtId="0" fontId="47" fillId="16" borderId="25" applyNumberFormat="0" applyAlignment="0" applyProtection="0"/>
    <xf numFmtId="0" fontId="17" fillId="11" borderId="32" applyNumberFormat="0" applyFont="0" applyAlignment="0" applyProtection="0"/>
    <xf numFmtId="0" fontId="36" fillId="29" borderId="31" applyNumberFormat="0" applyAlignment="0" applyProtection="0"/>
    <xf numFmtId="0" fontId="94" fillId="0" borderId="28" applyNumberFormat="0" applyFill="0" applyAlignment="0" applyProtection="0"/>
    <xf numFmtId="0" fontId="12" fillId="0" borderId="0">
      <protection locked="0"/>
    </xf>
    <xf numFmtId="0" fontId="91" fillId="28" borderId="25" applyNumberFormat="0" applyAlignment="0" applyProtection="0"/>
    <xf numFmtId="0" fontId="13" fillId="11" borderId="26" applyNumberFormat="0" applyFont="0" applyAlignment="0" applyProtection="0"/>
    <xf numFmtId="0" fontId="83" fillId="13" borderId="25" applyNumberFormat="0" applyAlignment="0" applyProtection="0"/>
    <xf numFmtId="0" fontId="83" fillId="13" borderId="25" applyNumberFormat="0" applyAlignment="0" applyProtection="0"/>
    <xf numFmtId="0" fontId="78" fillId="0" borderId="28" applyNumberFormat="0" applyFill="0" applyAlignment="0" applyProtection="0"/>
    <xf numFmtId="0" fontId="76" fillId="13" borderId="25" applyNumberFormat="0" applyAlignment="0" applyProtection="0"/>
    <xf numFmtId="0" fontId="12" fillId="0" borderId="0">
      <protection locked="0"/>
    </xf>
    <xf numFmtId="0" fontId="71" fillId="28" borderId="25" applyNumberFormat="0" applyAlignment="0" applyProtection="0"/>
    <xf numFmtId="0" fontId="70" fillId="28" borderId="27" applyNumberFormat="0" applyAlignment="0" applyProtection="0"/>
    <xf numFmtId="0" fontId="94" fillId="0" borderId="34" applyNumberFormat="0" applyFill="0" applyAlignment="0" applyProtection="0"/>
    <xf numFmtId="0" fontId="84" fillId="28" borderId="33" applyNumberFormat="0" applyAlignment="0" applyProtection="0"/>
    <xf numFmtId="0" fontId="84" fillId="28" borderId="33" applyNumberFormat="0" applyAlignment="0" applyProtection="0"/>
    <xf numFmtId="0" fontId="17" fillId="11" borderId="26" applyNumberFormat="0" applyFont="0" applyAlignment="0" applyProtection="0"/>
    <xf numFmtId="0" fontId="56" fillId="29" borderId="33" applyNumberFormat="0" applyAlignment="0" applyProtection="0"/>
    <xf numFmtId="0" fontId="47" fillId="16" borderId="31" applyNumberFormat="0" applyAlignment="0" applyProtection="0"/>
    <xf numFmtId="0" fontId="12" fillId="0" borderId="0">
      <protection locked="0"/>
    </xf>
    <xf numFmtId="0" fontId="17" fillId="11" borderId="32" applyNumberFormat="0" applyFont="0" applyAlignment="0" applyProtection="0"/>
    <xf numFmtId="0" fontId="12" fillId="0" borderId="0">
      <protection locked="0"/>
    </xf>
    <xf numFmtId="0" fontId="13" fillId="11" borderId="32" applyNumberFormat="0" applyFont="0" applyAlignment="0" applyProtection="0"/>
    <xf numFmtId="0" fontId="43" fillId="0" borderId="30">
      <alignment horizontal="left" vertical="center"/>
    </xf>
    <xf numFmtId="0" fontId="83" fillId="13" borderId="31" applyNumberFormat="0" applyAlignment="0" applyProtection="0"/>
    <xf numFmtId="0" fontId="76" fillId="13" borderId="31" applyNumberFormat="0" applyAlignment="0" applyProtection="0"/>
    <xf numFmtId="0" fontId="70" fillId="28" borderId="33" applyNumberFormat="0" applyAlignment="0" applyProtection="0"/>
    <xf numFmtId="0" fontId="83" fillId="13" borderId="31" applyNumberFormat="0" applyAlignment="0" applyProtection="0"/>
    <xf numFmtId="0" fontId="60" fillId="0" borderId="29" applyNumberFormat="0" applyFill="0" applyAlignment="0" applyProtection="0"/>
    <xf numFmtId="0" fontId="17" fillId="11" borderId="26" applyNumberFormat="0" applyFont="0" applyAlignment="0" applyProtection="0"/>
    <xf numFmtId="0" fontId="43" fillId="0" borderId="30">
      <alignment horizontal="left" vertical="center"/>
    </xf>
    <xf numFmtId="0" fontId="60" fillId="0" borderId="35" applyNumberFormat="0" applyFill="0" applyAlignment="0" applyProtection="0"/>
    <xf numFmtId="0" fontId="12" fillId="0" borderId="0">
      <protection locked="0"/>
    </xf>
    <xf numFmtId="0" fontId="84" fillId="28" borderId="27" applyNumberFormat="0" applyAlignment="0" applyProtection="0"/>
    <xf numFmtId="0" fontId="91" fillId="28" borderId="31" applyNumberFormat="0" applyAlignment="0" applyProtection="0"/>
    <xf numFmtId="0" fontId="12" fillId="0" borderId="0">
      <protection locked="0"/>
    </xf>
    <xf numFmtId="0" fontId="12" fillId="0" borderId="0">
      <protection locked="0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7" fillId="11" borderId="53" applyNumberFormat="0" applyFont="0" applyAlignment="0" applyProtection="0"/>
    <xf numFmtId="0" fontId="36" fillId="29" borderId="52" applyNumberFormat="0" applyAlignment="0" applyProtection="0"/>
    <xf numFmtId="0" fontId="94" fillId="0" borderId="55" applyNumberFormat="0" applyFill="0" applyAlignment="0" applyProtection="0"/>
    <xf numFmtId="0" fontId="94" fillId="0" borderId="55" applyNumberFormat="0" applyFill="0" applyAlignment="0" applyProtection="0"/>
    <xf numFmtId="0" fontId="70" fillId="28" borderId="42" applyNumberFormat="0" applyAlignment="0" applyProtection="0"/>
    <xf numFmtId="0" fontId="47" fillId="16" borderId="40" applyNumberFormat="0" applyAlignment="0" applyProtection="0"/>
    <xf numFmtId="10" fontId="22" fillId="5" borderId="46" applyNumberFormat="0" applyBorder="0" applyAlignment="0" applyProtection="0"/>
    <xf numFmtId="0" fontId="60" fillId="0" borderId="56" applyNumberFormat="0" applyFill="0" applyAlignment="0" applyProtection="0"/>
    <xf numFmtId="0" fontId="94" fillId="0" borderId="55" applyNumberFormat="0" applyFill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7" fillId="11" borderId="53" applyNumberFormat="0" applyFont="0" applyAlignment="0" applyProtection="0"/>
    <xf numFmtId="0" fontId="91" fillId="28" borderId="52" applyNumberFormat="0" applyAlignment="0" applyProtection="0"/>
    <xf numFmtId="0" fontId="13" fillId="11" borderId="53" applyNumberFormat="0" applyFont="0" applyAlignment="0" applyProtection="0"/>
    <xf numFmtId="0" fontId="94" fillId="0" borderId="43" applyNumberFormat="0" applyFill="0" applyAlignment="0" applyProtection="0"/>
    <xf numFmtId="0" fontId="94" fillId="0" borderId="43" applyNumberFormat="0" applyFill="0" applyAlignment="0" applyProtection="0"/>
    <xf numFmtId="0" fontId="12" fillId="0" borderId="0">
      <protection locked="0"/>
    </xf>
    <xf numFmtId="0" fontId="91" fillId="28" borderId="40" applyNumberFormat="0" applyAlignment="0" applyProtection="0"/>
    <xf numFmtId="0" fontId="91" fillId="28" borderId="52" applyNumberFormat="0" applyAlignment="0" applyProtection="0"/>
    <xf numFmtId="0" fontId="83" fillId="13" borderId="52" applyNumberFormat="0" applyAlignment="0" applyProtection="0"/>
    <xf numFmtId="0" fontId="43" fillId="0" borderId="57">
      <alignment horizontal="left" vertical="center"/>
    </xf>
    <xf numFmtId="0" fontId="84" fillId="28" borderId="42" applyNumberFormat="0" applyAlignment="0" applyProtection="0"/>
    <xf numFmtId="0" fontId="84" fillId="28" borderId="42" applyNumberFormat="0" applyAlignment="0" applyProtection="0"/>
    <xf numFmtId="0" fontId="83" fillId="13" borderId="40" applyNumberFormat="0" applyAlignment="0" applyProtection="0"/>
    <xf numFmtId="0" fontId="83" fillId="13" borderId="40" applyNumberFormat="0" applyAlignment="0" applyProtection="0"/>
    <xf numFmtId="0" fontId="13" fillId="11" borderId="41" applyNumberFormat="0" applyFont="0" applyAlignment="0" applyProtection="0"/>
    <xf numFmtId="0" fontId="91" fillId="28" borderId="52" applyNumberFormat="0" applyAlignment="0" applyProtection="0"/>
    <xf numFmtId="0" fontId="76" fillId="13" borderId="40" applyNumberFormat="0" applyAlignment="0" applyProtection="0"/>
    <xf numFmtId="0" fontId="47" fillId="16" borderId="52" applyNumberFormat="0" applyAlignment="0" applyProtection="0"/>
    <xf numFmtId="0" fontId="12" fillId="0" borderId="0">
      <protection locked="0"/>
    </xf>
    <xf numFmtId="0" fontId="83" fillId="13" borderId="52" applyNumberFormat="0" applyAlignment="0" applyProtection="0"/>
    <xf numFmtId="0" fontId="71" fillId="28" borderId="40" applyNumberFormat="0" applyAlignment="0" applyProtection="0"/>
    <xf numFmtId="0" fontId="94" fillId="0" borderId="55" applyNumberFormat="0" applyFill="0" applyAlignment="0" applyProtection="0"/>
    <xf numFmtId="0" fontId="83" fillId="13" borderId="52" applyNumberFormat="0" applyAlignment="0" applyProtection="0"/>
    <xf numFmtId="0" fontId="56" fillId="29" borderId="54" applyNumberFormat="0" applyAlignment="0" applyProtection="0"/>
    <xf numFmtId="0" fontId="78" fillId="0" borderId="55" applyNumberFormat="0" applyFill="0" applyAlignment="0" applyProtection="0"/>
    <xf numFmtId="0" fontId="10" fillId="0" borderId="0"/>
    <xf numFmtId="0" fontId="84" fillId="28" borderId="54" applyNumberFormat="0" applyAlignment="0" applyProtection="0"/>
    <xf numFmtId="0" fontId="17" fillId="11" borderId="41" applyNumberFormat="0" applyFont="0" applyAlignment="0" applyProtection="0"/>
    <xf numFmtId="0" fontId="17" fillId="11" borderId="41" applyNumberFormat="0" applyFont="0" applyAlignment="0" applyProtection="0"/>
    <xf numFmtId="9" fontId="12" fillId="0" borderId="0" applyFont="0" applyFill="0" applyBorder="0" applyAlignment="0" applyProtection="0"/>
    <xf numFmtId="0" fontId="91" fillId="28" borderId="52" applyNumberFormat="0" applyAlignment="0" applyProtection="0"/>
    <xf numFmtId="0" fontId="43" fillId="0" borderId="49">
      <alignment horizontal="left" vertical="center"/>
    </xf>
    <xf numFmtId="0" fontId="60" fillId="0" borderId="44" applyNumberFormat="0" applyFill="0" applyAlignment="0" applyProtection="0"/>
    <xf numFmtId="0" fontId="36" fillId="29" borderId="52" applyNumberFormat="0" applyAlignment="0" applyProtection="0"/>
    <xf numFmtId="9" fontId="12" fillId="0" borderId="0" applyFont="0" applyFill="0" applyBorder="0" applyAlignment="0" applyProtection="0"/>
    <xf numFmtId="0" fontId="43" fillId="0" borderId="49">
      <alignment horizontal="left" vertical="center"/>
    </xf>
    <xf numFmtId="0" fontId="60" fillId="0" borderId="56" applyNumberFormat="0" applyFill="0" applyAlignment="0" applyProtection="0"/>
    <xf numFmtId="0" fontId="84" fillId="28" borderId="54" applyNumberFormat="0" applyAlignment="0" applyProtection="0"/>
    <xf numFmtId="0" fontId="56" fillId="29" borderId="42" applyNumberFormat="0" applyAlignment="0" applyProtection="0"/>
    <xf numFmtId="0" fontId="47" fillId="16" borderId="52" applyNumberFormat="0" applyAlignment="0" applyProtection="0"/>
    <xf numFmtId="0" fontId="43" fillId="0" borderId="49">
      <alignment horizontal="left" vertical="center"/>
    </xf>
    <xf numFmtId="43" fontId="12" fillId="0" borderId="0" applyFont="0" applyFill="0" applyBorder="0" applyAlignment="0" applyProtection="0"/>
    <xf numFmtId="0" fontId="83" fillId="13" borderId="52" applyNumberFormat="0" applyAlignment="0" applyProtection="0"/>
    <xf numFmtId="0" fontId="94" fillId="0" borderId="55" applyNumberFormat="0" applyFill="0" applyAlignment="0" applyProtection="0"/>
    <xf numFmtId="0" fontId="60" fillId="0" borderId="56" applyNumberFormat="0" applyFill="0" applyAlignment="0" applyProtection="0"/>
    <xf numFmtId="43" fontId="12" fillId="0" borderId="0" applyFont="0" applyFill="0" applyBorder="0" applyAlignment="0" applyProtection="0"/>
    <xf numFmtId="0" fontId="17" fillId="11" borderId="53" applyNumberFormat="0" applyFont="0" applyAlignment="0" applyProtection="0"/>
    <xf numFmtId="0" fontId="43" fillId="0" borderId="45">
      <alignment horizontal="left" vertical="center"/>
    </xf>
    <xf numFmtId="10" fontId="22" fillId="5" borderId="38" applyNumberFormat="0" applyBorder="0" applyAlignment="0" applyProtection="0"/>
    <xf numFmtId="9" fontId="10" fillId="0" borderId="0" applyFont="0" applyFill="0" applyBorder="0" applyAlignment="0" applyProtection="0"/>
    <xf numFmtId="0" fontId="91" fillId="28" borderId="52" applyNumberFormat="0" applyAlignment="0" applyProtection="0"/>
    <xf numFmtId="0" fontId="84" fillId="28" borderId="54" applyNumberFormat="0" applyAlignment="0" applyProtection="0"/>
    <xf numFmtId="0" fontId="12" fillId="0" borderId="0">
      <protection locked="0"/>
    </xf>
    <xf numFmtId="0" fontId="84" fillId="28" borderId="54" applyNumberFormat="0" applyAlignment="0" applyProtection="0"/>
    <xf numFmtId="0" fontId="78" fillId="0" borderId="55" applyNumberFormat="0" applyFill="0" applyAlignment="0" applyProtection="0"/>
    <xf numFmtId="0" fontId="78" fillId="0" borderId="55" applyNumberFormat="0" applyFill="0" applyAlignment="0" applyProtection="0"/>
    <xf numFmtId="10" fontId="22" fillId="5" borderId="46" applyNumberFormat="0" applyBorder="0" applyAlignment="0" applyProtection="0"/>
    <xf numFmtId="9" fontId="12" fillId="0" borderId="0" applyFont="0" applyFill="0" applyBorder="0" applyAlignment="0" applyProtection="0"/>
    <xf numFmtId="0" fontId="76" fillId="13" borderId="52" applyNumberFormat="0" applyAlignment="0" applyProtection="0"/>
    <xf numFmtId="0" fontId="70" fillId="28" borderId="54" applyNumberFormat="0" applyAlignment="0" applyProtection="0"/>
    <xf numFmtId="0" fontId="91" fillId="28" borderId="52" applyNumberFormat="0" applyAlignment="0" applyProtection="0"/>
    <xf numFmtId="0" fontId="56" fillId="29" borderId="54" applyNumberFormat="0" applyAlignment="0" applyProtection="0"/>
    <xf numFmtId="0" fontId="36" fillId="29" borderId="52" applyNumberFormat="0" applyAlignment="0" applyProtection="0"/>
    <xf numFmtId="0" fontId="83" fillId="13" borderId="52" applyNumberFormat="0" applyAlignment="0" applyProtection="0"/>
    <xf numFmtId="9" fontId="12" fillId="0" borderId="0" applyFont="0" applyFill="0" applyBorder="0" applyAlignment="0" applyProtection="0"/>
    <xf numFmtId="0" fontId="43" fillId="0" borderId="57">
      <alignment horizontal="left" vertical="center"/>
    </xf>
    <xf numFmtId="0" fontId="43" fillId="0" borderId="57">
      <alignment horizontal="left" vertical="center"/>
    </xf>
    <xf numFmtId="0" fontId="84" fillId="28" borderId="54" applyNumberFormat="0" applyAlignment="0" applyProtection="0"/>
    <xf numFmtId="0" fontId="47" fillId="16" borderId="52" applyNumberFormat="0" applyAlignment="0" applyProtection="0"/>
    <xf numFmtId="0" fontId="36" fillId="29" borderId="40" applyNumberFormat="0" applyAlignment="0" applyProtection="0"/>
    <xf numFmtId="0" fontId="17" fillId="11" borderId="53" applyNumberFormat="0" applyFont="0" applyAlignment="0" applyProtection="0"/>
    <xf numFmtId="0" fontId="47" fillId="16" borderId="52" applyNumberFormat="0" applyAlignment="0" applyProtection="0"/>
    <xf numFmtId="43" fontId="12" fillId="0" borderId="0" applyFont="0" applyFill="0" applyBorder="0" applyAlignment="0" applyProtection="0"/>
    <xf numFmtId="0" fontId="10" fillId="0" borderId="0"/>
    <xf numFmtId="0" fontId="84" fillId="28" borderId="54" applyNumberFormat="0" applyAlignment="0" applyProtection="0"/>
    <xf numFmtId="0" fontId="43" fillId="0" borderId="45">
      <alignment horizontal="left" vertical="center"/>
    </xf>
    <xf numFmtId="0" fontId="43" fillId="0" borderId="57">
      <alignment horizontal="left" vertical="center"/>
    </xf>
    <xf numFmtId="0" fontId="43" fillId="0" borderId="45">
      <alignment horizontal="left" vertical="center"/>
    </xf>
    <xf numFmtId="0" fontId="43" fillId="0" borderId="57">
      <alignment horizontal="left" vertical="center"/>
    </xf>
    <xf numFmtId="9" fontId="12" fillId="0" borderId="0" applyFont="0" applyFill="0" applyBorder="0" applyAlignment="0" applyProtection="0"/>
    <xf numFmtId="0" fontId="12" fillId="0" borderId="0">
      <protection locked="0"/>
    </xf>
    <xf numFmtId="0" fontId="43" fillId="0" borderId="57">
      <alignment horizontal="left" vertical="center"/>
    </xf>
    <xf numFmtId="0" fontId="94" fillId="0" borderId="55" applyNumberFormat="0" applyFill="0" applyAlignment="0" applyProtection="0"/>
    <xf numFmtId="0" fontId="12" fillId="0" borderId="0">
      <protection locked="0"/>
    </xf>
    <xf numFmtId="0" fontId="84" fillId="28" borderId="54" applyNumberFormat="0" applyAlignment="0" applyProtection="0"/>
    <xf numFmtId="0" fontId="76" fillId="13" borderId="52" applyNumberFormat="0" applyAlignment="0" applyProtection="0"/>
    <xf numFmtId="0" fontId="84" fillId="28" borderId="54" applyNumberFormat="0" applyAlignment="0" applyProtection="0"/>
    <xf numFmtId="0" fontId="17" fillId="11" borderId="53" applyNumberFormat="0" applyFont="0" applyAlignment="0" applyProtection="0"/>
    <xf numFmtId="0" fontId="13" fillId="11" borderId="53" applyNumberFormat="0" applyFont="0" applyAlignment="0" applyProtection="0"/>
    <xf numFmtId="43" fontId="12" fillId="0" borderId="0" applyFont="0" applyFill="0" applyBorder="0" applyAlignment="0" applyProtection="0"/>
    <xf numFmtId="0" fontId="43" fillId="0" borderId="45">
      <alignment horizontal="left" vertical="center"/>
    </xf>
    <xf numFmtId="0" fontId="12" fillId="0" borderId="0">
      <protection locked="0"/>
    </xf>
    <xf numFmtId="0" fontId="76" fillId="13" borderId="52" applyNumberFormat="0" applyAlignment="0" applyProtection="0"/>
    <xf numFmtId="0" fontId="76" fillId="13" borderId="52" applyNumberFormat="0" applyAlignment="0" applyProtection="0"/>
    <xf numFmtId="0" fontId="43" fillId="0" borderId="57">
      <alignment horizontal="left" vertical="center"/>
    </xf>
    <xf numFmtId="0" fontId="78" fillId="0" borderId="43" applyNumberFormat="0" applyFill="0" applyAlignment="0" applyProtection="0"/>
    <xf numFmtId="0" fontId="91" fillId="28" borderId="40" applyNumberFormat="0" applyAlignment="0" applyProtection="0"/>
    <xf numFmtId="10" fontId="22" fillId="5" borderId="38" applyNumberFormat="0" applyBorder="0" applyAlignment="0" applyProtection="0"/>
    <xf numFmtId="0" fontId="91" fillId="28" borderId="52" applyNumberFormat="0" applyAlignment="0" applyProtection="0"/>
    <xf numFmtId="0" fontId="83" fillId="13" borderId="52" applyNumberFormat="0" applyAlignment="0" applyProtection="0"/>
    <xf numFmtId="0" fontId="12" fillId="0" borderId="0">
      <protection locked="0"/>
    </xf>
    <xf numFmtId="0" fontId="13" fillId="11" borderId="53" applyNumberFormat="0" applyFont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0" fontId="1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0" fontId="96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0" fillId="0" borderId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97" fillId="0" borderId="0"/>
    <xf numFmtId="0" fontId="10" fillId="0" borderId="0"/>
    <xf numFmtId="0" fontId="14" fillId="0" borderId="0"/>
    <xf numFmtId="0" fontId="10" fillId="0" borderId="0"/>
    <xf numFmtId="0" fontId="12" fillId="0" borderId="0">
      <protection locked="0"/>
    </xf>
    <xf numFmtId="0" fontId="15" fillId="0" borderId="0" applyNumberFormat="0" applyFill="0" applyBorder="0" applyAlignment="0">
      <alignment vertical="top"/>
      <protection locked="0"/>
    </xf>
    <xf numFmtId="43" fontId="13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0" fontId="15" fillId="0" borderId="7" applyNumberFormat="0" applyFill="0" applyBorder="0" applyAlignment="0">
      <protection locked="0"/>
    </xf>
    <xf numFmtId="0" fontId="95" fillId="0" borderId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95" fillId="0" borderId="0"/>
    <xf numFmtId="43" fontId="10" fillId="0" borderId="0" applyFont="0" applyFill="0" applyBorder="0" applyAlignment="0" applyProtection="0"/>
    <xf numFmtId="0" fontId="15" fillId="0" borderId="7" applyNumberFormat="0" applyFill="0" applyBorder="0" applyAlignment="0">
      <protection locked="0"/>
    </xf>
    <xf numFmtId="43" fontId="10" fillId="0" borderId="0" applyFont="0" applyFill="0" applyBorder="0" applyAlignment="0" applyProtection="0"/>
    <xf numFmtId="0" fontId="97" fillId="0" borderId="0"/>
    <xf numFmtId="9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>
      <protection locked="0"/>
    </xf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1" fillId="28" borderId="31" applyNumberFormat="0" applyAlignment="0" applyProtection="0"/>
    <xf numFmtId="0" fontId="12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3" fillId="0" borderId="39">
      <alignment horizontal="left" vertical="center"/>
    </xf>
    <xf numFmtId="0" fontId="43" fillId="0" borderId="39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4" fillId="0" borderId="34" applyNumberFormat="0" applyFill="0" applyAlignment="0" applyProtection="0"/>
    <xf numFmtId="0" fontId="36" fillId="29" borderId="31" applyNumberFormat="0" applyAlignment="0" applyProtection="0"/>
    <xf numFmtId="0" fontId="84" fillId="28" borderId="33" applyNumberFormat="0" applyAlignment="0" applyProtection="0"/>
    <xf numFmtId="0" fontId="56" fillId="29" borderId="33" applyNumberFormat="0" applyAlignment="0" applyProtection="0"/>
    <xf numFmtId="0" fontId="47" fillId="16" borderId="31" applyNumberFormat="0" applyAlignment="0" applyProtection="0"/>
    <xf numFmtId="0" fontId="94" fillId="0" borderId="34" applyNumberFormat="0" applyFill="0" applyAlignment="0" applyProtection="0"/>
    <xf numFmtId="0" fontId="91" fillId="28" borderId="31" applyNumberFormat="0" applyAlignment="0" applyProtection="0"/>
    <xf numFmtId="0" fontId="13" fillId="11" borderId="32" applyNumberFormat="0" applyFont="0" applyAlignment="0" applyProtection="0"/>
    <xf numFmtId="0" fontId="83" fillId="13" borderId="31" applyNumberFormat="0" applyAlignment="0" applyProtection="0"/>
    <xf numFmtId="0" fontId="83" fillId="13" borderId="31" applyNumberFormat="0" applyAlignment="0" applyProtection="0"/>
    <xf numFmtId="0" fontId="78" fillId="0" borderId="34" applyNumberFormat="0" applyFill="0" applyAlignment="0" applyProtection="0"/>
    <xf numFmtId="0" fontId="76" fillId="13" borderId="31" applyNumberFormat="0" applyAlignment="0" applyProtection="0"/>
    <xf numFmtId="0" fontId="71" fillId="28" borderId="31" applyNumberFormat="0" applyAlignment="0" applyProtection="0"/>
    <xf numFmtId="0" fontId="70" fillId="28" borderId="33" applyNumberFormat="0" applyAlignment="0" applyProtection="0"/>
    <xf numFmtId="0" fontId="12" fillId="0" borderId="0">
      <protection locked="0"/>
    </xf>
    <xf numFmtId="0" fontId="17" fillId="11" borderId="32" applyNumberFormat="0" applyFont="0" applyAlignment="0" applyProtection="0"/>
    <xf numFmtId="0" fontId="83" fillId="13" borderId="52" applyNumberFormat="0" applyAlignment="0" applyProtection="0"/>
    <xf numFmtId="0" fontId="43" fillId="0" borderId="36">
      <alignment horizontal="left" vertical="center"/>
    </xf>
    <xf numFmtId="0" fontId="43" fillId="0" borderId="49">
      <alignment horizontal="left" vertical="center"/>
    </xf>
    <xf numFmtId="0" fontId="60" fillId="0" borderId="35" applyNumberFormat="0" applyFill="0" applyAlignment="0" applyProtection="0"/>
    <xf numFmtId="0" fontId="17" fillId="11" borderId="32" applyNumberFormat="0" applyFont="0" applyAlignment="0" applyProtection="0"/>
    <xf numFmtId="0" fontId="43" fillId="0" borderId="36">
      <alignment horizontal="left" vertical="center"/>
    </xf>
    <xf numFmtId="0" fontId="12" fillId="0" borderId="0">
      <protection locked="0"/>
    </xf>
    <xf numFmtId="0" fontId="84" fillId="28" borderId="33" applyNumberFormat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2" fillId="0" borderId="0" applyFont="0" applyFill="0" applyBorder="0" applyAlignment="0" applyProtection="0"/>
    <xf numFmtId="0" fontId="91" fillId="28" borderId="40" applyNumberFormat="0" applyAlignment="0" applyProtection="0"/>
    <xf numFmtId="0" fontId="43" fillId="0" borderId="57">
      <alignment horizontal="left" vertical="center"/>
    </xf>
    <xf numFmtId="0" fontId="56" fillId="29" borderId="54" applyNumberFormat="0" applyAlignment="0" applyProtection="0"/>
    <xf numFmtId="0" fontId="17" fillId="11" borderId="53" applyNumberFormat="0" applyFont="0" applyAlignment="0" applyProtection="0"/>
    <xf numFmtId="0" fontId="78" fillId="0" borderId="55" applyNumberFormat="0" applyFill="0" applyAlignment="0" applyProtection="0"/>
    <xf numFmtId="0" fontId="60" fillId="0" borderId="56" applyNumberFormat="0" applyFill="0" applyAlignment="0" applyProtection="0"/>
    <xf numFmtId="43" fontId="12" fillId="0" borderId="0" applyFont="0" applyFill="0" applyBorder="0" applyAlignment="0" applyProtection="0"/>
    <xf numFmtId="0" fontId="56" fillId="29" borderId="54" applyNumberFormat="0" applyAlignment="0" applyProtection="0"/>
    <xf numFmtId="0" fontId="70" fillId="28" borderId="54" applyNumberFormat="0" applyAlignment="0" applyProtection="0"/>
    <xf numFmtId="0" fontId="12" fillId="0" borderId="0">
      <protection locked="0"/>
    </xf>
    <xf numFmtId="0" fontId="71" fillId="28" borderId="52" applyNumberFormat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1" fillId="28" borderId="52" applyNumberFormat="0" applyAlignment="0" applyProtection="0"/>
    <xf numFmtId="0" fontId="83" fillId="13" borderId="52" applyNumberFormat="0" applyAlignment="0" applyProtection="0"/>
    <xf numFmtId="0" fontId="56" fillId="29" borderId="54" applyNumberFormat="0" applyAlignment="0" applyProtection="0"/>
    <xf numFmtId="10" fontId="22" fillId="5" borderId="58" applyNumberFormat="0" applyBorder="0" applyAlignment="0" applyProtection="0"/>
    <xf numFmtId="0" fontId="13" fillId="11" borderId="53" applyNumberFormat="0" applyFont="0" applyAlignment="0" applyProtection="0"/>
    <xf numFmtId="0" fontId="43" fillId="0" borderId="57">
      <alignment horizontal="left" vertical="center"/>
    </xf>
    <xf numFmtId="0" fontId="36" fillId="29" borderId="52" applyNumberFormat="0" applyAlignment="0" applyProtection="0"/>
    <xf numFmtId="0" fontId="47" fillId="16" borderId="52" applyNumberForma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22" fillId="5" borderId="58" applyNumberFormat="0" applyBorder="0" applyAlignment="0" applyProtection="0"/>
    <xf numFmtId="0" fontId="94" fillId="0" borderId="43" applyNumberFormat="0" applyFill="0" applyAlignment="0" applyProtection="0"/>
    <xf numFmtId="0" fontId="36" fillId="29" borderId="40" applyNumberFormat="0" applyAlignment="0" applyProtection="0"/>
    <xf numFmtId="0" fontId="84" fillId="28" borderId="42" applyNumberFormat="0" applyAlignment="0" applyProtection="0"/>
    <xf numFmtId="0" fontId="91" fillId="28" borderId="40" applyNumberFormat="0" applyAlignment="0" applyProtection="0"/>
    <xf numFmtId="0" fontId="94" fillId="0" borderId="43" applyNumberFormat="0" applyFill="0" applyAlignment="0" applyProtection="0"/>
    <xf numFmtId="0" fontId="56" fillId="29" borderId="42" applyNumberFormat="0" applyAlignment="0" applyProtection="0"/>
    <xf numFmtId="0" fontId="71" fillId="28" borderId="40" applyNumberFormat="0" applyAlignment="0" applyProtection="0"/>
    <xf numFmtId="0" fontId="78" fillId="0" borderId="43" applyNumberFormat="0" applyFill="0" applyAlignment="0" applyProtection="0"/>
    <xf numFmtId="0" fontId="47" fillId="16" borderId="40" applyNumberFormat="0" applyAlignment="0" applyProtection="0"/>
    <xf numFmtId="0" fontId="17" fillId="11" borderId="41" applyNumberFormat="0" applyFont="0" applyAlignment="0" applyProtection="0"/>
    <xf numFmtId="0" fontId="36" fillId="29" borderId="40" applyNumberFormat="0" applyAlignment="0" applyProtection="0"/>
    <xf numFmtId="0" fontId="94" fillId="0" borderId="43" applyNumberFormat="0" applyFill="0" applyAlignment="0" applyProtection="0"/>
    <xf numFmtId="0" fontId="91" fillId="28" borderId="40" applyNumberFormat="0" applyAlignment="0" applyProtection="0"/>
    <xf numFmtId="0" fontId="13" fillId="11" borderId="41" applyNumberFormat="0" applyFont="0" applyAlignment="0" applyProtection="0"/>
    <xf numFmtId="0" fontId="83" fillId="13" borderId="40" applyNumberFormat="0" applyAlignment="0" applyProtection="0"/>
    <xf numFmtId="0" fontId="83" fillId="13" borderId="40" applyNumberFormat="0" applyAlignment="0" applyProtection="0"/>
    <xf numFmtId="0" fontId="78" fillId="0" borderId="43" applyNumberFormat="0" applyFill="0" applyAlignment="0" applyProtection="0"/>
    <xf numFmtId="0" fontId="76" fillId="13" borderId="40" applyNumberFormat="0" applyAlignment="0" applyProtection="0"/>
    <xf numFmtId="0" fontId="71" fillId="28" borderId="40" applyNumberFormat="0" applyAlignment="0" applyProtection="0"/>
    <xf numFmtId="0" fontId="70" fillId="28" borderId="42" applyNumberFormat="0" applyAlignment="0" applyProtection="0"/>
    <xf numFmtId="0" fontId="94" fillId="0" borderId="43" applyNumberFormat="0" applyFill="0" applyAlignment="0" applyProtection="0"/>
    <xf numFmtId="0" fontId="84" fillId="28" borderId="42" applyNumberFormat="0" applyAlignment="0" applyProtection="0"/>
    <xf numFmtId="0" fontId="84" fillId="28" borderId="42" applyNumberFormat="0" applyAlignment="0" applyProtection="0"/>
    <xf numFmtId="0" fontId="17" fillId="11" borderId="41" applyNumberFormat="0" applyFont="0" applyAlignment="0" applyProtection="0"/>
    <xf numFmtId="0" fontId="56" fillId="29" borderId="42" applyNumberFormat="0" applyAlignment="0" applyProtection="0"/>
    <xf numFmtId="0" fontId="47" fillId="16" borderId="40" applyNumberFormat="0" applyAlignment="0" applyProtection="0"/>
    <xf numFmtId="0" fontId="17" fillId="11" borderId="41" applyNumberFormat="0" applyFont="0" applyAlignment="0" applyProtection="0"/>
    <xf numFmtId="0" fontId="10" fillId="0" borderId="0"/>
    <xf numFmtId="0" fontId="13" fillId="11" borderId="41" applyNumberFormat="0" applyFont="0" applyAlignment="0" applyProtection="0"/>
    <xf numFmtId="0" fontId="83" fillId="13" borderId="40" applyNumberFormat="0" applyAlignment="0" applyProtection="0"/>
    <xf numFmtId="0" fontId="76" fillId="13" borderId="40" applyNumberFormat="0" applyAlignment="0" applyProtection="0"/>
    <xf numFmtId="0" fontId="70" fillId="28" borderId="42" applyNumberFormat="0" applyAlignment="0" applyProtection="0"/>
    <xf numFmtId="0" fontId="83" fillId="13" borderId="40" applyNumberFormat="0" applyAlignment="0" applyProtection="0"/>
    <xf numFmtId="0" fontId="60" fillId="0" borderId="44" applyNumberFormat="0" applyFill="0" applyAlignment="0" applyProtection="0"/>
    <xf numFmtId="0" fontId="17" fillId="11" borderId="41" applyNumberFormat="0" applyFont="0" applyAlignment="0" applyProtection="0"/>
    <xf numFmtId="0" fontId="43" fillId="0" borderId="49">
      <alignment horizontal="left" vertical="center"/>
    </xf>
    <xf numFmtId="0" fontId="60" fillId="0" borderId="44" applyNumberFormat="0" applyFill="0" applyAlignment="0" applyProtection="0"/>
    <xf numFmtId="0" fontId="84" fillId="28" borderId="42" applyNumberFormat="0" applyAlignment="0" applyProtection="0"/>
    <xf numFmtId="0" fontId="91" fillId="28" borderId="40" applyNumberFormat="0" applyAlignment="0" applyProtection="0"/>
    <xf numFmtId="9" fontId="12" fillId="0" borderId="0" applyFont="0" applyFill="0" applyBorder="0" applyAlignment="0" applyProtection="0"/>
    <xf numFmtId="0" fontId="70" fillId="28" borderId="54" applyNumberFormat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0" fontId="17" fillId="11" borderId="53" applyNumberFormat="0" applyFont="0" applyAlignment="0" applyProtection="0"/>
    <xf numFmtId="0" fontId="10" fillId="0" borderId="0"/>
    <xf numFmtId="0" fontId="83" fillId="13" borderId="52" applyNumberFormat="0" applyAlignment="0" applyProtection="0"/>
    <xf numFmtId="9" fontId="12" fillId="0" borderId="0" applyFont="0" applyFill="0" applyBorder="0" applyAlignment="0" applyProtection="0"/>
    <xf numFmtId="0" fontId="70" fillId="28" borderId="54" applyNumberFormat="0" applyAlignment="0" applyProtection="0"/>
    <xf numFmtId="0" fontId="83" fillId="13" borderId="52" applyNumberFormat="0" applyAlignment="0" applyProtection="0"/>
    <xf numFmtId="0" fontId="70" fillId="28" borderId="54" applyNumberFormat="0" applyAlignment="0" applyProtection="0"/>
    <xf numFmtId="0" fontId="43" fillId="0" borderId="45">
      <alignment horizontal="left" vertical="center"/>
    </xf>
    <xf numFmtId="0" fontId="43" fillId="0" borderId="45">
      <alignment horizontal="left" vertical="center"/>
    </xf>
    <xf numFmtId="10" fontId="22" fillId="5" borderId="58" applyNumberFormat="0" applyBorder="0" applyAlignment="0" applyProtection="0"/>
    <xf numFmtId="0" fontId="12" fillId="0" borderId="0">
      <protection locked="0"/>
    </xf>
    <xf numFmtId="0" fontId="94" fillId="0" borderId="55" applyNumberFormat="0" applyFill="0" applyAlignment="0" applyProtection="0"/>
    <xf numFmtId="0" fontId="71" fillId="28" borderId="52" applyNumberFormat="0" applyAlignment="0" applyProtection="0"/>
    <xf numFmtId="0" fontId="43" fillId="0" borderId="49">
      <alignment horizontal="left" vertical="center"/>
    </xf>
    <xf numFmtId="0" fontId="17" fillId="11" borderId="53" applyNumberFormat="0" applyFont="0" applyAlignment="0" applyProtection="0"/>
    <xf numFmtId="0" fontId="84" fillId="28" borderId="54" applyNumberFormat="0" applyAlignment="0" applyProtection="0"/>
    <xf numFmtId="43" fontId="12" fillId="0" borderId="0" applyFont="0" applyFill="0" applyBorder="0" applyAlignment="0" applyProtection="0"/>
    <xf numFmtId="0" fontId="71" fillId="28" borderId="52" applyNumberFormat="0" applyAlignment="0" applyProtection="0"/>
    <xf numFmtId="0" fontId="17" fillId="11" borderId="53" applyNumberFormat="0" applyFont="0" applyAlignment="0" applyProtection="0"/>
    <xf numFmtId="0" fontId="36" fillId="29" borderId="52" applyNumberFormat="0" applyAlignment="0" applyProtection="0"/>
    <xf numFmtId="0" fontId="17" fillId="11" borderId="53" applyNumberFormat="0" applyFont="0" applyAlignment="0" applyProtection="0"/>
    <xf numFmtId="0" fontId="94" fillId="0" borderId="55" applyNumberFormat="0" applyFill="0" applyAlignment="0" applyProtection="0"/>
    <xf numFmtId="0" fontId="43" fillId="0" borderId="57">
      <alignment horizontal="left" vertical="center"/>
    </xf>
    <xf numFmtId="0" fontId="91" fillId="28" borderId="52" applyNumberFormat="0" applyAlignment="0" applyProtection="0"/>
    <xf numFmtId="0" fontId="91" fillId="28" borderId="52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94" fillId="0" borderId="55" applyNumberFormat="0" applyFill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0" fontId="22" fillId="5" borderId="50" applyNumberFormat="0" applyBorder="0" applyAlignment="0" applyProtection="0"/>
    <xf numFmtId="0" fontId="12" fillId="0" borderId="0">
      <protection locked="0"/>
    </xf>
    <xf numFmtId="0" fontId="43" fillId="0" borderId="57">
      <alignment horizontal="left" vertical="center"/>
    </xf>
    <xf numFmtId="0" fontId="12" fillId="0" borderId="0">
      <protection locked="0"/>
    </xf>
    <xf numFmtId="0" fontId="13" fillId="11" borderId="53" applyNumberFormat="0" applyFont="0" applyAlignment="0" applyProtection="0"/>
    <xf numFmtId="0" fontId="43" fillId="0" borderId="49">
      <alignment horizontal="left" vertical="center"/>
    </xf>
    <xf numFmtId="10" fontId="22" fillId="5" borderId="50" applyNumberFormat="0" applyBorder="0" applyAlignment="0" applyProtection="0"/>
    <xf numFmtId="10" fontId="22" fillId="5" borderId="50" applyNumberFormat="0" applyBorder="0" applyAlignment="0" applyProtection="0"/>
    <xf numFmtId="0" fontId="43" fillId="0" borderId="49">
      <alignment horizontal="left" vertical="center"/>
    </xf>
    <xf numFmtId="0" fontId="43" fillId="0" borderId="49">
      <alignment horizontal="left" vertical="center"/>
    </xf>
    <xf numFmtId="0" fontId="43" fillId="0" borderId="49">
      <alignment horizontal="left" vertical="center"/>
    </xf>
    <xf numFmtId="10" fontId="22" fillId="5" borderId="5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4" fillId="0" borderId="55" applyNumberFormat="0" applyFill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1" fillId="28" borderId="40" applyNumberFormat="0" applyAlignment="0" applyProtection="0"/>
    <xf numFmtId="9" fontId="10" fillId="0" borderId="0" applyFont="0" applyFill="0" applyBorder="0" applyAlignment="0" applyProtection="0"/>
    <xf numFmtId="0" fontId="43" fillId="0" borderId="49">
      <alignment horizontal="left" vertical="center"/>
    </xf>
    <xf numFmtId="0" fontId="43" fillId="0" borderId="49">
      <alignment horizontal="left" vertical="center"/>
    </xf>
    <xf numFmtId="0" fontId="94" fillId="0" borderId="43" applyNumberFormat="0" applyFill="0" applyAlignment="0" applyProtection="0"/>
    <xf numFmtId="0" fontId="36" fillId="29" borderId="40" applyNumberFormat="0" applyAlignment="0" applyProtection="0"/>
    <xf numFmtId="0" fontId="84" fillId="28" borderId="42" applyNumberFormat="0" applyAlignment="0" applyProtection="0"/>
    <xf numFmtId="0" fontId="56" fillId="29" borderId="42" applyNumberFormat="0" applyAlignment="0" applyProtection="0"/>
    <xf numFmtId="0" fontId="47" fillId="16" borderId="40" applyNumberFormat="0" applyAlignment="0" applyProtection="0"/>
    <xf numFmtId="0" fontId="94" fillId="0" borderId="43" applyNumberFormat="0" applyFill="0" applyAlignment="0" applyProtection="0"/>
    <xf numFmtId="0" fontId="91" fillId="28" borderId="40" applyNumberFormat="0" applyAlignment="0" applyProtection="0"/>
    <xf numFmtId="0" fontId="13" fillId="11" borderId="41" applyNumberFormat="0" applyFont="0" applyAlignment="0" applyProtection="0"/>
    <xf numFmtId="0" fontId="83" fillId="13" borderId="40" applyNumberFormat="0" applyAlignment="0" applyProtection="0"/>
    <xf numFmtId="0" fontId="83" fillId="13" borderId="40" applyNumberFormat="0" applyAlignment="0" applyProtection="0"/>
    <xf numFmtId="0" fontId="78" fillId="0" borderId="43" applyNumberFormat="0" applyFill="0" applyAlignment="0" applyProtection="0"/>
    <xf numFmtId="0" fontId="76" fillId="13" borderId="40" applyNumberFormat="0" applyAlignment="0" applyProtection="0"/>
    <xf numFmtId="0" fontId="71" fillId="28" borderId="40" applyNumberFormat="0" applyAlignment="0" applyProtection="0"/>
    <xf numFmtId="0" fontId="70" fillId="28" borderId="42" applyNumberFormat="0" applyAlignment="0" applyProtection="0"/>
    <xf numFmtId="0" fontId="17" fillId="11" borderId="41" applyNumberFormat="0" applyFont="0" applyAlignment="0" applyProtection="0"/>
    <xf numFmtId="0" fontId="43" fillId="0" borderId="49">
      <alignment horizontal="left" vertical="center"/>
    </xf>
    <xf numFmtId="0" fontId="60" fillId="0" borderId="44" applyNumberFormat="0" applyFill="0" applyAlignment="0" applyProtection="0"/>
    <xf numFmtId="0" fontId="17" fillId="11" borderId="41" applyNumberFormat="0" applyFont="0" applyAlignment="0" applyProtection="0"/>
    <xf numFmtId="0" fontId="43" fillId="0" borderId="49">
      <alignment horizontal="left" vertical="center"/>
    </xf>
    <xf numFmtId="0" fontId="84" fillId="28" borderId="42" applyNumberFormat="0" applyAlignment="0" applyProtection="0"/>
    <xf numFmtId="0" fontId="76" fillId="13" borderId="52" applyNumberFormat="0" applyAlignment="0" applyProtection="0"/>
    <xf numFmtId="0" fontId="60" fillId="0" borderId="56" applyNumberFormat="0" applyFill="0" applyAlignment="0" applyProtection="0"/>
    <xf numFmtId="0" fontId="71" fillId="28" borderId="52" applyNumberFormat="0" applyAlignment="0" applyProtection="0"/>
    <xf numFmtId="0" fontId="91" fillId="28" borderId="52" applyNumberFormat="0" applyAlignment="0" applyProtection="0"/>
    <xf numFmtId="0" fontId="84" fillId="28" borderId="54" applyNumberFormat="0" applyAlignment="0" applyProtection="0"/>
    <xf numFmtId="0" fontId="12" fillId="0" borderId="0">
      <protection locked="0"/>
    </xf>
    <xf numFmtId="0" fontId="43" fillId="0" borderId="57">
      <alignment horizontal="left" vertical="center"/>
    </xf>
    <xf numFmtId="0" fontId="78" fillId="0" borderId="55" applyNumberFormat="0" applyFill="0" applyAlignment="0" applyProtection="0"/>
    <xf numFmtId="10" fontId="22" fillId="5" borderId="58" applyNumberFormat="0" applyBorder="0" applyAlignment="0" applyProtection="0"/>
    <xf numFmtId="0" fontId="43" fillId="0" borderId="57">
      <alignment horizontal="left" vertical="center"/>
    </xf>
    <xf numFmtId="0" fontId="43" fillId="0" borderId="49">
      <alignment horizontal="left" vertical="center"/>
    </xf>
    <xf numFmtId="0" fontId="43" fillId="0" borderId="49">
      <alignment horizontal="left" vertical="center"/>
    </xf>
    <xf numFmtId="9" fontId="10" fillId="0" borderId="0" applyFont="0" applyFill="0" applyBorder="0" applyAlignment="0" applyProtection="0"/>
    <xf numFmtId="0" fontId="91" fillId="28" borderId="52" applyNumberFormat="0" applyAlignment="0" applyProtection="0"/>
    <xf numFmtId="0" fontId="94" fillId="0" borderId="55" applyNumberFormat="0" applyFill="0" applyAlignment="0" applyProtection="0"/>
    <xf numFmtId="0" fontId="36" fillId="29" borderId="52" applyNumberFormat="0" applyAlignment="0" applyProtection="0"/>
    <xf numFmtId="0" fontId="84" fillId="28" borderId="54" applyNumberFormat="0" applyAlignment="0" applyProtection="0"/>
    <xf numFmtId="0" fontId="91" fillId="28" borderId="52" applyNumberFormat="0" applyAlignment="0" applyProtection="0"/>
    <xf numFmtId="0" fontId="94" fillId="0" borderId="55" applyNumberFormat="0" applyFill="0" applyAlignment="0" applyProtection="0"/>
    <xf numFmtId="0" fontId="56" fillId="29" borderId="54" applyNumberFormat="0" applyAlignment="0" applyProtection="0"/>
    <xf numFmtId="0" fontId="71" fillId="28" borderId="52" applyNumberFormat="0" applyAlignment="0" applyProtection="0"/>
    <xf numFmtId="0" fontId="78" fillId="0" borderId="55" applyNumberFormat="0" applyFill="0" applyAlignment="0" applyProtection="0"/>
    <xf numFmtId="0" fontId="47" fillId="16" borderId="52" applyNumberFormat="0" applyAlignment="0" applyProtection="0"/>
    <xf numFmtId="0" fontId="17" fillId="11" borderId="53" applyNumberFormat="0" applyFont="0" applyAlignment="0" applyProtection="0"/>
    <xf numFmtId="0" fontId="36" fillId="29" borderId="52" applyNumberFormat="0" applyAlignment="0" applyProtection="0"/>
    <xf numFmtId="0" fontId="94" fillId="0" borderId="55" applyNumberFormat="0" applyFill="0" applyAlignment="0" applyProtection="0"/>
    <xf numFmtId="0" fontId="91" fillId="28" borderId="52" applyNumberFormat="0" applyAlignment="0" applyProtection="0"/>
    <xf numFmtId="0" fontId="13" fillId="11" borderId="53" applyNumberFormat="0" applyFont="0" applyAlignment="0" applyProtection="0"/>
    <xf numFmtId="0" fontId="83" fillId="13" borderId="52" applyNumberFormat="0" applyAlignment="0" applyProtection="0"/>
    <xf numFmtId="0" fontId="83" fillId="13" borderId="52" applyNumberFormat="0" applyAlignment="0" applyProtection="0"/>
    <xf numFmtId="0" fontId="78" fillId="0" borderId="55" applyNumberFormat="0" applyFill="0" applyAlignment="0" applyProtection="0"/>
    <xf numFmtId="0" fontId="76" fillId="13" borderId="52" applyNumberFormat="0" applyAlignment="0" applyProtection="0"/>
    <xf numFmtId="0" fontId="71" fillId="28" borderId="52" applyNumberFormat="0" applyAlignment="0" applyProtection="0"/>
    <xf numFmtId="0" fontId="70" fillId="28" borderId="54" applyNumberFormat="0" applyAlignment="0" applyProtection="0"/>
    <xf numFmtId="0" fontId="94" fillId="0" borderId="55" applyNumberFormat="0" applyFill="0" applyAlignment="0" applyProtection="0"/>
    <xf numFmtId="0" fontId="84" fillId="28" borderId="54" applyNumberFormat="0" applyAlignment="0" applyProtection="0"/>
    <xf numFmtId="0" fontId="84" fillId="28" borderId="54" applyNumberFormat="0" applyAlignment="0" applyProtection="0"/>
    <xf numFmtId="0" fontId="17" fillId="11" borderId="53" applyNumberFormat="0" applyFont="0" applyAlignment="0" applyProtection="0"/>
    <xf numFmtId="0" fontId="56" fillId="29" borderId="54" applyNumberFormat="0" applyAlignment="0" applyProtection="0"/>
    <xf numFmtId="0" fontId="47" fillId="16" borderId="52" applyNumberFormat="0" applyAlignment="0" applyProtection="0"/>
    <xf numFmtId="0" fontId="17" fillId="11" borderId="53" applyNumberFormat="0" applyFont="0" applyAlignment="0" applyProtection="0"/>
    <xf numFmtId="0" fontId="13" fillId="11" borderId="53" applyNumberFormat="0" applyFont="0" applyAlignment="0" applyProtection="0"/>
    <xf numFmtId="0" fontId="83" fillId="13" borderId="52" applyNumberFormat="0" applyAlignment="0" applyProtection="0"/>
    <xf numFmtId="0" fontId="76" fillId="13" borderId="52" applyNumberFormat="0" applyAlignment="0" applyProtection="0"/>
    <xf numFmtId="0" fontId="70" fillId="28" borderId="54" applyNumberFormat="0" applyAlignment="0" applyProtection="0"/>
    <xf numFmtId="0" fontId="83" fillId="13" borderId="52" applyNumberFormat="0" applyAlignment="0" applyProtection="0"/>
    <xf numFmtId="0" fontId="60" fillId="0" borderId="56" applyNumberFormat="0" applyFill="0" applyAlignment="0" applyProtection="0"/>
    <xf numFmtId="0" fontId="17" fillId="11" borderId="53" applyNumberFormat="0" applyFont="0" applyAlignment="0" applyProtection="0"/>
    <xf numFmtId="0" fontId="60" fillId="0" borderId="56" applyNumberFormat="0" applyFill="0" applyAlignment="0" applyProtection="0"/>
    <xf numFmtId="0" fontId="84" fillId="28" borderId="54" applyNumberFormat="0" applyAlignment="0" applyProtection="0"/>
    <xf numFmtId="0" fontId="91" fillId="28" borderId="52" applyNumberFormat="0" applyAlignment="0" applyProtection="0"/>
    <xf numFmtId="0" fontId="43" fillId="0" borderId="57">
      <alignment horizontal="left" vertical="center"/>
    </xf>
    <xf numFmtId="0" fontId="43" fillId="0" borderId="57">
      <alignment horizontal="left" vertical="center"/>
    </xf>
    <xf numFmtId="0" fontId="43" fillId="0" borderId="57">
      <alignment horizontal="left" vertical="center"/>
    </xf>
    <xf numFmtId="0" fontId="43" fillId="0" borderId="57">
      <alignment horizontal="left" vertical="center"/>
    </xf>
    <xf numFmtId="0" fontId="43" fillId="0" borderId="57">
      <alignment horizontal="left" vertical="center"/>
    </xf>
    <xf numFmtId="9" fontId="12" fillId="0" borderId="0" applyFon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0" fontId="43" fillId="0" borderId="57">
      <alignment horizontal="left" vertical="center"/>
    </xf>
    <xf numFmtId="0" fontId="43" fillId="0" borderId="57">
      <alignment horizontal="left" vertical="center"/>
    </xf>
    <xf numFmtId="0" fontId="43" fillId="0" borderId="57">
      <alignment horizontal="left" vertical="center"/>
    </xf>
    <xf numFmtId="0" fontId="43" fillId="0" borderId="57">
      <alignment horizontal="left" vertical="center"/>
    </xf>
  </cellStyleXfs>
  <cellXfs count="232">
    <xf numFmtId="0" fontId="0" fillId="0" borderId="0" xfId="0"/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left" vertical="center"/>
    </xf>
    <xf numFmtId="164" fontId="2" fillId="0" borderId="0" xfId="1" applyNumberFormat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center" vertical="center"/>
    </xf>
    <xf numFmtId="38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 wrapText="1"/>
    </xf>
    <xf numFmtId="164" fontId="2" fillId="0" borderId="0" xfId="1" applyNumberFormat="1" applyFont="1" applyAlignment="1">
      <alignment horizontal="center" vertical="center" wrapText="1"/>
    </xf>
    <xf numFmtId="164" fontId="2" fillId="0" borderId="0" xfId="1" quotePrefix="1" applyNumberFormat="1" applyFont="1" applyAlignment="1">
      <alignment horizontal="right" vertical="center"/>
    </xf>
    <xf numFmtId="164" fontId="4" fillId="0" borderId="0" xfId="1" applyNumberFormat="1" applyFont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/>
    </xf>
    <xf numFmtId="165" fontId="3" fillId="2" borderId="0" xfId="2" applyNumberFormat="1" applyFont="1" applyFill="1" applyAlignment="1">
      <alignment horizontal="right" vertical="center"/>
    </xf>
    <xf numFmtId="0" fontId="2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vertical="center" wrapText="1"/>
    </xf>
    <xf numFmtId="0" fontId="3" fillId="0" borderId="0" xfId="2" applyFont="1" applyAlignment="1">
      <alignment vertical="top" wrapText="1"/>
    </xf>
    <xf numFmtId="1" fontId="3" fillId="0" borderId="0" xfId="2" applyNumberFormat="1" applyFont="1" applyAlignment="1">
      <alignment horizontal="center" vertical="center"/>
    </xf>
    <xf numFmtId="164" fontId="3" fillId="2" borderId="1" xfId="2" applyNumberFormat="1" applyFont="1" applyFill="1" applyBorder="1" applyAlignment="1">
      <alignment vertical="center"/>
    </xf>
    <xf numFmtId="0" fontId="3" fillId="0" borderId="0" xfId="2" applyFont="1" applyAlignment="1">
      <alignment horizontal="centerContinuous" vertical="center"/>
    </xf>
    <xf numFmtId="164" fontId="3" fillId="2" borderId="2" xfId="2" applyNumberFormat="1" applyFont="1" applyFill="1" applyBorder="1" applyAlignment="1">
      <alignment vertical="center"/>
    </xf>
    <xf numFmtId="164" fontId="3" fillId="0" borderId="2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3" fillId="0" borderId="0" xfId="1" quotePrefix="1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1" xfId="4" applyNumberFormat="1" applyFont="1" applyFill="1" applyBorder="1" applyAlignment="1">
      <alignment vertical="center"/>
    </xf>
    <xf numFmtId="164" fontId="3" fillId="0" borderId="0" xfId="4" applyNumberFormat="1" applyFont="1" applyFill="1" applyBorder="1" applyAlignment="1">
      <alignment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1" xfId="4" applyNumberFormat="1" applyFont="1" applyFill="1" applyBorder="1" applyAlignment="1">
      <alignment horizontal="right" vertical="center"/>
    </xf>
    <xf numFmtId="0" fontId="7" fillId="0" borderId="0" xfId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167" fontId="3" fillId="0" borderId="0" xfId="1" applyNumberFormat="1" applyFont="1" applyAlignment="1">
      <alignment vertical="center"/>
    </xf>
    <xf numFmtId="1" fontId="7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67" fontId="3" fillId="0" borderId="0" xfId="1" applyNumberFormat="1" applyFont="1" applyAlignment="1">
      <alignment horizontal="right" vertical="center"/>
    </xf>
    <xf numFmtId="0" fontId="3" fillId="0" borderId="0" xfId="1" applyFont="1"/>
    <xf numFmtId="164" fontId="3" fillId="0" borderId="2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2" fontId="7" fillId="0" borderId="0" xfId="1" applyNumberFormat="1" applyFont="1" applyAlignment="1">
      <alignment horizontal="center" vertical="center"/>
    </xf>
    <xf numFmtId="168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164" fontId="2" fillId="0" borderId="0" xfId="5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164" fontId="2" fillId="0" borderId="0" xfId="2" applyNumberFormat="1" applyFont="1" applyAlignment="1">
      <alignment horizontal="right" vertical="center"/>
    </xf>
    <xf numFmtId="0" fontId="2" fillId="0" borderId="1" xfId="2" applyFont="1" applyBorder="1" applyAlignment="1">
      <alignment horizontal="left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vertical="center"/>
    </xf>
    <xf numFmtId="164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2" fillId="0" borderId="0" xfId="2" applyFont="1"/>
    <xf numFmtId="164" fontId="3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4" fontId="3" fillId="2" borderId="0" xfId="4" applyNumberFormat="1" applyFont="1" applyFill="1" applyBorder="1" applyAlignment="1">
      <alignment horizontal="right"/>
    </xf>
    <xf numFmtId="164" fontId="3" fillId="2" borderId="0" xfId="4" applyNumberFormat="1" applyFont="1" applyFill="1" applyBorder="1" applyAlignment="1">
      <alignment horizontal="right" vertical="center"/>
    </xf>
    <xf numFmtId="164" fontId="3" fillId="2" borderId="1" xfId="4" applyNumberFormat="1" applyFont="1" applyFill="1" applyBorder="1" applyAlignment="1">
      <alignment horizontal="right" vertical="center"/>
    </xf>
    <xf numFmtId="38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vertical="center"/>
    </xf>
    <xf numFmtId="164" fontId="3" fillId="0" borderId="1" xfId="4" applyNumberFormat="1" applyFont="1" applyFill="1" applyBorder="1" applyAlignment="1">
      <alignment horizontal="center" vertical="center"/>
    </xf>
    <xf numFmtId="164" fontId="2" fillId="0" borderId="0" xfId="5" applyNumberFormat="1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1" xfId="2" applyFont="1" applyBorder="1" applyAlignment="1">
      <alignment horizontal="left"/>
    </xf>
    <xf numFmtId="0" fontId="3" fillId="0" borderId="1" xfId="2" applyFont="1" applyBorder="1"/>
    <xf numFmtId="164" fontId="3" fillId="0" borderId="1" xfId="4" applyNumberFormat="1" applyFont="1" applyFill="1" applyBorder="1" applyAlignment="1">
      <alignment horizontal="right"/>
    </xf>
    <xf numFmtId="0" fontId="3" fillId="0" borderId="0" xfId="2" applyFont="1" applyAlignment="1">
      <alignment horizontal="centerContinuous"/>
    </xf>
    <xf numFmtId="164" fontId="3" fillId="0" borderId="0" xfId="2" applyNumberFormat="1" applyFont="1" applyAlignment="1">
      <alignment horizontal="right"/>
    </xf>
    <xf numFmtId="164" fontId="2" fillId="0" borderId="0" xfId="2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0" xfId="2" applyNumberFormat="1" applyFont="1"/>
    <xf numFmtId="0" fontId="2" fillId="0" borderId="0" xfId="2" applyFont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0" fontId="2" fillId="0" borderId="0" xfId="2" quotePrefix="1" applyFont="1"/>
    <xf numFmtId="164" fontId="3" fillId="0" borderId="2" xfId="4" applyNumberFormat="1" applyFont="1" applyFill="1" applyBorder="1" applyAlignment="1">
      <alignment horizontal="right"/>
    </xf>
    <xf numFmtId="164" fontId="3" fillId="2" borderId="1" xfId="4" applyNumberFormat="1" applyFont="1" applyFill="1" applyBorder="1" applyAlignment="1">
      <alignment horizontal="right"/>
    </xf>
    <xf numFmtId="164" fontId="3" fillId="2" borderId="2" xfId="4" applyNumberFormat="1" applyFont="1" applyFill="1" applyBorder="1" applyAlignment="1">
      <alignment horizontal="right"/>
    </xf>
    <xf numFmtId="164" fontId="3" fillId="0" borderId="1" xfId="2" applyNumberFormat="1" applyFont="1" applyBorder="1" applyAlignment="1">
      <alignment horizontal="right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right" vertical="center"/>
    </xf>
    <xf numFmtId="164" fontId="2" fillId="0" borderId="1" xfId="2" applyNumberFormat="1" applyFont="1" applyFill="1" applyBorder="1" applyAlignment="1">
      <alignment horizontal="right" vertical="center"/>
    </xf>
    <xf numFmtId="164" fontId="2" fillId="0" borderId="0" xfId="7" applyNumberFormat="1" applyFont="1" applyFill="1" applyAlignment="1">
      <alignment horizontal="right" vertical="center"/>
    </xf>
    <xf numFmtId="38" fontId="3" fillId="0" borderId="1" xfId="2" applyNumberFormat="1" applyFont="1" applyBorder="1" applyAlignment="1">
      <alignment vertical="top"/>
    </xf>
    <xf numFmtId="0" fontId="2" fillId="0" borderId="0" xfId="2" applyFont="1" applyFill="1"/>
    <xf numFmtId="0" fontId="3" fillId="0" borderId="0" xfId="2" applyFont="1" applyFill="1"/>
    <xf numFmtId="164" fontId="3" fillId="0" borderId="0" xfId="2" applyNumberFormat="1" applyFont="1" applyFill="1"/>
    <xf numFmtId="0" fontId="3" fillId="0" borderId="0" xfId="2" applyFont="1" applyFill="1" applyAlignment="1">
      <alignment horizontal="centerContinuous" vertical="center"/>
    </xf>
    <xf numFmtId="0" fontId="2" fillId="0" borderId="0" xfId="2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right" vertical="center"/>
    </xf>
    <xf numFmtId="164" fontId="2" fillId="0" borderId="0" xfId="2" quotePrefix="1" applyNumberFormat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1" xfId="5" applyNumberFormat="1" applyFont="1" applyFill="1" applyBorder="1" applyAlignment="1">
      <alignment horizontal="right" vertical="center"/>
    </xf>
    <xf numFmtId="0" fontId="2" fillId="0" borderId="0" xfId="2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2" fillId="0" borderId="0" xfId="1" applyFont="1" applyBorder="1" applyAlignment="1">
      <alignment horizontal="center" vertical="center"/>
    </xf>
    <xf numFmtId="10" fontId="3" fillId="0" borderId="0" xfId="1" applyNumberFormat="1" applyFont="1" applyAlignment="1">
      <alignment vertical="center"/>
    </xf>
    <xf numFmtId="10" fontId="3" fillId="0" borderId="0" xfId="9" applyNumberFormat="1" applyFont="1" applyFill="1" applyAlignment="1">
      <alignment vertical="center"/>
    </xf>
    <xf numFmtId="164" fontId="3" fillId="0" borderId="1" xfId="2" applyNumberFormat="1" applyFont="1" applyFill="1" applyBorder="1" applyAlignment="1">
      <alignment horizontal="right"/>
    </xf>
    <xf numFmtId="164" fontId="3" fillId="0" borderId="0" xfId="3" applyNumberFormat="1" applyFont="1" applyAlignment="1">
      <alignment horizontal="center" vertical="center"/>
    </xf>
    <xf numFmtId="164" fontId="3" fillId="2" borderId="24" xfId="4" applyNumberFormat="1" applyFont="1" applyFill="1" applyBorder="1" applyAlignment="1">
      <alignment horizontal="right" vertical="center"/>
    </xf>
    <xf numFmtId="164" fontId="3" fillId="2" borderId="1" xfId="3" applyNumberFormat="1" applyFont="1" applyFill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164" fontId="3" fillId="2" borderId="23" xfId="3" applyNumberFormat="1" applyFont="1" applyFill="1" applyBorder="1" applyAlignment="1">
      <alignment vertical="center"/>
    </xf>
    <xf numFmtId="164" fontId="3" fillId="0" borderId="23" xfId="3" applyNumberFormat="1" applyFont="1" applyBorder="1" applyAlignment="1">
      <alignment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8" applyNumberFormat="1" applyFont="1" applyFill="1" applyBorder="1" applyAlignment="1">
      <alignment horizontal="right" vertical="center"/>
    </xf>
    <xf numFmtId="164" fontId="3" fillId="2" borderId="24" xfId="8" applyNumberFormat="1" applyFont="1" applyFill="1" applyBorder="1" applyAlignment="1">
      <alignment horizontal="right" vertical="center"/>
    </xf>
    <xf numFmtId="164" fontId="3" fillId="0" borderId="0" xfId="5" applyNumberFormat="1" applyFont="1" applyAlignment="1">
      <alignment vertical="center"/>
    </xf>
    <xf numFmtId="168" fontId="3" fillId="2" borderId="0" xfId="4" applyNumberFormat="1" applyFont="1" applyFill="1" applyBorder="1" applyAlignment="1">
      <alignment horizontal="right" vertical="center"/>
    </xf>
    <xf numFmtId="0" fontId="2" fillId="0" borderId="24" xfId="1" applyFont="1" applyBorder="1" applyAlignment="1">
      <alignment horizontal="left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2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0" fontId="3" fillId="0" borderId="0" xfId="2" applyFont="1"/>
    <xf numFmtId="0" fontId="2" fillId="0" borderId="24" xfId="2" applyFont="1" applyBorder="1" applyAlignment="1">
      <alignment horizontal="left" vertical="center"/>
    </xf>
    <xf numFmtId="164" fontId="2" fillId="2" borderId="0" xfId="7" applyNumberFormat="1" applyFont="1" applyFill="1" applyAlignment="1">
      <alignment horizontal="right" vertical="center"/>
    </xf>
    <xf numFmtId="164" fontId="3" fillId="0" borderId="0" xfId="2" applyNumberFormat="1" applyFont="1"/>
    <xf numFmtId="0" fontId="2" fillId="0" borderId="0" xfId="5" applyFont="1" applyAlignment="1">
      <alignment horizontal="left" vertical="center"/>
    </xf>
    <xf numFmtId="164" fontId="2" fillId="0" borderId="0" xfId="5" applyNumberFormat="1" applyFont="1" applyAlignment="1">
      <alignment horizontal="left" vertical="center"/>
    </xf>
    <xf numFmtId="0" fontId="2" fillId="0" borderId="24" xfId="5" applyFont="1" applyBorder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applyFont="1" applyAlignment="1">
      <alignment horizontal="centerContinuous" vertical="center"/>
    </xf>
    <xf numFmtId="164" fontId="3" fillId="0" borderId="0" xfId="5" applyNumberFormat="1" applyFont="1" applyAlignment="1">
      <alignment horizontal="centerContinuous" vertical="center"/>
    </xf>
    <xf numFmtId="0" fontId="3" fillId="0" borderId="0" xfId="5" applyFont="1" applyAlignment="1">
      <alignment horizontal="center" vertical="center"/>
    </xf>
    <xf numFmtId="0" fontId="2" fillId="0" borderId="24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64" fontId="2" fillId="2" borderId="0" xfId="5" applyNumberFormat="1" applyFont="1" applyFill="1" applyAlignment="1">
      <alignment horizontal="right" vertical="center"/>
    </xf>
    <xf numFmtId="0" fontId="2" fillId="0" borderId="0" xfId="5" applyFont="1" applyAlignment="1">
      <alignment vertical="center"/>
    </xf>
    <xf numFmtId="0" fontId="7" fillId="0" borderId="0" xfId="5" applyFont="1" applyAlignment="1">
      <alignment horizontal="centerContinuous" vertical="center"/>
    </xf>
    <xf numFmtId="0" fontId="7" fillId="0" borderId="0" xfId="5" applyFont="1" applyAlignment="1">
      <alignment horizontal="center" vertical="center"/>
    </xf>
    <xf numFmtId="0" fontId="3" fillId="0" borderId="0" xfId="5" applyFont="1"/>
    <xf numFmtId="38" fontId="3" fillId="0" borderId="24" xfId="5" applyNumberFormat="1" applyFont="1" applyBorder="1" applyAlignment="1">
      <alignment vertical="center"/>
    </xf>
    <xf numFmtId="0" fontId="3" fillId="0" borderId="24" xfId="5" applyFont="1" applyBorder="1" applyAlignment="1">
      <alignment vertical="center"/>
    </xf>
    <xf numFmtId="0" fontId="7" fillId="0" borderId="24" xfId="5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2" fillId="0" borderId="37" xfId="5" applyNumberFormat="1" applyFont="1" applyBorder="1" applyAlignment="1">
      <alignment horizontal="left" vertical="center"/>
    </xf>
    <xf numFmtId="164" fontId="2" fillId="0" borderId="37" xfId="5" applyNumberFormat="1" applyFont="1" applyBorder="1" applyAlignment="1">
      <alignment horizontal="right" vertical="center"/>
    </xf>
    <xf numFmtId="164" fontId="3" fillId="0" borderId="37" xfId="5" applyNumberFormat="1" applyFont="1" applyBorder="1" applyAlignment="1">
      <alignment vertical="center"/>
    </xf>
    <xf numFmtId="164" fontId="3" fillId="2" borderId="37" xfId="2" applyNumberFormat="1" applyFont="1" applyFill="1" applyBorder="1" applyAlignment="1">
      <alignment vertical="center"/>
    </xf>
    <xf numFmtId="164" fontId="3" fillId="2" borderId="37" xfId="575" applyNumberFormat="1" applyFont="1" applyFill="1" applyBorder="1" applyAlignment="1">
      <alignment vertical="center"/>
    </xf>
    <xf numFmtId="164" fontId="3" fillId="0" borderId="37" xfId="575" applyNumberFormat="1" applyFont="1" applyFill="1" applyBorder="1" applyAlignment="1">
      <alignment vertical="center"/>
    </xf>
    <xf numFmtId="164" fontId="3" fillId="2" borderId="0" xfId="575" applyNumberFormat="1" applyFont="1" applyFill="1" applyBorder="1" applyAlignment="1">
      <alignment vertical="center"/>
    </xf>
    <xf numFmtId="164" fontId="3" fillId="0" borderId="0" xfId="575" applyNumberFormat="1" applyFont="1" applyFill="1" applyBorder="1" applyAlignment="1">
      <alignment vertical="center"/>
    </xf>
    <xf numFmtId="164" fontId="3" fillId="2" borderId="48" xfId="4" applyNumberFormat="1" applyFont="1" applyFill="1" applyBorder="1" applyAlignment="1">
      <alignment horizontal="right" vertical="center"/>
    </xf>
    <xf numFmtId="164" fontId="3" fillId="2" borderId="0" xfId="1" applyNumberFormat="1" applyFont="1" applyFill="1" applyAlignment="1">
      <alignment vertical="center"/>
    </xf>
    <xf numFmtId="164" fontId="3" fillId="0" borderId="0" xfId="1" applyNumberFormat="1" applyFont="1" applyAlignment="1">
      <alignment vertical="center"/>
    </xf>
    <xf numFmtId="164" fontId="3" fillId="0" borderId="47" xfId="1" applyNumberFormat="1" applyFont="1" applyBorder="1" applyAlignment="1">
      <alignment vertical="center"/>
    </xf>
    <xf numFmtId="41" fontId="3" fillId="0" borderId="0" xfId="1" applyNumberFormat="1" applyFont="1" applyAlignment="1">
      <alignment vertical="center"/>
    </xf>
    <xf numFmtId="164" fontId="3" fillId="2" borderId="51" xfId="5" applyNumberFormat="1" applyFont="1" applyFill="1" applyBorder="1" applyAlignment="1">
      <alignment horizontal="right" vertical="center"/>
    </xf>
    <xf numFmtId="0" fontId="3" fillId="0" borderId="0" xfId="2" applyFont="1" applyAlignment="1">
      <alignment vertical="center"/>
    </xf>
    <xf numFmtId="164" fontId="3" fillId="2" borderId="51" xfId="5" applyNumberFormat="1" applyFont="1" applyFill="1" applyBorder="1" applyAlignment="1">
      <alignment vertical="center"/>
    </xf>
    <xf numFmtId="164" fontId="3" fillId="2" borderId="51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Alignment="1">
      <alignment vertical="center"/>
    </xf>
    <xf numFmtId="164" fontId="3" fillId="2" borderId="0" xfId="5" applyNumberFormat="1" applyFont="1" applyFill="1" applyAlignment="1">
      <alignment vertical="center"/>
    </xf>
    <xf numFmtId="41" fontId="3" fillId="0" borderId="0" xfId="575" applyNumberFormat="1" applyFont="1" applyFill="1" applyAlignment="1">
      <alignment vertical="center"/>
    </xf>
    <xf numFmtId="164" fontId="3" fillId="0" borderId="2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164" fontId="3" fillId="0" borderId="51" xfId="5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37" xfId="2" applyNumberFormat="1" applyFont="1" applyFill="1" applyBorder="1" applyAlignment="1">
      <alignment vertical="center"/>
    </xf>
    <xf numFmtId="164" fontId="3" fillId="0" borderId="37" xfId="5" applyNumberFormat="1" applyFont="1" applyFill="1" applyBorder="1" applyAlignment="1">
      <alignment vertical="center"/>
    </xf>
    <xf numFmtId="164" fontId="2" fillId="0" borderId="0" xfId="5" applyNumberFormat="1" applyFont="1" applyFill="1" applyAlignment="1">
      <alignment horizontal="left" vertical="center"/>
    </xf>
    <xf numFmtId="164" fontId="2" fillId="0" borderId="37" xfId="5" applyNumberFormat="1" applyFont="1" applyFill="1" applyBorder="1" applyAlignment="1">
      <alignment horizontal="left" vertical="center"/>
    </xf>
    <xf numFmtId="164" fontId="3" fillId="0" borderId="0" xfId="5" applyNumberFormat="1" applyFont="1" applyFill="1" applyAlignment="1">
      <alignment horizontal="centerContinuous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37" xfId="5" applyNumberFormat="1" applyFont="1" applyFill="1" applyBorder="1" applyAlignment="1">
      <alignment horizontal="right" vertical="center"/>
    </xf>
    <xf numFmtId="164" fontId="3" fillId="0" borderId="51" xfId="5" applyNumberFormat="1" applyFont="1" applyFill="1" applyBorder="1" applyAlignment="1">
      <alignment horizontal="right" vertical="center"/>
    </xf>
    <xf numFmtId="164" fontId="3" fillId="0" borderId="51" xfId="2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2" fillId="0" borderId="0" xfId="5" applyNumberFormat="1" applyFont="1" applyFill="1" applyAlignment="1">
      <alignment horizontal="center" vertical="center"/>
    </xf>
    <xf numFmtId="164" fontId="4" fillId="0" borderId="0" xfId="5" applyNumberFormat="1" applyFont="1" applyFill="1" applyAlignment="1">
      <alignment horizontal="right" vertical="center"/>
    </xf>
    <xf numFmtId="0" fontId="98" fillId="0" borderId="0" xfId="536" applyFont="1">
      <protection locked="0"/>
    </xf>
    <xf numFmtId="0" fontId="98" fillId="0" borderId="0" xfId="536" applyFont="1" applyFill="1">
      <protection locked="0"/>
    </xf>
    <xf numFmtId="0" fontId="98" fillId="0" borderId="0" xfId="577" applyFont="1" applyFill="1">
      <protection locked="0"/>
    </xf>
    <xf numFmtId="0" fontId="98" fillId="0" borderId="0" xfId="924" applyFont="1" applyFill="1">
      <protection locked="0"/>
    </xf>
    <xf numFmtId="0" fontId="98" fillId="0" borderId="0" xfId="1038" applyFont="1" applyFill="1">
      <protection locked="0"/>
    </xf>
    <xf numFmtId="164" fontId="3" fillId="0" borderId="24" xfId="8" applyNumberFormat="1" applyFont="1" applyFill="1" applyBorder="1" applyAlignment="1">
      <alignment horizontal="right" vertical="center"/>
    </xf>
    <xf numFmtId="0" fontId="3" fillId="0" borderId="0" xfId="2" applyFont="1" applyFill="1" applyAlignment="1">
      <alignment horizontal="centerContinuous"/>
    </xf>
    <xf numFmtId="164" fontId="2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right"/>
    </xf>
    <xf numFmtId="164" fontId="2" fillId="0" borderId="0" xfId="5" applyNumberFormat="1" applyFont="1" applyFill="1" applyAlignment="1">
      <alignment horizontal="right"/>
    </xf>
    <xf numFmtId="164" fontId="2" fillId="0" borderId="0" xfId="2" quotePrefix="1" applyNumberFormat="1" applyFont="1" applyFill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164" fontId="3" fillId="0" borderId="0" xfId="7" applyNumberFormat="1" applyFont="1" applyFill="1" applyAlignment="1">
      <alignment horizontal="right"/>
    </xf>
    <xf numFmtId="0" fontId="3" fillId="0" borderId="0" xfId="7" applyFont="1" applyFill="1" applyAlignment="1">
      <alignment horizontal="right"/>
    </xf>
    <xf numFmtId="0" fontId="2" fillId="0" borderId="0" xfId="2" quotePrefix="1" applyFont="1" applyFill="1"/>
    <xf numFmtId="0" fontId="3" fillId="0" borderId="0" xfId="1" applyFont="1" applyAlignment="1">
      <alignment horizontal="center" vertical="center"/>
    </xf>
    <xf numFmtId="164" fontId="3" fillId="0" borderId="0" xfId="2" applyNumberFormat="1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1" applyNumberFormat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3" xfId="2" applyNumberFormat="1" applyFont="1" applyBorder="1" applyAlignment="1">
      <alignment horizontal="center" vertical="center"/>
    </xf>
    <xf numFmtId="164" fontId="2" fillId="0" borderId="57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/>
    </xf>
    <xf numFmtId="164" fontId="2" fillId="0" borderId="57" xfId="2" applyNumberFormat="1" applyFont="1" applyBorder="1" applyAlignment="1">
      <alignment horizontal="center"/>
    </xf>
    <xf numFmtId="164" fontId="2" fillId="0" borderId="37" xfId="5" applyNumberFormat="1" applyFont="1" applyBorder="1" applyAlignment="1">
      <alignment horizontal="center" vertical="center"/>
    </xf>
  </cellXfs>
  <cellStyles count="1189">
    <cellStyle name="??" xfId="58" xr:uid="{A8CDEC61-C25C-4859-8FD3-B4C3E6929ABD}"/>
    <cellStyle name="?? [0.00]_PERSONAL" xfId="59" xr:uid="{600C9182-B413-4D37-B983-A3F0E1B53379}"/>
    <cellStyle name="???" xfId="60" xr:uid="{18AAD617-5499-4953-AF05-0A34B3F7C4F2}"/>
    <cellStyle name="???? [0.00]_PERSONAL" xfId="61" xr:uid="{C94B3715-7B05-4BFB-B781-10631A265BEE}"/>
    <cellStyle name="????_PERSONAL" xfId="62" xr:uid="{82071C13-4569-4A5C-AC56-3E5FC6C59209}"/>
    <cellStyle name="??_Corona" xfId="63" xr:uid="{380CE08A-3338-4BA4-BAD8-F6DEF208D508}"/>
    <cellStyle name="•W?_FTC-TM" xfId="64" xr:uid="{690C5DAC-3E3A-4A0C-8A1E-68BC42A36A4F}"/>
    <cellStyle name="•W€_CEMOP" xfId="65" xr:uid="{BC24B0B7-60E4-4B06-BFDB-CEA7F601F6DD}"/>
    <cellStyle name="•W_CEMOP" xfId="66" xr:uid="{9376EE4D-188D-4AB0-9482-0CAE476E89D9}"/>
    <cellStyle name="20% - Accent1 2" xfId="67" xr:uid="{974E5964-28D8-498B-AE81-E3DF49A51B5F}"/>
    <cellStyle name="20% - Accent2 2" xfId="68" xr:uid="{851EB179-168B-4B86-B702-0B58C937464B}"/>
    <cellStyle name="20% - Accent3 2" xfId="69" xr:uid="{B26F9E8D-C84F-423F-AC2A-D9D22864C92D}"/>
    <cellStyle name="20% - Accent4 2" xfId="70" xr:uid="{F074FA21-3394-49C5-9360-C76DFB87D326}"/>
    <cellStyle name="20% - Accent5 2" xfId="71" xr:uid="{A898979B-39E5-42C2-B22B-2AFAE2286AE6}"/>
    <cellStyle name="20% - Accent6 2" xfId="72" xr:uid="{A85437A7-27EF-4FD6-8241-EE499EDFF450}"/>
    <cellStyle name="20% - アクセント 1" xfId="73" xr:uid="{02AF2097-10D6-434D-A920-432645B7CD67}"/>
    <cellStyle name="20% - アクセント 2" xfId="74" xr:uid="{F94739CC-7A70-4B94-AE76-A5901AD8A2F5}"/>
    <cellStyle name="20% - アクセント 3" xfId="75" xr:uid="{60388063-4A76-4E99-87C5-9AC1962F7BC0}"/>
    <cellStyle name="20% - アクセント 4" xfId="76" xr:uid="{DAF7EF3A-A60D-4BEF-9B43-4DDCD6CD42A2}"/>
    <cellStyle name="20% - アクセント 5" xfId="77" xr:uid="{6F7E6AD1-65D6-4C14-BE35-7475C220D21E}"/>
    <cellStyle name="20% - アクセント 6" xfId="78" xr:uid="{A641A30F-300B-4BB2-89BA-63B838D7AC04}"/>
    <cellStyle name="20% - ส่วนที่ถูกเน้น1" xfId="79" xr:uid="{2ED62AED-28C5-4DED-A88F-26BD3419D55C}"/>
    <cellStyle name="20% - ส่วนที่ถูกเน้น2" xfId="80" xr:uid="{F992333C-F976-4535-BA36-155AFCBD231A}"/>
    <cellStyle name="20% - ส่วนที่ถูกเน้น3" xfId="81" xr:uid="{8B990066-871D-462A-9C7A-43270F04995B}"/>
    <cellStyle name="20% - ส่วนที่ถูกเน้น4" xfId="82" xr:uid="{94391D7C-9DB2-4CC3-8916-8F68C9A7CD24}"/>
    <cellStyle name="20% - ส่วนที่ถูกเน้น5" xfId="83" xr:uid="{B9017E16-85FA-4A38-9E65-6F0AD2C135B4}"/>
    <cellStyle name="20% - ส่วนที่ถูกเน้น6" xfId="84" xr:uid="{F8A49F23-1D5C-4267-B8B7-FB8336BD3ACA}"/>
    <cellStyle name="40% - Accent1 2" xfId="85" xr:uid="{F9945A57-F371-41DB-8DBB-C4AA0F36CC6F}"/>
    <cellStyle name="40% - Accent2 2" xfId="86" xr:uid="{8D29A255-65C0-4EE9-9B09-E7982BE28F78}"/>
    <cellStyle name="40% - Accent3 2" xfId="87" xr:uid="{2D7B7972-CEFC-4EA9-8AEF-C3E72EC066D9}"/>
    <cellStyle name="40% - Accent4 2" xfId="88" xr:uid="{77017DCB-F5FB-4CAF-9074-905FB2D6930A}"/>
    <cellStyle name="40% - Accent5 2" xfId="89" xr:uid="{CF556B7D-30AA-457C-8C21-F92427E5E2EA}"/>
    <cellStyle name="40% - Accent6 2" xfId="90" xr:uid="{B25E2BC0-AAA1-4BCA-AE69-C4CCE9175E4E}"/>
    <cellStyle name="40% - アクセント 1" xfId="91" xr:uid="{0BE47F8D-FF9B-4316-95BB-ECF3DDD52B7E}"/>
    <cellStyle name="40% - アクセント 2" xfId="92" xr:uid="{11E2A04A-1D4F-4256-91D2-0F157C8028DA}"/>
    <cellStyle name="40% - アクセント 3" xfId="93" xr:uid="{FFB6961E-F812-4FA3-9C80-E98A91B89A07}"/>
    <cellStyle name="40% - アクセント 4" xfId="94" xr:uid="{0E828AD7-9AC4-4EE5-AA18-424DF8AE351C}"/>
    <cellStyle name="40% - アクセント 5" xfId="95" xr:uid="{A41396B8-4B71-4790-9F37-879D0F2EBBC4}"/>
    <cellStyle name="40% - アクセント 6" xfId="96" xr:uid="{FB416048-5763-4CED-BB12-35FF78C03775}"/>
    <cellStyle name="40% - ส่วนที่ถูกเน้น1" xfId="97" xr:uid="{5F6A414D-C45A-4FDC-A89E-A415DAFCCCC8}"/>
    <cellStyle name="40% - ส่วนที่ถูกเน้น2" xfId="98" xr:uid="{9AC2C950-6E6A-470B-BD51-92F34FC23595}"/>
    <cellStyle name="40% - ส่วนที่ถูกเน้น3" xfId="99" xr:uid="{860774AF-4620-43E7-BDA6-68E37D214D7A}"/>
    <cellStyle name="40% - ส่วนที่ถูกเน้น4" xfId="100" xr:uid="{5D894381-2ECD-43D9-82A2-C8958A63E699}"/>
    <cellStyle name="40% - ส่วนที่ถูกเน้น5" xfId="101" xr:uid="{9212F968-7310-45E6-A069-C15F401BC53D}"/>
    <cellStyle name="40% - ส่วนที่ถูกเน้น6" xfId="102" xr:uid="{1522C25B-44B4-48E3-8423-76B5E1B5EEA2}"/>
    <cellStyle name="60% - Accent1 2" xfId="103" xr:uid="{F647B27E-97DA-43AB-A217-148C0B1CB42E}"/>
    <cellStyle name="60% - Accent2 2" xfId="104" xr:uid="{DC1BDFE3-C7B6-4B14-94CB-8BE48B60666A}"/>
    <cellStyle name="60% - Accent3 2" xfId="105" xr:uid="{3E69279D-CB3A-415C-8BD4-5A63A0AF12A4}"/>
    <cellStyle name="60% - Accent4 2" xfId="106" xr:uid="{54047A92-3CDF-4E24-A58E-3A3807F4D1DD}"/>
    <cellStyle name="60% - Accent5 2" xfId="107" xr:uid="{B74E4334-444D-42B6-B20A-77808BE6F447}"/>
    <cellStyle name="60% - Accent6 2" xfId="108" xr:uid="{785C5AAB-180A-4704-9896-44B5EF3189DD}"/>
    <cellStyle name="60% - Accent6 3" xfId="474" xr:uid="{4DE0BCA5-0C95-4275-A283-778FBFD4005E}"/>
    <cellStyle name="60% - アクセント 1" xfId="109" xr:uid="{138D4848-58A7-46D8-9236-B03825DBC58B}"/>
    <cellStyle name="60% - アクセント 2" xfId="110" xr:uid="{BDDD3C26-D9CD-4ADB-AC6F-784D6EF73003}"/>
    <cellStyle name="60% - アクセント 3" xfId="111" xr:uid="{F4685939-A0F4-4991-8742-AB187B8A7976}"/>
    <cellStyle name="60% - アクセント 4" xfId="112" xr:uid="{B0FBAB4B-D00D-441D-B0A7-74574A806F4D}"/>
    <cellStyle name="60% - アクセント 5" xfId="113" xr:uid="{53B2B1C1-FFE0-4ACE-976E-DD06C19ADF7B}"/>
    <cellStyle name="60% - アクセント 6" xfId="114" xr:uid="{AC21BB4A-A4EB-4F60-9E18-AF7798615DD1}"/>
    <cellStyle name="60% - ส่วนที่ถูกเน้น1" xfId="115" xr:uid="{04732A0B-D4F2-43CD-B7D1-103F6FAA247F}"/>
    <cellStyle name="60% - ส่วนที่ถูกเน้น2" xfId="116" xr:uid="{F52CA580-2F66-4117-9ABF-C59ABD12D9D7}"/>
    <cellStyle name="60% - ส่วนที่ถูกเน้น3" xfId="117" xr:uid="{5AE64329-AF2C-4145-837A-188980935D71}"/>
    <cellStyle name="60% - ส่วนที่ถูกเน้น4" xfId="118" xr:uid="{CC0AA179-186D-4918-8FAA-83E227D137BC}"/>
    <cellStyle name="60% - ส่วนที่ถูกเน้น5" xfId="119" xr:uid="{1A5AD38C-D8E2-4F73-8380-61FF03406170}"/>
    <cellStyle name="60% - ส่วนที่ถูกเน้น6" xfId="120" xr:uid="{E4BD6443-5CB0-4046-86C6-2CEF147131FF}"/>
    <cellStyle name="Accent1 2" xfId="121" xr:uid="{61636570-CBA9-4217-BA8A-001702ED4F0E}"/>
    <cellStyle name="Accent2 2" xfId="122" xr:uid="{EE14E162-3C9F-41F5-9B9F-42BC4E82F7EC}"/>
    <cellStyle name="Accent3 2" xfId="123" xr:uid="{C76F30F0-3336-4544-B595-0B9FB61ADE4E}"/>
    <cellStyle name="Accent4 2" xfId="124" xr:uid="{C5C3C675-F57D-4C6F-8BE8-12DB4EB1FA95}"/>
    <cellStyle name="Accent5 2" xfId="125" xr:uid="{7A3D59CC-6C52-46E3-8B03-30D684DCB7A9}"/>
    <cellStyle name="Accent6 2" xfId="126" xr:uid="{4ACC8935-E224-42B3-AE6F-883624927713}"/>
    <cellStyle name="Bad 2" xfId="127" xr:uid="{5F7EB039-98AC-4E6E-9020-2A6912577C41}"/>
    <cellStyle name="Calc Currency (0)" xfId="128" xr:uid="{7E8A0222-159F-4EA2-84BD-DD919B9A4434}"/>
    <cellStyle name="Calculation 2" xfId="129" xr:uid="{30536F31-CCCD-4FE6-B458-9DDED768D1C2}"/>
    <cellStyle name="Calculation 2 2" xfId="490" xr:uid="{24028DAC-33DC-45EE-B999-8436930B0378}"/>
    <cellStyle name="Calculation 2 2 2" xfId="903" xr:uid="{6534DB71-E181-455B-9307-2763908D61BE}"/>
    <cellStyle name="Calculation 2 2 2 2" xfId="1107" xr:uid="{71C807A4-9445-46E6-86BB-550FB3A50B6E}"/>
    <cellStyle name="Calculation 2 2 2 3" xfId="991" xr:uid="{363E3A39-A8D0-4EE3-8DA4-271F886A7758}"/>
    <cellStyle name="Calculation 2 2 3" xfId="997" xr:uid="{70E25C93-2C65-4890-A4A5-0FD2D4B5158C}"/>
    <cellStyle name="Calculation 2 2 3 2" xfId="1141" xr:uid="{906DB0BE-8DAD-4596-9978-B56E1A58500B}"/>
    <cellStyle name="Calculation 2 2 4" xfId="1058" xr:uid="{7056FF0B-AC8A-4ACC-8F97-EABE660CA2FD}"/>
    <cellStyle name="Calculation 2 3" xfId="501" xr:uid="{97C48629-E44A-4927-BB3D-2A96129B507A}"/>
    <cellStyle name="Calculation 2 3 2" xfId="1006" xr:uid="{77B029E0-61DA-4C6A-BCCC-69442AFB6EB9}"/>
    <cellStyle name="Calculation 2 3 2 2" xfId="1150" xr:uid="{E1C664E5-B5CE-4EFA-9B2A-D291E6E115E8}"/>
    <cellStyle name="Calculation 2 3 3" xfId="623" xr:uid="{E2559619-C972-4D8A-920E-AF38DBBB66D8}"/>
    <cellStyle name="Calculation 2 4" xfId="659" xr:uid="{A0A6DA88-6B34-4110-A7E1-C26587CA3933}"/>
    <cellStyle name="Calculation 2 4 2" xfId="579" xr:uid="{FA864F64-0A7D-4B49-8530-B4E178EE9B23}"/>
    <cellStyle name="Calculation 2 5" xfId="652" xr:uid="{0AAF3FEC-A6FB-4EC7-8FA2-B8F8017D0009}"/>
    <cellStyle name="Check Cell 2" xfId="130" xr:uid="{5DB96064-311E-4F27-AE10-C6D9A5200E82}"/>
    <cellStyle name="Comma 10" xfId="132" xr:uid="{44F0D9F1-BAD4-426B-88B2-6FF1AC708CFB}"/>
    <cellStyle name="Comma 10 16 2" xfId="56" xr:uid="{BA2704DC-8C33-47E6-B8AE-93EE14807898}"/>
    <cellStyle name="Comma 10 16 2 2" xfId="758" xr:uid="{22FA39C9-94A9-4D46-9F03-3A765EB0C6FB}"/>
    <cellStyle name="Comma 10 2" xfId="133" xr:uid="{926591D8-F5DC-4743-8FE8-E9E1CFDE7F16}"/>
    <cellStyle name="Comma 10 2 2" xfId="538" xr:uid="{25F0743A-12A8-4CD5-87A5-8F82CAB67E9D}"/>
    <cellStyle name="Comma 10 2 2 2" xfId="48" xr:uid="{2DB879CB-66DB-4B56-9FC0-688AD7518ECC}"/>
    <cellStyle name="Comma 10 2 2 2 2" xfId="756" xr:uid="{8EE23109-FB1F-4FAF-958F-31DBD2E9BAC7}"/>
    <cellStyle name="Comma 10 2 2 3" xfId="928" xr:uid="{D64D20B5-B270-4780-9E65-38A11F3ADE64}"/>
    <cellStyle name="Comma 10 2 3" xfId="762" xr:uid="{A25A4CEA-3340-4E12-8BB7-9355F23ABF14}"/>
    <cellStyle name="Comma 10 3" xfId="134" xr:uid="{20E35A6B-724E-4A12-89E7-700144B0EB15}"/>
    <cellStyle name="Comma 10 3 2" xfId="539" xr:uid="{3FCD1512-6778-46BA-8168-F8F5AD2DF533}"/>
    <cellStyle name="Comma 10 3 2 2" xfId="929" xr:uid="{A59D9E79-C9DD-4EC0-A4DF-5593E76E5A1E}"/>
    <cellStyle name="Comma 10 3 3" xfId="763" xr:uid="{F020C1B5-12E8-45D5-A6EF-E75334D19567}"/>
    <cellStyle name="Comma 10 37" xfId="53" xr:uid="{99D3246E-EA7C-4F25-A907-E034F20F8B74}"/>
    <cellStyle name="Comma 10 37 2" xfId="471" xr:uid="{705614A5-F863-41F6-A1A2-847A57298F4D}"/>
    <cellStyle name="Comma 10 37 2 2" xfId="887" xr:uid="{73589199-E9F7-46A8-8C87-9DD8435C4E21}"/>
    <cellStyle name="Comma 10 37 3" xfId="757" xr:uid="{2A229178-72AF-45BE-AC2C-B35057A0414F}"/>
    <cellStyle name="Comma 10 4" xfId="537" xr:uid="{1C06949F-FB68-4E38-850F-03C497D596F3}"/>
    <cellStyle name="Comma 10 4 2" xfId="927" xr:uid="{41247751-081D-4817-A04F-DCC8A50139B5}"/>
    <cellStyle name="Comma 10 4 3" xfId="695" xr:uid="{70F46024-2CC0-4EEE-B475-235538B36DE9}"/>
    <cellStyle name="Comma 10 4 3 2" xfId="1083" xr:uid="{DDF37C13-FA9A-4428-B07A-BEAA4A99873D}"/>
    <cellStyle name="Comma 10 5" xfId="761" xr:uid="{4CBF752A-7063-4249-B651-79D69E804799}"/>
    <cellStyle name="Comma 10 6" xfId="724" xr:uid="{714DDF12-28EB-4F31-9F8B-4D3E4F25B881}"/>
    <cellStyle name="Comma 10 6 2" xfId="1095" xr:uid="{F99EACC4-0E5C-423E-8128-EA0E5078E970}"/>
    <cellStyle name="Comma 11" xfId="135" xr:uid="{E73375EE-A32A-418B-A931-1BD9EB193CBE}"/>
    <cellStyle name="Comma 11 2" xfId="136" xr:uid="{0526F146-C88B-4982-B8A1-D826945C7854}"/>
    <cellStyle name="Comma 11 2 2" xfId="765" xr:uid="{E1D159FE-A91C-4303-8243-5CF489AFBDF4}"/>
    <cellStyle name="Comma 11 3" xfId="540" xr:uid="{E81FE72A-4E12-43CB-837D-4AD63F59C77D}"/>
    <cellStyle name="Comma 11 3 2" xfId="930" xr:uid="{0B5A3E42-BB88-4B29-8931-B7EA967C3A4C}"/>
    <cellStyle name="Comma 11 4" xfId="711" xr:uid="{31D0BB48-9515-4F01-BFFF-FDFB266C4E09}"/>
    <cellStyle name="Comma 11 4 2" xfId="1092" xr:uid="{10724F87-6BC3-4B5A-BDCE-3610C1F68693}"/>
    <cellStyle name="Comma 11 5" xfId="764" xr:uid="{B840D988-C213-4BB6-8716-3B3156C0E785}"/>
    <cellStyle name="Comma 12" xfId="137" xr:uid="{F555FB4B-1411-4233-89E9-54E0AAC47E85}"/>
    <cellStyle name="Comma 12 2" xfId="138" xr:uid="{59886A88-545F-446F-A1D3-EC1891745CB3}"/>
    <cellStyle name="Comma 12 2 2" xfId="733" xr:uid="{5CF71C94-9E9C-4B9B-836A-4205B21EF3E9}"/>
    <cellStyle name="Comma 12 2 2 2" xfId="1100" xr:uid="{A4681019-B604-4071-9D47-078DBC819B92}"/>
    <cellStyle name="Comma 12 2 3" xfId="767" xr:uid="{F36B1E8D-00A2-4ED0-AFF3-AA7D3311AA33}"/>
    <cellStyle name="Comma 12 3" xfId="541" xr:uid="{25D7A413-C80A-40EB-BB99-25E84028FAB0}"/>
    <cellStyle name="Comma 12 3 2" xfId="931" xr:uid="{B8923494-FAA2-42AD-ABCE-2F12ED181145}"/>
    <cellStyle name="Comma 12 3 3" xfId="732" xr:uid="{685F5E51-5CFC-4CC2-8C8E-DB960F2B6C28}"/>
    <cellStyle name="Comma 12 4" xfId="766" xr:uid="{FFFACB10-7BEA-4D91-8083-2C5ECC15C0CD}"/>
    <cellStyle name="Comma 13" xfId="139" xr:uid="{3D963266-0EFD-4858-B14E-99F05C3CF1D5}"/>
    <cellStyle name="Comma 13 2" xfId="31" xr:uid="{8467DEF4-8632-4BAF-8A36-0073DD6325DA}"/>
    <cellStyle name="Comma 13 2 2" xfId="745" xr:uid="{BC271F61-06C1-4B71-900B-53669180DEC3}"/>
    <cellStyle name="Comma 13 3" xfId="768" xr:uid="{722EEDCB-1E79-499D-B132-53E629CC4749}"/>
    <cellStyle name="Comma 14" xfId="140" xr:uid="{5B87F496-E14F-4D47-8AC5-1F3320911ED6}"/>
    <cellStyle name="Comma 14 2" xfId="141" xr:uid="{1B959EB8-C279-42D0-AB8E-E74F3540B640}"/>
    <cellStyle name="Comma 14 2 2" xfId="770" xr:uid="{60EC8470-7853-4981-999A-5EE44AC09DB5}"/>
    <cellStyle name="Comma 14 3" xfId="769" xr:uid="{A05CE0D8-935E-4AFB-8FB8-11B1BF1B97F4}"/>
    <cellStyle name="Comma 15" xfId="142" xr:uid="{75772DA7-1587-4F36-8227-76DDA0F2DA44}"/>
    <cellStyle name="Comma 15 2" xfId="143" xr:uid="{712E94DC-8B39-4435-B2E1-726DCEF8E3F6}"/>
    <cellStyle name="Comma 15 2 2" xfId="543" xr:uid="{A6168C4C-29B2-40B1-BD0F-50AA115669BD}"/>
    <cellStyle name="Comma 15 2 2 2" xfId="933" xr:uid="{5ACC55E4-2D5B-415D-9DC9-B13E43798885}"/>
    <cellStyle name="Comma 15 2 3" xfId="772" xr:uid="{4753A2D2-0B2E-446B-A8B3-5082591A41ED}"/>
    <cellStyle name="Comma 15 3" xfId="33" xr:uid="{32BEB586-E7C8-4781-912C-2712B72C06B7}"/>
    <cellStyle name="Comma 15 3 2" xfId="747" xr:uid="{3079D72C-4D55-4A25-A646-F9EBB4F12C1F}"/>
    <cellStyle name="Comma 15 4" xfId="542" xr:uid="{3FFF30A8-2CDB-48DF-B27A-207AFAB869FA}"/>
    <cellStyle name="Comma 15 4 2" xfId="932" xr:uid="{67A62D58-53D6-4A44-AABC-BC74CC5FF9E7}"/>
    <cellStyle name="Comma 15 5" xfId="771" xr:uid="{AC11E78C-070D-4D63-8444-5C2529F613AB}"/>
    <cellStyle name="Comma 16" xfId="144" xr:uid="{A6E30373-9C5C-4941-9A7B-A3255E9EF844}"/>
    <cellStyle name="Comma 16 2" xfId="145" xr:uid="{A34B8B64-46C2-4586-B53A-DB7D0EB49B09}"/>
    <cellStyle name="Comma 16 2 2" xfId="545" xr:uid="{414B4D33-A7CD-4034-A06A-A0576DE9F626}"/>
    <cellStyle name="Comma 16 2 2 2" xfId="935" xr:uid="{FEB0D4EC-B0C1-4DC0-A3BF-BEF10F3EE24B}"/>
    <cellStyle name="Comma 16 2 3" xfId="774" xr:uid="{F6155F17-6DA3-4133-B14E-548ACEB70AF2}"/>
    <cellStyle name="Comma 16 3" xfId="544" xr:uid="{683A39AE-9AC9-4F60-8CE9-2E9970F872B9}"/>
    <cellStyle name="Comma 16 3 2" xfId="934" xr:uid="{EB2BFE00-4FB6-40CE-A89B-8E81BAE00EFE}"/>
    <cellStyle name="Comma 16 4" xfId="773" xr:uid="{BA54B1FC-1FAC-4A3B-82A1-AAED12302188}"/>
    <cellStyle name="Comma 17" xfId="146" xr:uid="{95A4A7C5-ABB2-4CC8-B721-D0DA6A7D90A0}"/>
    <cellStyle name="Comma 17 2" xfId="546" xr:uid="{1656A9E4-A13F-469A-BF69-62E3330F11FC}"/>
    <cellStyle name="Comma 17 2 2" xfId="936" xr:uid="{3B5F8CA2-DC86-4555-BB16-7C1D601BA9D1}"/>
    <cellStyle name="Comma 17 3" xfId="775" xr:uid="{7C52D86D-EDBA-4F4E-AB46-0C1D3A7B87F6}"/>
    <cellStyle name="Comma 18" xfId="147" xr:uid="{8AAF7A42-345B-4960-8680-FBCB8B9E0990}"/>
    <cellStyle name="Comma 18 2" xfId="148" xr:uid="{29D49077-A27F-469B-A984-D27E981191BD}"/>
    <cellStyle name="Comma 18 2 2" xfId="40" xr:uid="{271DF7D0-15F3-4170-ACE4-A7C958690545}"/>
    <cellStyle name="Comma 18 2 2 2" xfId="751" xr:uid="{8B4169D8-0C9D-459C-A1B5-44E499333582}"/>
    <cellStyle name="Comma 18 2 3" xfId="547" xr:uid="{D45D468C-DA93-48EF-A145-34E3E15BDDAC}"/>
    <cellStyle name="Comma 18 2 3 2" xfId="937" xr:uid="{64D5883F-C87F-4DBA-A64A-8FB7BC02FA80}"/>
    <cellStyle name="Comma 18 2 4" xfId="776" xr:uid="{5106C237-9828-4EDC-AB0D-169DE3A8FEA9}"/>
    <cellStyle name="Comma 19" xfId="149" xr:uid="{93EEE83F-D1F4-493A-BD50-4E95FAAB4777}"/>
    <cellStyle name="Comma 19 2" xfId="548" xr:uid="{42418F53-5CF1-45A3-BE9C-D837E71A0899}"/>
    <cellStyle name="Comma 19 2 2" xfId="938" xr:uid="{0C6824EE-ED5E-4685-9C96-CF79986435D0}"/>
    <cellStyle name="Comma 19 3" xfId="777" xr:uid="{B2B2D25F-B993-48D4-A24B-5F41A4F2ED80}"/>
    <cellStyle name="Comma 2" xfId="14" xr:uid="{8E700592-5693-4F8A-9FEC-867F4A6048D2}"/>
    <cellStyle name="Comma 2 10" xfId="700" xr:uid="{5A04B5DF-D0E4-48CC-A09E-9418A540E2A9}"/>
    <cellStyle name="Comma 2 10 2" xfId="1086" xr:uid="{1C517C37-4318-4B9E-9EE3-43EF929E8D10}"/>
    <cellStyle name="Comma 2 2" xfId="37" xr:uid="{1EC6A334-9CFB-4EAD-B23E-2893C40C0CF6}"/>
    <cellStyle name="Comma 2 2 10" xfId="43" xr:uid="{BAC26CC1-9E17-4668-BBA4-3B09A76C31E5}"/>
    <cellStyle name="Comma 2 2 10 2" xfId="753" xr:uid="{9EBAD526-73C2-4685-90C4-7722C00017F0}"/>
    <cellStyle name="Comma 2 2 2" xfId="152" xr:uid="{F9F1D806-66C4-4592-9E0F-9EF6213DE302}"/>
    <cellStyle name="Comma 2 2 2 2" xfId="153" xr:uid="{57D48BE3-2C6D-448A-927B-5354A18E1C92}"/>
    <cellStyle name="Comma 2 2 2 2 2" xfId="154" xr:uid="{2BB7A90A-CFE3-4F01-84AC-150F34FB4E12}"/>
    <cellStyle name="Comma 2 2 2 2 2 2" xfId="782" xr:uid="{5B43898D-47DD-4B8B-9E85-9DFDD7AB04DA}"/>
    <cellStyle name="Comma 2 2 2 2 3" xfId="155" xr:uid="{7CBBFCF5-4E12-4C91-BEEB-BD836939EBC9}"/>
    <cellStyle name="Comma 2 2 2 2 3 2" xfId="156" xr:uid="{0B65B237-0EC2-461C-B152-5EDC66BF730D}"/>
    <cellStyle name="Comma 2 2 2 2 3 2 2" xfId="784" xr:uid="{B4071BCA-AD3F-494C-B1BE-21C81A269434}"/>
    <cellStyle name="Comma 2 2 2 2 3 3" xfId="783" xr:uid="{26400455-FFFA-438D-BD48-7606B878AABB}"/>
    <cellStyle name="Comma 2 2 2 2 4" xfId="781" xr:uid="{BAB7F73A-E164-42B1-B303-BEA3EE618176}"/>
    <cellStyle name="Comma 2 2 2 3" xfId="157" xr:uid="{51EC145B-AE0A-4624-938D-1CF4BEABB492}"/>
    <cellStyle name="Comma 2 2 2 3 2" xfId="785" xr:uid="{02A830B3-2E10-4AFE-A1CF-7A3674775F86}"/>
    <cellStyle name="Comma 2 2 2 4" xfId="550" xr:uid="{5BB6DF14-D058-4152-914F-F3DDC5EE0EE4}"/>
    <cellStyle name="Comma 2 2 2 4 2" xfId="940" xr:uid="{0B247B77-7CA2-429F-8288-BFCC32DF5188}"/>
    <cellStyle name="Comma 2 2 2 5" xfId="780" xr:uid="{6B6C0982-9505-4555-9C7E-9A822D7FA580}"/>
    <cellStyle name="Comma 2 2 3" xfId="158" xr:uid="{58B9B07E-49E0-4DB9-BF56-FE348EE823C6}"/>
    <cellStyle name="Comma 2 2 3 2" xfId="786" xr:uid="{86BE658C-2B85-4501-A421-067242557AA4}"/>
    <cellStyle name="Comma 2 2 4" xfId="159" xr:uid="{55CC95E5-4EBA-4797-945C-F6E8C0DCB758}"/>
    <cellStyle name="Comma 2 2 4 2" xfId="787" xr:uid="{93008A89-DC2F-4550-B6AF-9FAD8AAA054A}"/>
    <cellStyle name="Comma 2 2 5" xfId="151" xr:uid="{7129507E-BB93-4378-B6A8-CD8D0F12A7C4}"/>
    <cellStyle name="Comma 2 2 5 2" xfId="779" xr:uid="{FD014553-2F21-47F6-987D-8C2E1C85431D}"/>
    <cellStyle name="Comma 2 2 6" xfId="702" xr:uid="{DAF7277C-1BCB-40B0-9253-3DB51F494FC2}"/>
    <cellStyle name="Comma 2 2 6 2" xfId="1087" xr:uid="{8E64565E-7F31-40A5-A60F-A218F81662EF}"/>
    <cellStyle name="Comma 2 2 7" xfId="750" xr:uid="{524955D2-934E-4B24-8517-F6013633F535}"/>
    <cellStyle name="Comma 2 2_191102GR.IR_Goods yet invoiced.xls_31.10.2011(1)" xfId="160" xr:uid="{BCC33450-9B95-4D80-AA6E-231F16FB8F80}"/>
    <cellStyle name="Comma 2 27" xfId="57" xr:uid="{A1C80FB2-9266-41F9-B093-FA5068D69A81}"/>
    <cellStyle name="Comma 2 27 2" xfId="472" xr:uid="{93ED812F-F4AA-4146-BB8E-741041BB2CF3}"/>
    <cellStyle name="Comma 2 27 2 2" xfId="888" xr:uid="{ED1644B2-24B8-4FC1-BC53-111415CC78DB}"/>
    <cellStyle name="Comma 2 27 3" xfId="759" xr:uid="{8784B64D-8A07-4085-952B-FDFCB309E6D9}"/>
    <cellStyle name="Comma 2 29" xfId="704" xr:uid="{84859AA2-3A81-49C0-9AFA-9BFEA3073647}"/>
    <cellStyle name="Comma 2 29 2" xfId="1088" xr:uid="{B9B54D5A-73C4-431F-AD5B-41F7204D937F}"/>
    <cellStyle name="Comma 2 3" xfId="161" xr:uid="{7A196B59-CE1C-4195-8DA6-0911D89C6949}"/>
    <cellStyle name="Comma 2 3 2" xfId="162" xr:uid="{DDA36F2E-892A-4242-9B88-553CF3953E0A}"/>
    <cellStyle name="Comma 2 3 2 2" xfId="163" xr:uid="{9410A91A-873A-4217-9BB9-F2B5ADA10EAA}"/>
    <cellStyle name="Comma 2 3 2 2 2" xfId="551" xr:uid="{AD59076E-9DD8-4F5D-85B9-66FC8DFC0354}"/>
    <cellStyle name="Comma 2 3 2 2 2 2" xfId="941" xr:uid="{DC985BD3-C5CA-485F-8BA8-FEB9E722D02F}"/>
    <cellStyle name="Comma 2 3 2 2 3" xfId="788" xr:uid="{6EAD1532-44F9-43F3-9805-6EBE4C774DCD}"/>
    <cellStyle name="Comma 2 4" xfId="29" xr:uid="{68D69ECE-492D-4A75-A2A6-8ACC4B425923}"/>
    <cellStyle name="Comma 2 4 2" xfId="35" xr:uid="{63CE1A41-1BDF-4D2E-864F-3A617FDCAC6C}"/>
    <cellStyle name="Comma 2 4 2 2" xfId="749" xr:uid="{7D70DB33-D6DD-4BCF-86E2-E698338F2A6D}"/>
    <cellStyle name="Comma 2 4 3" xfId="164" xr:uid="{DF4D7ECE-466C-47C6-A145-4CC717232B6B}"/>
    <cellStyle name="Comma 2 4 3 2" xfId="552" xr:uid="{0B61B097-184B-4BB7-B9FD-59392F233588}"/>
    <cellStyle name="Comma 2 4 3 2 2" xfId="942" xr:uid="{D3D953A1-B96D-4393-A0FD-9C309F3BFA88}"/>
    <cellStyle name="Comma 2 4 3 3" xfId="789" xr:uid="{DB64F7FC-C56D-479B-A66E-2BE9001E8D74}"/>
    <cellStyle name="Comma 2 4 4" xfId="744" xr:uid="{E7BCBD84-A174-4B48-BBE4-E01019AB13A5}"/>
    <cellStyle name="Comma 2 5" xfId="165" xr:uid="{C05CBDFA-DE39-4738-A877-FBE01CF91070}"/>
    <cellStyle name="Comma 2 5 2" xfId="790" xr:uid="{4F7E8EC4-7000-453C-A851-21D9F6A536C1}"/>
    <cellStyle name="Comma 2 6" xfId="150" xr:uid="{E0EE26E6-17CF-4598-9C16-880A059E3880}"/>
    <cellStyle name="Comma 2 6 2" xfId="549" xr:uid="{7E4ED59A-E557-4DA0-B65B-E0419ACF1B92}"/>
    <cellStyle name="Comma 2 6 2 2" xfId="939" xr:uid="{DB045793-579A-47F0-B93D-BA348FAF80C3}"/>
    <cellStyle name="Comma 2 6 3" xfId="778" xr:uid="{8EB5022D-2412-44C2-82BE-ED53CF65B522}"/>
    <cellStyle name="Comma 2_~4207917" xfId="166" xr:uid="{42624F73-0C7C-4B6E-8E8E-32DA2AEF5511}"/>
    <cellStyle name="Comma 20" xfId="167" xr:uid="{2997BF4C-3E12-47D4-A204-BFD19AC64100}"/>
    <cellStyle name="Comma 20 2" xfId="553" xr:uid="{56E9F606-2497-4481-904D-ABB16D834932}"/>
    <cellStyle name="Comma 20 2 2" xfId="943" xr:uid="{F7AEA525-4ED8-46EF-89F4-FFD00D4FBE91}"/>
    <cellStyle name="Comma 20 3" xfId="791" xr:uid="{717CF2D4-7426-4CC7-BFD6-C64992B43DA8}"/>
    <cellStyle name="Comma 21" xfId="168" xr:uid="{76C72ED8-F2C5-4B12-B867-A518F40DF133}"/>
    <cellStyle name="Comma 21 2" xfId="554" xr:uid="{75DE2B33-F434-4364-8276-B41D4895A408}"/>
    <cellStyle name="Comma 21 2 2" xfId="944" xr:uid="{D8ED6669-D7B1-4AF8-AD2B-01FED07B0275}"/>
    <cellStyle name="Comma 21 3" xfId="792" xr:uid="{25F8039C-6F82-424A-B762-AF03B24E4678}"/>
    <cellStyle name="Comma 22" xfId="169" xr:uid="{5879B43C-C4E0-43DD-99B2-27A6AB53635F}"/>
    <cellStyle name="Comma 22 2" xfId="555" xr:uid="{523E9036-8A41-4443-B97E-6DEA656B3182}"/>
    <cellStyle name="Comma 22 2 2" xfId="945" xr:uid="{137F3F5C-9D67-4358-8B50-F13A77AD3B92}"/>
    <cellStyle name="Comma 22 3" xfId="793" xr:uid="{E0713AC6-E377-4E6E-878B-C78DF957CCB0}"/>
    <cellStyle name="Comma 23" xfId="170" xr:uid="{6A09A44A-9866-4873-B7DD-6C3C18C72A8F}"/>
    <cellStyle name="Comma 23 2" xfId="171" xr:uid="{18631FD9-262F-4858-801C-F93F8C991518}"/>
    <cellStyle name="Comma 23 2 2" xfId="557" xr:uid="{D94F7E22-A9F9-410E-8EA8-D1274D84DBDC}"/>
    <cellStyle name="Comma 23 2 2 2" xfId="947" xr:uid="{FFC13C66-84DD-4D3F-AB00-75991D37CAC5}"/>
    <cellStyle name="Comma 23 2 3" xfId="795" xr:uid="{2786D774-3021-4C27-A33B-5E3F169E3BC0}"/>
    <cellStyle name="Comma 23 3" xfId="172" xr:uid="{575E1B4A-66BA-4E72-A05F-74D0928970DD}"/>
    <cellStyle name="Comma 23 3 2" xfId="558" xr:uid="{60705253-5B67-4A1C-AACD-1F10F6C91362}"/>
    <cellStyle name="Comma 23 3 2 2" xfId="948" xr:uid="{FCE8AAEB-7030-433B-966D-D30BBCD45B14}"/>
    <cellStyle name="Comma 23 3 3" xfId="796" xr:uid="{697C2367-F4B9-4347-BD42-2249A28255AA}"/>
    <cellStyle name="Comma 23 4" xfId="173" xr:uid="{F2933929-1629-4C60-BFD1-4E203D1C9B4E}"/>
    <cellStyle name="Comma 23 4 2" xfId="559" xr:uid="{737C4449-5B8F-42B1-9FAB-E7150C1C07FB}"/>
    <cellStyle name="Comma 23 4 2 2" xfId="949" xr:uid="{D18A9BCE-C630-4CBA-B5B2-351EF142E619}"/>
    <cellStyle name="Comma 23 4 3" xfId="797" xr:uid="{74425622-1C8F-4F76-82DE-1B1A163EEF96}"/>
    <cellStyle name="Comma 23 5" xfId="556" xr:uid="{50F2D6EA-84D0-4D23-B82B-C4B9FC0614DE}"/>
    <cellStyle name="Comma 23 5 2" xfId="946" xr:uid="{296B89B3-CB81-408F-B4E2-9E99F309FA23}"/>
    <cellStyle name="Comma 23 6" xfId="794" xr:uid="{F1B9721C-5B58-4755-8CB4-F71F82C31224}"/>
    <cellStyle name="Comma 24" xfId="174" xr:uid="{B30D78FD-2DEE-4D31-813F-86625CCA7102}"/>
    <cellStyle name="Comma 24 2" xfId="560" xr:uid="{EA28543B-03BC-4208-8B95-E9CC9FB95C0A}"/>
    <cellStyle name="Comma 24 2 2" xfId="950" xr:uid="{B156017D-0A42-4B47-97F5-92D4FC5FBA3E}"/>
    <cellStyle name="Comma 24 3" xfId="798" xr:uid="{2A056130-13F9-4B34-BFF0-85EA2D5F3301}"/>
    <cellStyle name="Comma 25" xfId="175" xr:uid="{F28C03C5-C315-44AA-B369-056DDC342BCE}"/>
    <cellStyle name="Comma 25 2" xfId="561" xr:uid="{66FECF14-362D-4368-BA32-3C13848F9957}"/>
    <cellStyle name="Comma 25 2 2" xfId="951" xr:uid="{90D37252-9F54-4B8B-A682-6C5FF94238A2}"/>
    <cellStyle name="Comma 25 3" xfId="799" xr:uid="{8ADC290E-3CC0-44F4-9AF9-32E2C4B1148D}"/>
    <cellStyle name="Comma 26" xfId="473" xr:uid="{DD0A06E9-AF24-455C-99BA-DDE314FE3421}"/>
    <cellStyle name="Comma 26 2" xfId="573" xr:uid="{0F15F3B7-86CF-47C0-A48D-AA02AA8F53AE}"/>
    <cellStyle name="Comma 26 2 2" xfId="963" xr:uid="{CF563260-F989-4622-BA7F-CA43B1E85F87}"/>
    <cellStyle name="Comma 26 3" xfId="889" xr:uid="{4F7F9581-B8F8-4573-B2BE-EBA5E80D9411}"/>
    <cellStyle name="Comma 27" xfId="4" xr:uid="{D96BBA6F-E001-4752-BB2C-BF811B376E1E}"/>
    <cellStyle name="Comma 27 10" xfId="479" xr:uid="{1F5B3278-0764-4240-A850-E37328F8B086}"/>
    <cellStyle name="Comma 27 10 2" xfId="893" xr:uid="{4519E782-314F-43A0-9457-65F43E6D9B28}"/>
    <cellStyle name="Comma 27 2" xfId="8" xr:uid="{A3BD99AF-332C-4B6A-B60D-D4E5A9C7C44B}"/>
    <cellStyle name="Comma 27 2 2" xfId="475" xr:uid="{DD6009E7-F043-4EB4-A889-5079A5C6254D}"/>
    <cellStyle name="Comma 27 2 2 2" xfId="574" xr:uid="{245C1DD6-B74B-46F0-9675-AAEEFF27FAB2}"/>
    <cellStyle name="Comma 27 2 2 2 2" xfId="964" xr:uid="{966DEDD8-8486-448E-9267-D8EB3AF14514}"/>
    <cellStyle name="Comma 27 2 2 3" xfId="890" xr:uid="{5D5BA77E-B34A-4DA3-8D5F-25613067EB5B}"/>
    <cellStyle name="Comma 27 2 3" xfId="28" xr:uid="{8689D9CE-F8E3-44B3-BDF7-05043D1A06CF}"/>
    <cellStyle name="Comma 27 2 3 2" xfId="743" xr:uid="{90525372-0196-4DF0-8E1F-238CFBA30DD0}"/>
    <cellStyle name="Comma 27 2 4" xfId="736" xr:uid="{2707DA3D-BBA4-46AE-BD22-7089D10942DC}"/>
    <cellStyle name="Comma 27 3" xfId="298" xr:uid="{2D5E5D24-2E5C-40C7-9579-69C7DD1B84E4}"/>
    <cellStyle name="Comma 27 3 2" xfId="873" xr:uid="{C1608A70-3F7F-416B-9A2A-C23DCB73FBEC}"/>
    <cellStyle name="Comma 27 4" xfId="735" xr:uid="{0F1D698E-3955-47F8-BC4F-F39D56A5970A}"/>
    <cellStyle name="Comma 27 4 2" xfId="1101" xr:uid="{D28942F1-609C-4AE6-9EEC-0663367D1125}"/>
    <cellStyle name="Comma 28" xfId="176" xr:uid="{735FC09C-FBE0-4E27-B02B-4EB59DC42118}"/>
    <cellStyle name="Comma 28 2" xfId="800" xr:uid="{D7929444-D649-4132-B0FE-7E6B032C38E0}"/>
    <cellStyle name="Comma 29" xfId="41" xr:uid="{A17DC486-C14D-4D77-AE89-D8A21A760D7C}"/>
    <cellStyle name="Comma 29 2" xfId="752" xr:uid="{79121C69-D6B9-4F7D-9BED-D9E9A132A99F}"/>
    <cellStyle name="Comma 3" xfId="15" xr:uid="{E23C67C7-A128-4FDD-95F4-D42653F07388}"/>
    <cellStyle name="Comma 3 2" xfId="178" xr:uid="{6DE0F9F5-FAF0-4BAE-BDB3-1C26B4E2BF40}"/>
    <cellStyle name="Comma 3 2 2" xfId="179" xr:uid="{3FDECDAA-A105-4741-9D3C-5DF08E2DD841}"/>
    <cellStyle name="Comma 3 2 2 2" xfId="180" xr:uid="{7106382E-94E1-45AE-81E5-F7EF974137BE}"/>
    <cellStyle name="Comma 3 2 2 2 2" xfId="181" xr:uid="{470939B2-E387-46B7-B1A0-B6AE3FA81481}"/>
    <cellStyle name="Comma 3 2 2 2 2 2" xfId="182" xr:uid="{E6CFDE2E-343E-4659-860A-71923BC7C9CC}"/>
    <cellStyle name="Comma 3 2 2 2 2 2 2" xfId="183" xr:uid="{29094E47-356F-4036-BA5F-8A5DF8D96319}"/>
    <cellStyle name="Comma 3 2 2 2 2 2 2 2" xfId="807" xr:uid="{CB7AA6C7-03FA-4832-9AC3-36F3F9FDBC37}"/>
    <cellStyle name="Comma 3 2 2 2 2 2 3" xfId="806" xr:uid="{E9AA5B65-DB41-4AEF-ACBE-6E3EAE746C0F}"/>
    <cellStyle name="Comma 3 2 2 2 2 3" xfId="805" xr:uid="{4D1B570B-3329-44EC-803A-FF1DF906E747}"/>
    <cellStyle name="Comma 3 2 2 2 3" xfId="184" xr:uid="{E2B7D530-6BBF-4987-A0E0-2939BAD7418F}"/>
    <cellStyle name="Comma 3 2 2 2 3 2" xfId="808" xr:uid="{2F0C2433-DD29-4EF5-9BB2-61CC93B09868}"/>
    <cellStyle name="Comma 3 2 2 2 4" xfId="804" xr:uid="{163ADABF-E962-4DA6-9FE3-0574206A7C99}"/>
    <cellStyle name="Comma 3 2 2 3" xfId="185" xr:uid="{179D7836-F512-41EB-96A1-7BF98B96DA38}"/>
    <cellStyle name="Comma 3 2 2 3 2" xfId="809" xr:uid="{AFE3C181-ADE3-4B74-8A29-3CFAA2225783}"/>
    <cellStyle name="Comma 3 2 2 4" xfId="803" xr:uid="{C11888C2-760E-4DF0-BC82-36F6882B7084}"/>
    <cellStyle name="Comma 3 2 3" xfId="186" xr:uid="{CBC1B5BB-3CB8-45BA-8D5D-707EF73679C5}"/>
    <cellStyle name="Comma 3 2 3 2" xfId="810" xr:uid="{14853D5A-5573-4EC9-B964-4C801314CDD2}"/>
    <cellStyle name="Comma 3 2 4" xfId="802" xr:uid="{D0741F0C-D916-459A-80AD-A57435B7F252}"/>
    <cellStyle name="Comma 3 3" xfId="187" xr:uid="{937D8C72-AD28-46EA-A794-FF4E6595B90C}"/>
    <cellStyle name="Comma 3 3 2" xfId="188" xr:uid="{1BB7D298-3332-47EF-8587-17FB68F559AE}"/>
    <cellStyle name="Comma 3 3 2 2" xfId="189" xr:uid="{FD03F424-3D06-4CB5-A402-910560A73F5C}"/>
    <cellStyle name="Comma 3 3 2 2 2" xfId="190" xr:uid="{BB704DC2-7EF5-446C-B9E9-B9FBC5AB94BB}"/>
    <cellStyle name="Comma 3 3 2 2 2 2" xfId="191" xr:uid="{F654D1FF-8E46-44C7-A53B-5C4BDC4F0353}"/>
    <cellStyle name="Comma 3 3 2 2 2 2 2" xfId="815" xr:uid="{18DC1B1E-9DF9-49F1-B6C2-2C945B85591D}"/>
    <cellStyle name="Comma 3 3 2 2 2 3" xfId="814" xr:uid="{432BF2C1-A65B-4EB5-9E15-96B7EE1ED3D5}"/>
    <cellStyle name="Comma 3 3 2 2 3" xfId="813" xr:uid="{61FF5A57-BEB7-4FD4-90AC-EB243DB2EAD1}"/>
    <cellStyle name="Comma 3 3 2 3" xfId="812" xr:uid="{614C2ADE-378E-44C0-8CA9-89D79D96DBCB}"/>
    <cellStyle name="Comma 3 3 3" xfId="192" xr:uid="{FFC5207B-D08E-4315-96C0-EA1FD03A615E}"/>
    <cellStyle name="Comma 3 3 3 2" xfId="816" xr:uid="{FCA1CCD0-85DC-42FA-AAB3-966C310FEB8B}"/>
    <cellStyle name="Comma 3 3 4" xfId="563" xr:uid="{20C81A45-41D8-4F85-99D0-5547E36DE716}"/>
    <cellStyle name="Comma 3 3 4 2" xfId="953" xr:uid="{350DF9E9-CFB1-4DB1-BF56-9AB4555751FE}"/>
    <cellStyle name="Comma 3 3 5" xfId="811" xr:uid="{4ACCA17F-8BB5-45A2-8D50-C1ED33D7B30C}"/>
    <cellStyle name="Comma 3 4" xfId="193" xr:uid="{7B85BE16-B5CD-4874-AA4F-8FC7FE6F099C}"/>
    <cellStyle name="Comma 3 4 2" xfId="194" xr:uid="{185E5D47-C4A7-4898-AFA9-D26A47DBF6A6}"/>
    <cellStyle name="Comma 3 4 2 2" xfId="818" xr:uid="{06A1315F-B07D-45A4-91B1-A1A78022626C}"/>
    <cellStyle name="Comma 3 4 3" xfId="817" xr:uid="{E834ACB3-B168-4EA9-9789-50864FA079C0}"/>
    <cellStyle name="Comma 3 5" xfId="195" xr:uid="{CD01461B-39F6-4C58-9B15-BFFE436841D2}"/>
    <cellStyle name="Comma 3 5 2" xfId="196" xr:uid="{EA738CAB-F0A4-4449-96DD-32AD05610399}"/>
    <cellStyle name="Comma 3 5 2 2" xfId="820" xr:uid="{7E1D81D8-E56F-45E0-A5EB-BF597CA36EF8}"/>
    <cellStyle name="Comma 3 5 3" xfId="819" xr:uid="{6FCD8976-8636-413C-86EE-123306821D29}"/>
    <cellStyle name="Comma 3 6" xfId="197" xr:uid="{E4BA3B23-9115-4D77-861E-39C5C8D9F415}"/>
    <cellStyle name="Comma 3 6 2" xfId="198" xr:uid="{22294834-AE74-46D5-8041-9A3AE29E51C1}"/>
    <cellStyle name="Comma 3 6 2 2" xfId="199" xr:uid="{9782A58F-9550-49EF-A887-31895976E22F}"/>
    <cellStyle name="Comma 3 6 2 2 2" xfId="823" xr:uid="{189E092C-4B29-4843-BC8E-45E96F299DE3}"/>
    <cellStyle name="Comma 3 6 2 3" xfId="822" xr:uid="{70129E5A-484E-4C55-9CE8-5E52D54643AF}"/>
    <cellStyle name="Comma 3 6 3" xfId="821" xr:uid="{61286EC3-DAE2-4D3B-9B13-EC0BE893A525}"/>
    <cellStyle name="Comma 3 7" xfId="177" xr:uid="{76C9101D-6532-4061-B095-CA841E7687B3}"/>
    <cellStyle name="Comma 3 7 2" xfId="562" xr:uid="{74AF7867-8433-4B0D-B635-B81114DAC8AB}"/>
    <cellStyle name="Comma 3 7 2 2" xfId="952" xr:uid="{448D9B8D-833B-451A-A389-21B83425972F}"/>
    <cellStyle name="Comma 3 7 3" xfId="801" xr:uid="{70466C3C-19EC-4A3E-BEA3-A46AFFA342EC}"/>
    <cellStyle name="Comma 3 8" xfId="739" xr:uid="{D14AD25E-1564-4EFF-B9F9-8C9D54EE17E4}"/>
    <cellStyle name="Comma 3 9" xfId="200" xr:uid="{296E208C-0CFE-422C-B57E-2BA20A06DEA6}"/>
    <cellStyle name="Comma 3_2010-09-13" xfId="201" xr:uid="{AB0B967B-BCCE-4911-B8D5-4C7DC355C34D}"/>
    <cellStyle name="Comma 30" xfId="478" xr:uid="{C594A2B9-A405-4529-AFD1-40493E7AD27B}"/>
    <cellStyle name="Comma 30 2" xfId="892" xr:uid="{38E43487-D719-4616-A5FD-25F8D5ADD33E}"/>
    <cellStyle name="Comma 31" xfId="483" xr:uid="{105A26AD-ABC2-4F9F-8A22-E9AD65C2AEA5}"/>
    <cellStyle name="Comma 31 2" xfId="897" xr:uid="{166263E5-FFAE-4DCE-8603-E7CAC4D3B074}"/>
    <cellStyle name="Comma 32" xfId="485" xr:uid="{4CDDA7A5-96A2-435E-ADF3-D7ACA6393747}"/>
    <cellStyle name="Comma 32 2" xfId="899" xr:uid="{5F2BA9C1-76A9-4DEC-8742-E37855F6FA10}"/>
    <cellStyle name="Comma 33" xfId="487" xr:uid="{22869159-2382-4EFE-8817-5E6B29513FA1}"/>
    <cellStyle name="Comma 33 2" xfId="901" xr:uid="{AA5CEDB7-47BA-41A0-8C28-7F7DD9041EEC}"/>
    <cellStyle name="Comma 34" xfId="706" xr:uid="{A8A14DAB-A295-4C4B-9D98-60662FF99F6C}"/>
    <cellStyle name="Comma 34 2" xfId="1090" xr:uid="{4789033F-3AE1-46C4-BE82-0E26DDA061D3}"/>
    <cellStyle name="Comma 35" xfId="710" xr:uid="{4C51D95A-ADF5-4EAB-AB36-264A6F9F497D}"/>
    <cellStyle name="Comma 35 2" xfId="1091" xr:uid="{41BF017B-F0E8-4D77-8323-C85392DBCD80}"/>
    <cellStyle name="Comma 36" xfId="731" xr:uid="{DB74FFA3-F9AB-4DE6-B08C-792A2DA6A4CB}"/>
    <cellStyle name="Comma 36 2" xfId="1098" xr:uid="{DDBDDD4C-F77F-4659-B6D1-B8D33F9EBFDF}"/>
    <cellStyle name="Comma 37" xfId="707" xr:uid="{6C83AC59-3343-425C-9518-4D11BE92259F}"/>
    <cellStyle name="Comma 37 8" xfId="697" xr:uid="{CA62C5B2-3BE5-42D7-98AB-7CDACB4A0579}"/>
    <cellStyle name="Comma 37 8 2" xfId="1084" xr:uid="{7EF83F44-4F36-4586-8BD1-83683B3A40A2}"/>
    <cellStyle name="Comma 38" xfId="588" xr:uid="{9FB84FD7-5631-44FD-82FB-E7AF64EB29EC}"/>
    <cellStyle name="Comma 39" xfId="993" xr:uid="{2CEA508C-B53D-4D71-8FE4-767AAE25416C}"/>
    <cellStyle name="Comma 4" xfId="32" xr:uid="{8D6C2D10-8F13-4E52-873C-BEEE63096FF0}"/>
    <cellStyle name="Comma 4 2" xfId="203" xr:uid="{2449E8D5-1ECC-48A5-A8BE-264C4717F33E}"/>
    <cellStyle name="Comma 4 2 2" xfId="204" xr:uid="{749E369C-6FDC-4031-A4F4-D6F5B11C3214}"/>
    <cellStyle name="Comma 4 2 2 2" xfId="826" xr:uid="{F124ADA2-C717-4DBA-9706-880DA5C9D21C}"/>
    <cellStyle name="Comma 4 2 3" xfId="565" xr:uid="{6F709DAD-E44B-45FD-B557-2909639E8082}"/>
    <cellStyle name="Comma 4 2 3 2" xfId="955" xr:uid="{B7C5141E-7E4C-4940-88A5-D4EADFC85754}"/>
    <cellStyle name="Comma 4 2 4" xfId="825" xr:uid="{49EA06DF-A97B-4464-B6CD-F2A490C1894A}"/>
    <cellStyle name="Comma 4 2 6" xfId="726" xr:uid="{AD9FD665-5379-4394-902D-FFDC09F2007F}"/>
    <cellStyle name="Comma 4 2 6 2" xfId="1096" xr:uid="{57E2759B-B009-4BB6-AB34-196DA912E5CC}"/>
    <cellStyle name="Comma 4 3" xfId="205" xr:uid="{6B9C1A10-6B9D-48F3-B858-2D722121B970}"/>
    <cellStyle name="Comma 4 3 2" xfId="566" xr:uid="{0E17523C-3CDD-41E0-8644-E6A53C2DE8CA}"/>
    <cellStyle name="Comma 4 3 2 2" xfId="956" xr:uid="{86B824A2-DA9A-4F3D-9334-D11A4F36690F}"/>
    <cellStyle name="Comma 4 3 3" xfId="827" xr:uid="{FF69CA9F-3892-4045-9DAF-A1999416C61E}"/>
    <cellStyle name="Comma 4 4" xfId="206" xr:uid="{D7B60A74-5315-4405-A80A-F3286419AC22}"/>
    <cellStyle name="Comma 4 4 2" xfId="567" xr:uid="{9E46778E-A807-4FA0-99F7-B91E96033EB9}"/>
    <cellStyle name="Comma 4 4 2 2" xfId="957" xr:uid="{DDA38DBC-535D-4BE9-838F-FBD3AF67DD37}"/>
    <cellStyle name="Comma 4 4 3" xfId="828" xr:uid="{88FC3674-79E1-4415-B855-7FFE3C6F3501}"/>
    <cellStyle name="Comma 4 5" xfId="207" xr:uid="{27DED62E-6A62-4E5B-8461-BD1C2FD635AD}"/>
    <cellStyle name="Comma 4 6" xfId="202" xr:uid="{431D6125-CBD0-48B9-A79C-3D26591BDD52}"/>
    <cellStyle name="Comma 4 6 2" xfId="564" xr:uid="{7D5061BE-26A5-4B8D-AD3B-E95B308A3E7F}"/>
    <cellStyle name="Comma 4 6 2 2" xfId="954" xr:uid="{0F1DA382-8856-4FA9-944C-62FA35A0C5C7}"/>
    <cellStyle name="Comma 4 6 3" xfId="824" xr:uid="{B512A4BA-A57C-4AD2-B3DD-1DBFD0C3F3B4}"/>
    <cellStyle name="Comma 4 7" xfId="705" xr:uid="{A559B708-0615-4A2D-9CC0-BD0C85F4389A}"/>
    <cellStyle name="Comma 4 7 2" xfId="1089" xr:uid="{C343F993-9758-4FA2-8A49-E53653232708}"/>
    <cellStyle name="Comma 4 8" xfId="746" xr:uid="{D7F44AD0-E6D6-4DD4-B0D6-FE54FA0C9DAF}"/>
    <cellStyle name="Comma 4_Inoue Rubber_Q2'55" xfId="208" xr:uid="{FAFDF1E3-4807-42C6-BD81-E12AB8F704BC}"/>
    <cellStyle name="Comma 40" xfId="631" xr:uid="{63BF7692-8F2B-4B3E-A03E-67C219C73923}"/>
    <cellStyle name="Comma 41" xfId="719" xr:uid="{4BE68458-8E79-4AEF-8BC1-ABF42366EE31}"/>
    <cellStyle name="Comma 41 2" xfId="1093" xr:uid="{9D21CEA6-459D-4FBB-91AB-6E5533DAE3C0}"/>
    <cellStyle name="Comma 42" xfId="984" xr:uid="{599DBB2E-CCD1-4D02-9B2F-D2D415219B78}"/>
    <cellStyle name="Comma 43" xfId="679" xr:uid="{E02AEEA2-6ABC-4836-BEFE-B0788AF5FC33}"/>
    <cellStyle name="Comma 44" xfId="978" xr:uid="{C4DA4BDF-4F12-405F-A21A-66A558576048}"/>
    <cellStyle name="Comma 45" xfId="1055" xr:uid="{9763DEA8-97F5-494A-B6EE-23BDBC06B049}"/>
    <cellStyle name="Comma 46" xfId="635" xr:uid="{5E9C3A22-C09F-4FA5-956A-4B6949CBA189}"/>
    <cellStyle name="Comma 47" xfId="692" xr:uid="{F3781F6D-71D9-4FCC-8255-0F1097DC1E06}"/>
    <cellStyle name="Comma 48" xfId="662" xr:uid="{294DEC43-1BA5-4EAC-9140-0B1C4CEEC89C}"/>
    <cellStyle name="Comma 5" xfId="34" xr:uid="{32D07462-F6A1-421A-B45D-E8CDF1AF84AF}"/>
    <cellStyle name="Comma 5 10" xfId="723" xr:uid="{28E7175D-DCCE-486A-A301-BCC8A910C03D}"/>
    <cellStyle name="Comma 5 10 2" xfId="1094" xr:uid="{787B0EFA-3652-461C-8B09-FCC1CC9EF972}"/>
    <cellStyle name="Comma 5 2" xfId="210" xr:uid="{0DE58F7A-7DE7-4081-91B4-1B585C53CE19}"/>
    <cellStyle name="Comma 5 2 2" xfId="830" xr:uid="{9F62247C-35F0-4265-8139-37D3E37FB4DF}"/>
    <cellStyle name="Comma 5 3" xfId="209" xr:uid="{BE88CCE1-ED6A-4123-BA2F-CE46F18F772D}"/>
    <cellStyle name="Comma 5 3 2" xfId="568" xr:uid="{5CBF39FB-EF08-42E5-AEB5-4B589B496E03}"/>
    <cellStyle name="Comma 5 3 2 2" xfId="958" xr:uid="{47BF0105-8311-4516-A73F-1408ED8615D9}"/>
    <cellStyle name="Comma 5 3 3" xfId="829" xr:uid="{60F7ADAE-3113-4615-881F-20B2A3771DA8}"/>
    <cellStyle name="Comma 5 4" xfId="748" xr:uid="{AF0393D2-B3CD-4283-BC79-5B91582D449F}"/>
    <cellStyle name="Comma 53" xfId="46" xr:uid="{82F7F4A8-A1E3-4CFF-BE01-196FE1DBE25C}"/>
    <cellStyle name="Comma 53 2" xfId="754" xr:uid="{7EB943DC-A91C-4DBC-84D4-3606A949D0F3}"/>
    <cellStyle name="Comma 6" xfId="211" xr:uid="{A325B9E3-084C-4E6B-8ABD-96E760487C50}"/>
    <cellStyle name="Comma 6 2" xfId="212" xr:uid="{DA1293E2-0454-49E0-AC8A-93101521C979}"/>
    <cellStyle name="Comma 6 2 2" xfId="213" xr:uid="{B4F31963-B654-4D83-9BCE-BED6CF769ED8}"/>
    <cellStyle name="Comma 6 2 2 2" xfId="833" xr:uid="{DECCDD65-A7A0-4DE6-B4FD-777F572E9F62}"/>
    <cellStyle name="Comma 6 2 3" xfId="214" xr:uid="{2F11061E-6A49-4F4A-B489-8B08BE962761}"/>
    <cellStyle name="Comma 6 2 3 2" xfId="834" xr:uid="{0C970C7A-24CF-4D8B-B754-F73724115F49}"/>
    <cellStyle name="Comma 6 2 4" xfId="832" xr:uid="{3761A7AC-0567-4E0E-885C-6F183AF8E94D}"/>
    <cellStyle name="Comma 6 3" xfId="215" xr:uid="{9D9BBE40-FE3C-448C-8A95-086DBF6B6AEF}"/>
    <cellStyle name="Comma 6 3 2" xfId="570" xr:uid="{ABC75308-1868-48BD-82E7-8FF8DC48CBC5}"/>
    <cellStyle name="Comma 6 3 2 2" xfId="960" xr:uid="{3EBCDC6E-CBFD-4094-AD66-F62B6153490A}"/>
    <cellStyle name="Comma 6 3 3" xfId="835" xr:uid="{1EDBAF8D-D501-4017-996E-89896D85258B}"/>
    <cellStyle name="Comma 6 4" xfId="216" xr:uid="{AFB6D00B-0FDA-46F1-BBE9-8D208C01789A}"/>
    <cellStyle name="Comma 6 4 2" xfId="836" xr:uid="{4BC0ADD7-70C9-4165-ABB3-12F72577ACA8}"/>
    <cellStyle name="Comma 6 5" xfId="569" xr:uid="{756AA399-21CA-4CB4-B912-A34C300338F8}"/>
    <cellStyle name="Comma 6 5 2" xfId="959" xr:uid="{C169D31B-8923-4FBE-8481-9538E38126F6}"/>
    <cellStyle name="Comma 6 6" xfId="831" xr:uid="{BFFD247E-2A5D-44C8-BE66-61D84AE96023}"/>
    <cellStyle name="Comma 60" xfId="728" xr:uid="{359C02C8-B026-46A7-B0AC-C5A211336B4D}"/>
    <cellStyle name="Comma 60 2" xfId="1097" xr:uid="{E8103D0F-418B-448F-AF20-54AA3BB30A9B}"/>
    <cellStyle name="Comma 7" xfId="217" xr:uid="{3BEFC2B2-E0F9-484D-A644-4C7BA4A2C869}"/>
    <cellStyle name="Comma 7 2" xfId="218" xr:uid="{0383C442-66FA-4757-ACF5-0A2DC569E722}"/>
    <cellStyle name="Comma 7 2 2" xfId="219" xr:uid="{F9C80F82-88E7-40C7-B3F2-F092522BB7BD}"/>
    <cellStyle name="Comma 7 2 2 2" xfId="220" xr:uid="{2CC16AAB-FEA6-4D4B-97DA-45B0B273FF17}"/>
    <cellStyle name="Comma 7 2 2 2 2" xfId="840" xr:uid="{31ACAC5B-7537-4B43-B492-0904AC1EB709}"/>
    <cellStyle name="Comma 7 2 2 3" xfId="839" xr:uid="{E34DE5C6-749A-426D-93E9-58AFDF02C455}"/>
    <cellStyle name="Comma 7 2 3" xfId="221" xr:uid="{5516DCE1-72CA-427A-8481-0F12242C28CC}"/>
    <cellStyle name="Comma 7 2 3 2" xfId="222" xr:uid="{40BAA0B8-8A01-4EBD-B59D-2A856F1F9C70}"/>
    <cellStyle name="Comma 7 2 3 2 2" xfId="842" xr:uid="{7A33E45E-C2E5-4A3B-9700-6D4C7EC0FE3D}"/>
    <cellStyle name="Comma 7 2 3 3" xfId="841" xr:uid="{7DAC3801-0CB0-47EF-A9C4-6F6FA76723C8}"/>
    <cellStyle name="Comma 7 2 4" xfId="223" xr:uid="{8872E65A-BAC2-4D58-A1E2-577677964F81}"/>
    <cellStyle name="Comma 7 2 4 2" xfId="843" xr:uid="{3C40349A-5A49-4956-B67F-AF953E63CDA4}"/>
    <cellStyle name="Comma 7 2 5" xfId="838" xr:uid="{57EDC37B-90E1-4653-8014-0EC095D2756D}"/>
    <cellStyle name="Comma 7 3" xfId="224" xr:uid="{D9405974-3F2E-4642-A8F5-65654F483E5F}"/>
    <cellStyle name="Comma 7 3 2" xfId="844" xr:uid="{D0AFC3AB-051E-459C-B5FF-2A89773514AE}"/>
    <cellStyle name="Comma 7 4" xfId="225" xr:uid="{DD7543FD-8F35-4459-A32C-1E2E502A5F26}"/>
    <cellStyle name="Comma 7 4 2" xfId="226" xr:uid="{B8FB0B58-A4A2-4F92-88AB-FAAEE0FEE426}"/>
    <cellStyle name="Comma 7 4 2 2" xfId="846" xr:uid="{2A75CE9D-537F-478D-BA12-E9C8845B8881}"/>
    <cellStyle name="Comma 7 4 3" xfId="227" xr:uid="{0623E435-3CDD-4E1E-BC49-C95F5C863F61}"/>
    <cellStyle name="Comma 7 4 3 2" xfId="228" xr:uid="{C1C627CF-A64A-4AF8-8A9C-904CA34C0223}"/>
    <cellStyle name="Comma 7 4 3 2 2" xfId="848" xr:uid="{519FB0ED-8A8C-43C7-98ED-74249C885B1E}"/>
    <cellStyle name="Comma 7 4 3 3" xfId="847" xr:uid="{A2827936-F763-4E6F-A3DA-6D60042CB872}"/>
    <cellStyle name="Comma 7 4 4" xfId="229" xr:uid="{2B6FDD4D-44AE-4189-8FBA-6A797A2E4A10}"/>
    <cellStyle name="Comma 7 4 4 2" xfId="230" xr:uid="{134A6209-14F4-4DFA-972A-272743D8D918}"/>
    <cellStyle name="Comma 7 4 4 2 2" xfId="231" xr:uid="{796AA570-D8D6-488D-885F-E771450AA50C}"/>
    <cellStyle name="Comma 7 4 4 2 2 2" xfId="232" xr:uid="{4A3DABE6-A3B8-480E-B591-FE215D7D7392}"/>
    <cellStyle name="Comma 7 4 4 2 2 2 2" xfId="852" xr:uid="{F1E9239D-DBC6-47F3-B8AB-ECCD79147CCB}"/>
    <cellStyle name="Comma 7 4 4 2 2 3" xfId="851" xr:uid="{6C1A8064-596C-406F-A5A7-3368AAB3B057}"/>
    <cellStyle name="Comma 7 4 4 2 3" xfId="850" xr:uid="{93C20A2D-A5E8-4F90-9D1F-446A4DF5727D}"/>
    <cellStyle name="Comma 7 4 4 3" xfId="233" xr:uid="{992DC123-C94B-4343-8677-1D254DA09BFB}"/>
    <cellStyle name="Comma 7 4 4 3 2" xfId="853" xr:uid="{743A291D-D51E-446E-B153-068B175A22BE}"/>
    <cellStyle name="Comma 7 4 4 4" xfId="849" xr:uid="{FDF897B5-5DED-4395-82DB-6BF5D97FF469}"/>
    <cellStyle name="Comma 7 4 5" xfId="234" xr:uid="{42699C2D-C798-4668-A614-EFC7A0B401C5}"/>
    <cellStyle name="Comma 7 4 5 2" xfId="854" xr:uid="{B8E325CB-EDE4-43BA-9B5E-50A3E0046C62}"/>
    <cellStyle name="Comma 7 4 6" xfId="845" xr:uid="{E440A01E-798D-48EF-A0EB-B295059E7D34}"/>
    <cellStyle name="Comma 7 5" xfId="235" xr:uid="{FE0BE569-0FCE-463C-AAB4-4423C036C565}"/>
    <cellStyle name="Comma 7 5 2" xfId="855" xr:uid="{9636F398-5D32-4A39-86F8-44EFD8C02D63}"/>
    <cellStyle name="Comma 7 6" xfId="236" xr:uid="{26D05E0C-C0EB-4067-AD8B-FEC00717F37E}"/>
    <cellStyle name="Comma 7 6 2" xfId="237" xr:uid="{37695FF0-A580-4B9F-9A97-7F5BE2B36142}"/>
    <cellStyle name="Comma 7 6 2 2" xfId="238" xr:uid="{214892B4-8D0A-4337-B0AB-C43ECF2B1E42}"/>
    <cellStyle name="Comma 7 6 2 2 2" xfId="858" xr:uid="{EA84D84F-7A1C-45E4-9015-7ACCD3641587}"/>
    <cellStyle name="Comma 7 6 2 3" xfId="239" xr:uid="{EF3B4677-5D17-4EDB-A792-46659B4F8D6D}"/>
    <cellStyle name="Comma 7 6 2 3 2" xfId="240" xr:uid="{189DF5C3-E9CB-4AC6-A35B-FF4E33D01AC9}"/>
    <cellStyle name="Comma 7 6 2 3 2 2" xfId="860" xr:uid="{9B49E162-448D-4756-9A84-AC08680DC485}"/>
    <cellStyle name="Comma 7 6 2 3 3" xfId="859" xr:uid="{428E6E36-DD65-4C8B-914F-DEB694D4A174}"/>
    <cellStyle name="Comma 7 6 2 4" xfId="857" xr:uid="{07FDCACC-45A0-403C-AF4A-E65BDB6FFF0D}"/>
    <cellStyle name="Comma 7 6 3" xfId="241" xr:uid="{DC057BDD-7458-4FA5-AC6F-A438AC5BCC51}"/>
    <cellStyle name="Comma 7 6 3 2" xfId="861" xr:uid="{DBD1B223-6BF7-47C6-822C-FC3930F1D343}"/>
    <cellStyle name="Comma 7 6 4" xfId="856" xr:uid="{F9867769-637F-4D3B-A8D4-AF5D53CD764F}"/>
    <cellStyle name="Comma 7 7" xfId="242" xr:uid="{8F03724D-A118-45B1-B818-CB08DAC27F1E}"/>
    <cellStyle name="Comma 7 7 2" xfId="862" xr:uid="{37F3BF94-ABF4-4AEB-91A8-A2A88A6A2707}"/>
    <cellStyle name="Comma 7 8" xfId="837" xr:uid="{4ABF03A0-A836-4750-A208-BC39C8D4CACE}"/>
    <cellStyle name="Comma 8" xfId="243" xr:uid="{FF51E81D-23B9-42FF-9B32-F1F316506844}"/>
    <cellStyle name="Comma 8 2" xfId="244" xr:uid="{9219A38C-0186-40DC-8880-694F3D9BE30B}"/>
    <cellStyle name="Comma 8 2 2" xfId="864" xr:uid="{2F287806-05F9-4FB9-882D-D92FC1E960A0}"/>
    <cellStyle name="Comma 8 3" xfId="571" xr:uid="{BDF667C7-F882-4B4D-B27B-2CCCEDA6DB45}"/>
    <cellStyle name="Comma 8 3 2" xfId="961" xr:uid="{7DEBDCE7-FF34-4ADB-BF56-03F2C745A2A3}"/>
    <cellStyle name="Comma 8 4" xfId="863" xr:uid="{BBD5D210-F655-46AF-91CB-9257064F2089}"/>
    <cellStyle name="Comma 9" xfId="245" xr:uid="{ED0AC780-AFE3-495E-9671-2545912801E8}"/>
    <cellStyle name="Comma 9 2" xfId="246" xr:uid="{5F5574F8-1612-4340-856B-82C3E576A9B8}"/>
    <cellStyle name="Comma 9 2 2" xfId="866" xr:uid="{1F2D9DAE-F1AC-4626-A7E5-6DB0ACA6477B}"/>
    <cellStyle name="Comma 9 3" xfId="865" xr:uid="{F1BE4286-57BC-41F0-81D0-1E7162986D95}"/>
    <cellStyle name="comma zerodec" xfId="247" xr:uid="{B6D235EB-FA4B-4E73-AE0D-C3A51648D932}"/>
    <cellStyle name="Comma_กระแสเงินสด (T) 2" xfId="575" xr:uid="{9148EC20-0C4D-496B-BA2D-675DEA966300}"/>
    <cellStyle name="Copied" xfId="248" xr:uid="{7F2C6DF7-AE2B-4046-8276-53A3792216F9}"/>
    <cellStyle name="Currency 2" xfId="13" xr:uid="{A5FE4C5F-52CB-4607-B15D-DFECC1BFA99E}"/>
    <cellStyle name="Currency1" xfId="249" xr:uid="{5253E79A-3B7B-47E5-9E9A-2E2EFE8A9C45}"/>
    <cellStyle name="Dezimal [0]_35ERI8T2gbIEMixb4v26icuOo" xfId="250" xr:uid="{680A899C-BCB8-4C84-92AD-6EEDDC6D280B}"/>
    <cellStyle name="Dezimal_35ERI8T2gbIEMixb4v26icuOo" xfId="251" xr:uid="{739B30C0-D9D0-4F6D-8545-E74FC14EF9D2}"/>
    <cellStyle name="Dollar (zero dec)" xfId="252" xr:uid="{68A13E5F-EA44-445D-BEC3-8F63EE9DC227}"/>
    <cellStyle name="E&amp;Y House" xfId="253" xr:uid="{CDD06658-F377-4B5D-9466-F2BA327EFDDF}"/>
    <cellStyle name="Entered" xfId="254" xr:uid="{032A21E2-083F-426B-ABB1-9AD8AE37E049}"/>
    <cellStyle name="Explanatory Text 2" xfId="255" xr:uid="{A3AD510C-4986-4470-B741-513302740D50}"/>
    <cellStyle name="Followed Hyperlink" xfId="20" xr:uid="{95AE3417-64C9-4096-9269-8877EBC3C191}"/>
    <cellStyle name="Good 2" xfId="256" xr:uid="{25EA13B5-58CB-4597-90FD-B43B76F766F0}"/>
    <cellStyle name="Grey" xfId="257" xr:uid="{B519BD63-CCEB-4ECB-8DB3-7081A4B4BFE9}"/>
    <cellStyle name="Header1" xfId="258" xr:uid="{1300BACA-3DCB-4087-9F2F-01BBBC23E68E}"/>
    <cellStyle name="Header2" xfId="259" xr:uid="{A76DB6AF-19DE-4852-B215-4108EB8837B2}"/>
    <cellStyle name="Header2 2" xfId="260" xr:uid="{68D10B8E-3533-40CC-A006-71B4BB09CE45}"/>
    <cellStyle name="Header2 2 2" xfId="530" xr:uid="{6F515D47-862F-465B-B98A-4F239E0EC7EE}"/>
    <cellStyle name="Header2 2 2 2" xfId="923" xr:uid="{E505FAA4-A4F4-4E9B-8219-E68186F3F6A7}"/>
    <cellStyle name="Header2 2 2 2 2" xfId="1124" xr:uid="{F8D61B08-D663-4283-AEC3-9B5335B4C6DB}"/>
    <cellStyle name="Header2 2 2 2 3" xfId="1181" xr:uid="{97A1223C-71E5-47F3-8936-9802B0542831}"/>
    <cellStyle name="Header2 2 2 3" xfId="1047" xr:uid="{19A452E9-DBBE-48C4-9347-02AAD7355270}"/>
    <cellStyle name="Header2 2 2 3 2" xfId="1137" xr:uid="{EE3343DF-EE67-49F4-A0AC-CAB29C139A6A}"/>
    <cellStyle name="Header2 2 2 3 3" xfId="1187" xr:uid="{A502783D-D742-4DAE-A54D-7C047A02FE9B}"/>
    <cellStyle name="Header2 2 2 4" xfId="920" xr:uid="{ABC7D42F-2E72-4AE5-96A1-412D193A0948}"/>
    <cellStyle name="Header2 2 2 4 2" xfId="1180" xr:uid="{42155EE0-2D41-4BB9-B129-192D5BFAB265}"/>
    <cellStyle name="Header2 2 2 5" xfId="684" xr:uid="{03256923-A5D3-41C5-A80E-8520CD29119F}"/>
    <cellStyle name="Header2 2 3" xfId="491" xr:uid="{A1C0EEB8-B67A-478D-AE09-78C6887D0FD1}"/>
    <cellStyle name="Header2 2 3 2" xfId="667" xr:uid="{BF5B4B6B-32FA-4BB5-AFF7-8ACF101A0190}"/>
    <cellStyle name="Header2 2 3 2 2" xfId="1080" xr:uid="{CCF5ADC9-48EA-4293-82D2-170B9B7C9831}"/>
    <cellStyle name="Header2 2 3 2 3" xfId="1073" xr:uid="{535B2C1A-3257-434D-AE70-329FECFB1F50}"/>
    <cellStyle name="Header2 2 3 3" xfId="630" xr:uid="{6482D22C-A5D3-4431-8E39-1E03E584557A}"/>
    <cellStyle name="Header2 2 3 3 2" xfId="666" xr:uid="{CCD5BAE8-651C-4D91-A3C8-C3D635D9BDC0}"/>
    <cellStyle name="Header2 2 3 4" xfId="990" xr:uid="{652B7D7F-1B01-4A58-9D89-337C33FE72A8}"/>
    <cellStyle name="Header2 2 4" xfId="868" xr:uid="{FFFCEB82-98DF-421A-BC13-60221C1B3374}"/>
    <cellStyle name="Header2 2 4 2" xfId="1105" xr:uid="{73A4484A-90D3-418A-82A2-15B30AA048F5}"/>
    <cellStyle name="Header2 2 4 2 2" xfId="1178" xr:uid="{579ED1B3-2396-458E-A036-1696865ADC00}"/>
    <cellStyle name="Header2 2 5" xfId="680" xr:uid="{938F9E10-484C-4F5B-AC70-9B699FAF0F60}"/>
    <cellStyle name="Header2 2 5 2" xfId="1081" xr:uid="{E20E14C1-F387-480E-B7BB-2712FF154B70}"/>
    <cellStyle name="Header2 2 5 3" xfId="973" xr:uid="{BAB15C58-C280-448D-949C-230A7E51AD27}"/>
    <cellStyle name="Header2 2 6" xfId="1031" xr:uid="{C70C6D4F-E397-4DD6-B066-0B08F5D4822F}"/>
    <cellStyle name="Header2 2 6 2" xfId="1185" xr:uid="{FC6B94EF-E046-48D8-9B14-17DB54763BEE}"/>
    <cellStyle name="Header2 2 7" xfId="655" xr:uid="{C94257F4-C9E4-46C7-8EC3-EC5AD60E944B}"/>
    <cellStyle name="Header2 3" xfId="523" xr:uid="{A9AFBF74-9853-42B8-8F5B-29E2CBD0AC98}"/>
    <cellStyle name="Header2 3 2" xfId="919" xr:uid="{EC87B1EB-E8BD-4D47-8CAB-686FCAF6ADBF}"/>
    <cellStyle name="Header2 3 2 2" xfId="1121" xr:uid="{DA56BF07-5E9A-4954-B2B5-0068124153EC}"/>
    <cellStyle name="Header2 3 2 3" xfId="1179" xr:uid="{6B5B13B9-1DCE-4D57-8E7C-2A3CAE00B7D7}"/>
    <cellStyle name="Header2 3 3" xfId="1046" xr:uid="{75A08A78-DB8D-4222-A39F-0E55C2740668}"/>
    <cellStyle name="Header2 3 3 2" xfId="1136" xr:uid="{1D4D0861-6355-40D8-AE32-20F34B89047C}"/>
    <cellStyle name="Header2 3 3 3" xfId="1186" xr:uid="{E38A6D42-C329-4902-BC4A-DAB1818D89C1}"/>
    <cellStyle name="Header2 3 4" xfId="625" xr:uid="{2473F5FB-A4F2-4899-8AFA-E3C6920D0792}"/>
    <cellStyle name="Header2 3 4 2" xfId="1132" xr:uid="{18BF2CA6-3012-442F-86B4-6A2F27A0C801}"/>
    <cellStyle name="Header2 3 5" xfId="656" xr:uid="{9A12B4BE-FED8-4759-8BB8-CC4A979676E1}"/>
    <cellStyle name="Header2 4" xfId="488" xr:uid="{8CCE6267-4071-4B70-B826-B2F4485DE3B2}"/>
    <cellStyle name="Header2 4 2" xfId="665" xr:uid="{87EA3905-067B-4360-A0B4-EB0BCF58CCCD}"/>
    <cellStyle name="Header2 4 2 2" xfId="1079" xr:uid="{39F6C2B0-3356-48E2-BFC2-C42E7AA29494}"/>
    <cellStyle name="Header2 4 2 3" xfId="1135" xr:uid="{0EEAB76A-E6E2-4D4B-A61A-45EF7641F72A}"/>
    <cellStyle name="Header2 4 3" xfId="621" xr:uid="{8A260FE8-E39F-4D1F-B1C7-599D7B08C33B}"/>
    <cellStyle name="Header2 4 3 2" xfId="671" xr:uid="{90672CC7-8249-4DBC-A7F0-9CA723267C71}"/>
    <cellStyle name="Header2 4 4" xfId="668" xr:uid="{A4F7804A-8057-44A7-BDF8-1982DD29E957}"/>
    <cellStyle name="Header2 5" xfId="867" xr:uid="{701F9A11-FE9E-49CF-BC60-C2D79FD8C7CB}"/>
    <cellStyle name="Header2 5 2" xfId="1104" xr:uid="{95418BED-F853-4664-A208-767190719EFE}"/>
    <cellStyle name="Header2 5 2 2" xfId="1177" xr:uid="{A8B0DFF2-7CA3-44A1-92D9-D23D3AEFF826}"/>
    <cellStyle name="Header2 6" xfId="637" xr:uid="{1C010830-58AE-45F0-8CE8-40D3D9C80DB0}"/>
    <cellStyle name="Header2 6 2" xfId="1076" xr:uid="{2E161D2C-D970-457A-9486-411B3052329E}"/>
    <cellStyle name="Header2 6 3" xfId="599" xr:uid="{09B951C6-0BCA-4F90-8DCD-F8A547AEF349}"/>
    <cellStyle name="Header2 7" xfId="1052" xr:uid="{1D8A80A4-6031-492F-B2A4-3D2086C567F4}"/>
    <cellStyle name="Header2 7 2" xfId="1188" xr:uid="{7A835AA2-8CDB-4805-B515-E46557DA3BEC}"/>
    <cellStyle name="Header2 8" xfId="1061" xr:uid="{EE024038-D22C-4654-A4CF-BBA3770BDC27}"/>
    <cellStyle name="Heading 1 2" xfId="261" xr:uid="{98D8F851-A442-4601-83B8-752FF6B18160}"/>
    <cellStyle name="Heading 2 2" xfId="262" xr:uid="{C729514B-566E-4F0D-9B15-A1B2051B6559}"/>
    <cellStyle name="Heading 3 2" xfId="263" xr:uid="{2B378DA5-6051-40A9-BED7-03E9DE01DC28}"/>
    <cellStyle name="Heading 4 2" xfId="264" xr:uid="{12BA52B0-A5C4-444E-B2C7-FB2596278B50}"/>
    <cellStyle name="Hyperlink" xfId="19" builtinId="8" customBuiltin="1"/>
    <cellStyle name="Hyperlink 12" xfId="718" xr:uid="{7584336B-CBAC-4831-89E8-067568418613}"/>
    <cellStyle name="Hyperlink 2" xfId="44" xr:uid="{AE6E5045-7138-46EA-BBDE-BD770C477718}"/>
    <cellStyle name="Hyperlink 2 6" xfId="727" xr:uid="{D74FE7CA-1052-44B8-BD5E-CFE70A436796}"/>
    <cellStyle name="Hyperlink 3" xfId="21" xr:uid="{357D8DD7-63AE-4CB1-A5E6-15FEE9433319}"/>
    <cellStyle name="Hyperlink 3 2" xfId="30" xr:uid="{8164176E-F660-43B0-A319-893A1BBD6C10}"/>
    <cellStyle name="Hyperlink 3 2 2" xfId="45" xr:uid="{B3594A64-00AD-494A-B9D4-104C94B55DFF}"/>
    <cellStyle name="Hyperlink 3 2 3" xfId="721" xr:uid="{E41C1797-C8A8-4288-8011-2896B19CECD4}"/>
    <cellStyle name="Hyperlink 4" xfId="476" xr:uid="{5610A0FD-34F0-4F56-810A-60A9485F0261}"/>
    <cellStyle name="Hyperlink 5" xfId="720" xr:uid="{FBEE0C46-F4DD-4AF2-8702-1814C0C7C375}"/>
    <cellStyle name="Hyperlink 8" xfId="699" xr:uid="{0F837C77-428B-47FC-A5E8-833A71D7C000}"/>
    <cellStyle name="Input [yellow]" xfId="265" xr:uid="{52DAF3A5-ACCC-4B1D-9634-0731DBC7DF14}"/>
    <cellStyle name="Input [yellow] 2" xfId="266" xr:uid="{0A4AD96A-9065-4416-8A9E-CBE613191D5E}"/>
    <cellStyle name="Input [yellow] 2 2" xfId="687" xr:uid="{1CE87CF8-3B2C-4FDB-970D-B2CC00078947}"/>
    <cellStyle name="Input [yellow] 2 2 2" xfId="1082" xr:uid="{4BA89030-F39C-4C21-A864-626990456A36}"/>
    <cellStyle name="Input [yellow] 2 2 3" xfId="1134" xr:uid="{C37C5C4F-2A0D-4B89-8040-9CA7E5FB4EAB}"/>
    <cellStyle name="Input [yellow] 2 3" xfId="646" xr:uid="{BC7DCCDB-D02F-43AE-9055-75C83E38CEB5}"/>
    <cellStyle name="Input [yellow] 2 3 2" xfId="1078" xr:uid="{995FFF46-33E6-43CD-87E0-97A0901C6649}"/>
    <cellStyle name="Input [yellow] 2 3 3" xfId="1048" xr:uid="{1713F25B-A1D0-4576-BB19-925BB05374BC}"/>
    <cellStyle name="Input [yellow] 3" xfId="638" xr:uid="{19526806-A2F4-4A49-BE65-9A982D2DD890}"/>
    <cellStyle name="Input [yellow] 3 2" xfId="1077" xr:uid="{A9EF6AA2-D246-4201-BC09-0939EA25129B}"/>
    <cellStyle name="Input [yellow] 3 3" xfId="988" xr:uid="{DA5CA0BA-B1AC-4C4D-8378-C98899003CA5}"/>
    <cellStyle name="Input [yellow] 4" xfId="584" xr:uid="{10F0C340-EE5F-431F-BB0C-9F9E744573A9}"/>
    <cellStyle name="Input [yellow] 4 2" xfId="1071" xr:uid="{8D575C11-315E-424F-A429-D638AE15EFA8}"/>
    <cellStyle name="Input [yellow] 4 3" xfId="995" xr:uid="{EF113A1E-B9CA-4238-911E-BE113FF44536}"/>
    <cellStyle name="Input 2" xfId="267" xr:uid="{F70EE63F-3537-4630-92FE-8A915506AE7D}"/>
    <cellStyle name="Input 2 2" xfId="499" xr:uid="{6450371C-9319-4CC5-8DE4-80702FDDDAF0}"/>
    <cellStyle name="Input 2 2 2" xfId="906" xr:uid="{1AAAEC35-0078-4C7B-847D-5CC24BF7A3B1}"/>
    <cellStyle name="Input 2 2 2 2" xfId="1110" xr:uid="{8480AAA7-964C-457D-ACFB-E99746C99B9C}"/>
    <cellStyle name="Input 2 2 2 3" xfId="607" xr:uid="{DC6E9016-306A-42EC-BF56-D79F91349E1E}"/>
    <cellStyle name="Input 2 2 3" xfId="1004" xr:uid="{707B502C-A7AA-467F-AC09-25C4E955A8A0}"/>
    <cellStyle name="Input 2 2 3 2" xfId="1148" xr:uid="{4F3B9315-4CFF-4AE6-B2E0-B3A4FEB939C9}"/>
    <cellStyle name="Input 2 2 4" xfId="992" xr:uid="{C3288E7C-F211-4443-841E-A37A503F2A6D}"/>
    <cellStyle name="Input 2 3" xfId="518" xr:uid="{5B384DD0-FF2D-4748-B9A4-1F2A3CA20CF7}"/>
    <cellStyle name="Input 2 3 2" xfId="1021" xr:uid="{4498BCC5-2666-402E-BE3D-A6A9EF4857A9}"/>
    <cellStyle name="Input 2 3 2 2" xfId="1165" xr:uid="{03CE7BB0-FB23-4AF0-B681-19D1523D287F}"/>
    <cellStyle name="Input 2 3 3" xfId="661" xr:uid="{DE69EAD2-E54C-4115-95C3-F774FA15CAC9}"/>
    <cellStyle name="Input 2 4" xfId="583" xr:uid="{FFF6DD6C-A0CE-4555-BD2C-10DBB3C3504F}"/>
    <cellStyle name="Input 2 4 2" xfId="629" xr:uid="{2CF2AEEA-CDE3-41DE-9A55-464DDEFE9A3B}"/>
    <cellStyle name="Input 2 5" xfId="658" xr:uid="{DFC3D6EC-9E59-49E4-8403-33AD3F5738F5}"/>
    <cellStyle name="left" xfId="268" xr:uid="{0C9753DA-7C2B-486D-8378-3E681408E525}"/>
    <cellStyle name="Linked Cell 2" xfId="269" xr:uid="{D7A3E8D5-BAD7-4058-AD3A-95F2AF46506D}"/>
    <cellStyle name="Milliers [0]_laroux" xfId="270" xr:uid="{2C7653E5-490B-4940-87FC-BBCDA94716F0}"/>
    <cellStyle name="Milliers_laroux" xfId="271" xr:uid="{2A7FDB67-4BCC-4CB6-AC8E-BF2D72B419B0}"/>
    <cellStyle name="Monétaire [0]_laroux" xfId="272" xr:uid="{7122557A-465B-415F-BCD4-8D718ED88653}"/>
    <cellStyle name="Monétaire_laroux" xfId="273" xr:uid="{213A0685-32DA-40D7-8C3D-EAA68D399DD3}"/>
    <cellStyle name="Neutral 2" xfId="274" xr:uid="{7B61504E-1DB6-475A-A0AE-F2C0513AF118}"/>
    <cellStyle name="no dec" xfId="275" xr:uid="{3D9624E2-2223-45D0-BC8C-A16C0E7291E6}"/>
    <cellStyle name="Normal" xfId="0" builtinId="0"/>
    <cellStyle name="Normal - Style1" xfId="276" xr:uid="{211406F0-C19C-42BF-A4BE-589D6DCA8165}"/>
    <cellStyle name="Normal 10" xfId="277" xr:uid="{86FCAB4F-272E-428A-B5AF-8A7BFD1F9D43}"/>
    <cellStyle name="Normal 10 7" xfId="714" xr:uid="{1C58399E-D069-4179-AE35-5869DBAD094B}"/>
    <cellStyle name="Normal 101" xfId="725" xr:uid="{6D908C60-F1A0-4F5C-8BA4-2CD2A52A1D25}"/>
    <cellStyle name="Normal 11" xfId="278" xr:uid="{C7AF0596-4567-43F9-8DA1-D2768EDFD30E}"/>
    <cellStyle name="Normal 11 2" xfId="279" xr:uid="{39D01F1A-4782-40A0-AECF-1E91BDE0598E}"/>
    <cellStyle name="Normal 11 2 2" xfId="1" xr:uid="{CA5C0924-4BBD-40A3-AC6F-AA2F4B9CBFE4}"/>
    <cellStyle name="Normal 11 3" xfId="693" xr:uid="{6197731C-901C-49CF-9279-4DE73A654456}"/>
    <cellStyle name="Normal 12" xfId="280" xr:uid="{63FC83CC-FC68-4D8E-958D-1773C010D5D6}"/>
    <cellStyle name="Normal 13" xfId="281" xr:uid="{84893740-E24D-4BCD-AB82-66317FB2E297}"/>
    <cellStyle name="Normal 14" xfId="282" xr:uid="{83692F93-60AF-440F-928A-1C45A2F51C49}"/>
    <cellStyle name="Normal 15" xfId="283" xr:uid="{A3C64B55-0627-42A8-9C9F-ECBDEF7890F4}"/>
    <cellStyle name="Normal 16" xfId="284" xr:uid="{69C63228-6F31-444C-AAE2-9A312DDCAB0D}"/>
    <cellStyle name="Normal 16 10" xfId="717" xr:uid="{4D9DE155-D6D5-4EB2-9A65-1CA3A817D06E}"/>
    <cellStyle name="Normal 17" xfId="25" xr:uid="{044C576D-D711-414A-B98E-FFA7BB97D677}"/>
    <cellStyle name="Normal 17 2" xfId="285" xr:uid="{3844FE74-B185-4337-9895-7AE92B677F3B}"/>
    <cellStyle name="Normal 17 3" xfId="286" xr:uid="{4D0E75FD-19F6-4617-B4D6-784D2ED6EAB5}"/>
    <cellStyle name="Normal 18" xfId="287" xr:uid="{BB63AECC-B2FF-4095-A5BB-15ED3F7F9E18}"/>
    <cellStyle name="Normal 18 2" xfId="870" xr:uid="{C9222772-2CF1-461A-8258-210702D7A1F0}"/>
    <cellStyle name="Normal 19" xfId="288" xr:uid="{80E06D85-E2F4-4CD6-BAEC-E8FEE2BF3F3E}"/>
    <cellStyle name="Normal 19 2" xfId="871" xr:uid="{1978A381-3E1D-4D2C-B8F4-FCC582FD0876}"/>
    <cellStyle name="Normal 2" xfId="11" xr:uid="{FCEA074C-E07B-4AE1-A1BA-42B8D2DB15BA}"/>
    <cellStyle name="Normal 2 10" xfId="701" xr:uid="{ED97B652-7814-4993-B186-148183AFBED6}"/>
    <cellStyle name="Normal 2 12" xfId="703" xr:uid="{B2F7E190-BFE5-4FD6-AB5D-F6CDF86384E7}"/>
    <cellStyle name="Normal 2 2" xfId="16" xr:uid="{886D8C99-5266-42AD-A958-03E6ECB1963D}"/>
    <cellStyle name="Normal 2 2 2" xfId="291" xr:uid="{D4AB8416-2B26-48A0-A897-ECA7634347F9}"/>
    <cellStyle name="Normal 2 2 2 3" xfId="292" xr:uid="{F8076881-FE41-46BD-9284-1ABD531F2BE1}"/>
    <cellStyle name="Normal 2 2 3" xfId="290" xr:uid="{66980B45-CDD2-4084-BC93-C8D03AA6E1FC}"/>
    <cellStyle name="Normal 2 2 3 3" xfId="293" xr:uid="{AC878955-A0AB-44E9-BF8D-928C06BEA976}"/>
    <cellStyle name="Normal 2 2_Inoue Rubber_Q2'55" xfId="294" xr:uid="{4D678251-453F-4104-9141-7B1672DD8DD5}"/>
    <cellStyle name="Normal 2 3" xfId="6" xr:uid="{0F2968FA-F443-42EF-9115-2A7BEE884511}"/>
    <cellStyle name="Normal 2 3 2" xfId="295" xr:uid="{D8753D83-8DAB-4EF3-BECE-F2090B22926D}"/>
    <cellStyle name="Normal 2 4" xfId="296" xr:uid="{3A9DCA02-B29C-437B-8146-60ED46CEE6EC}"/>
    <cellStyle name="Normal 2 5" xfId="297" xr:uid="{283FDC2B-319C-4057-B02A-47F267F55C5B}"/>
    <cellStyle name="Normal 2 6" xfId="5" xr:uid="{3CBFFA4F-D6F7-45D5-8D89-6D89B426859F}"/>
    <cellStyle name="Normal 2 7" xfId="289" xr:uid="{9921E6E8-3C10-4605-989C-D3A7F4F38A6F}"/>
    <cellStyle name="Normal 2 7 2" xfId="872" xr:uid="{145E5462-4FE0-4200-8E1B-15AA5DB96919}"/>
    <cellStyle name="Normal 2_191102GR.IR_Goods yet invoiced.xls_31.10.2011(1)" xfId="299" xr:uid="{6E6D7E71-2D0A-4664-8C77-0D57FB22B8AA}"/>
    <cellStyle name="Normal 20" xfId="300" xr:uid="{8F42D16D-D601-4D74-93F7-D6461A77C038}"/>
    <cellStyle name="Normal 20 2" xfId="874" xr:uid="{6E27C0EB-03DB-4229-A3B9-8F4D5BC0935E}"/>
    <cellStyle name="Normal 21" xfId="301" xr:uid="{3DCB5E33-9405-4863-B35B-CE60ADB747D1}"/>
    <cellStyle name="Normal 22" xfId="302" xr:uid="{631AE141-81CE-4FF5-B697-AD1135C0842A}"/>
    <cellStyle name="Normal 22 2" xfId="875" xr:uid="{EC47768D-23C7-438B-A3FC-52E0D4DE0337}"/>
    <cellStyle name="Normal 22 5" xfId="712" xr:uid="{71F3E8B9-719B-4264-95E6-19A9F80E22E6}"/>
    <cellStyle name="Normal 23" xfId="303" xr:uid="{530DDE0D-15D1-4CA5-B494-0E78D2466C47}"/>
    <cellStyle name="Normal 23 2" xfId="876" xr:uid="{DC3CB76F-4BB7-4D08-B893-BB2500E80F4A}"/>
    <cellStyle name="Normal 24" xfId="304" xr:uid="{6078794E-B3E9-49B4-B926-F18DCF4317A1}"/>
    <cellStyle name="Normal 25" xfId="2" xr:uid="{C20CB040-ABFE-449F-829F-6759BC6222FA}"/>
    <cellStyle name="Normal 26" xfId="50" xr:uid="{CB91E0D2-F978-4E53-99F6-0B8A4B40BD39}"/>
    <cellStyle name="Normal 27" xfId="470" xr:uid="{00DDA0B0-2890-4162-9037-B0951D2B532C}"/>
    <cellStyle name="Normal 27 2" xfId="886" xr:uid="{6EA0DA92-93E1-4F2A-B6F5-5C746DDFB651}"/>
    <cellStyle name="Normal 28" xfId="36" xr:uid="{A34812E6-3050-4427-A1A9-4A4B350AF5F1}"/>
    <cellStyle name="Normal 29" xfId="131" xr:uid="{89D6B2C9-4438-4A30-90E9-7423CD3207B7}"/>
    <cellStyle name="Normal 29 2" xfId="760" xr:uid="{AEB93CD6-221A-47DF-8A74-7E8DEA7A1DF2}"/>
    <cellStyle name="Normal 3" xfId="17" xr:uid="{62E18916-94E3-44C3-81E1-65321BF74D88}"/>
    <cellStyle name="Normal 3 2" xfId="18" xr:uid="{EA9776CD-3BFC-41EE-BA91-D3C49182D025}"/>
    <cellStyle name="Normal 3 2 2" xfId="305" xr:uid="{DAB6A07A-B5A3-4934-B43E-6B231CFE9378}"/>
    <cellStyle name="Normal 3 3" xfId="27" xr:uid="{60F9034C-7FE4-4978-8EAD-14637B44A1CF}"/>
    <cellStyle name="Normal 3 3 2" xfId="306" xr:uid="{05733F34-F7AA-4121-81B5-E4F4FE40277B}"/>
    <cellStyle name="Normal 3 4" xfId="307" xr:uid="{799EDC64-B5EC-4FA5-AD25-A08EC327C7CB}"/>
    <cellStyle name="Normal 3 9" xfId="722" xr:uid="{4AB9980F-DEA0-4EB3-AC0C-E446000960E1}"/>
    <cellStyle name="Normal 3_Gain or loss on forex Oct'11" xfId="308" xr:uid="{6EAADDB9-7B26-4DD2-A0D5-F505E7B01959}"/>
    <cellStyle name="Normal 30" xfId="42" xr:uid="{B0EBDE6A-2CE9-44DC-B6DB-21B3DD72EAB9}"/>
    <cellStyle name="Normal 31" xfId="52" xr:uid="{66635EDB-DC1E-4AC4-93B8-775575C0861D}"/>
    <cellStyle name="Normal 32" xfId="38" xr:uid="{5A10890C-4B6E-4D7E-88D8-4D466A18EAE8}"/>
    <cellStyle name="Normal 33" xfId="51" xr:uid="{B81814ED-A6BC-41F3-9C18-0162B1BE16BE}"/>
    <cellStyle name="Normal 34" xfId="480" xr:uid="{7661093E-28ED-4A3C-B91C-86E38B3782E9}"/>
    <cellStyle name="Normal 34 2" xfId="894" xr:uid="{07442754-6367-4EED-B57C-EBEB1F983F84}"/>
    <cellStyle name="Normal 35" xfId="481" xr:uid="{5AF0E061-8991-48D5-A403-2971811F7C0F}"/>
    <cellStyle name="Normal 35 2" xfId="895" xr:uid="{F98CE468-AE35-4528-9DAF-0DDD94E6EAFC}"/>
    <cellStyle name="Normal 36" xfId="10" xr:uid="{6327D127-FFEE-4875-98C2-C22CC67AD31D}"/>
    <cellStyle name="Normal 36 2" xfId="738" xr:uid="{E4822BE9-20A3-49E8-828C-064A7B938EC0}"/>
    <cellStyle name="Normal 36 3" xfId="694" xr:uid="{DDBA9DB3-6C36-4F0E-B931-A80762C542A2}"/>
    <cellStyle name="Normal 37" xfId="24" xr:uid="{DEDB5A86-7F2F-4452-A4D2-9DEFFEE9A866}"/>
    <cellStyle name="Normal 37 2" xfId="742" xr:uid="{6F2ED041-1DA1-4D3A-8AB2-5680E65783C0}"/>
    <cellStyle name="Normal 37 3" xfId="709" xr:uid="{CF19FCC2-0F02-4E29-9641-43D16A3732DB}"/>
    <cellStyle name="Normal 38" xfId="532" xr:uid="{68B0898B-B722-440C-9E2E-7CB0C417AAF3}"/>
    <cellStyle name="Normal 39" xfId="497" xr:uid="{1A145184-A4AC-4ABD-9014-4C15CE2A07DC}"/>
    <cellStyle name="Normal 4" xfId="26" xr:uid="{2927EA1B-F318-4142-B352-B87EAA810424}"/>
    <cellStyle name="Normal 4 2" xfId="310" xr:uid="{2CB1BD53-2C32-4B5F-A325-CB0DF1C84559}"/>
    <cellStyle name="Normal 4 2 15" xfId="729" xr:uid="{81442FCE-0FAF-43CB-996F-D18C0C177FCD}"/>
    <cellStyle name="Normal 4 3" xfId="309" xr:uid="{E8ECB309-1B25-420C-8A43-C4BC79B2BB40}"/>
    <cellStyle name="Normal 4_Inoue Rubber_Q2'55" xfId="311" xr:uid="{DCFEA3D2-E64C-4638-BCF0-5D2D33F5B530}"/>
    <cellStyle name="Normal 40" xfId="39" xr:uid="{3429D986-C2A3-40AB-A255-528168B251D4}"/>
    <cellStyle name="Normal 41" xfId="521" xr:uid="{23278C81-B907-475C-A78C-BA6A2558C755}"/>
    <cellStyle name="Normal 42" xfId="503" xr:uid="{6BBA3BBA-58AE-418F-B590-997A70A16CFA}"/>
    <cellStyle name="Normal 42 3" xfId="698" xr:uid="{D77F34FE-4A6B-47B1-A5EF-CF0BBEFECAB0}"/>
    <cellStyle name="Normal 42 3 2" xfId="1085" xr:uid="{0EAE9B91-39FF-4520-A3B9-6C18155D1B0B}"/>
    <cellStyle name="Normal 43" xfId="535" xr:uid="{81065FB1-6716-430C-9DD7-DEDA44725694}"/>
    <cellStyle name="Normal 44" xfId="510" xr:uid="{4C732C65-8F5F-441B-B4C6-13C47D18911D}"/>
    <cellStyle name="Normal 45" xfId="519" xr:uid="{F3E32974-BE4F-4CDA-8582-B56450E41AF1}"/>
    <cellStyle name="Normal 46" xfId="536" xr:uid="{76B7D0BF-C82C-45C5-9F60-81B45781D25A}"/>
    <cellStyle name="Normal 47" xfId="734" xr:uid="{03F11141-9D56-44B1-A6FC-2B526BEE3095}"/>
    <cellStyle name="Normal 48" xfId="885" xr:uid="{33A364CD-CD5A-4F30-BBA7-1643ED7F0779}"/>
    <cellStyle name="Normal 49" xfId="968" xr:uid="{592C4C4D-6D3B-41BC-97E4-30AD1CA5C3B0}"/>
    <cellStyle name="Normal 5" xfId="47" xr:uid="{870ED800-1E16-498A-8E90-48780F56C105}"/>
    <cellStyle name="Normal 5 2" xfId="49" xr:uid="{F00374DD-6633-4528-BC8D-9B3C0A7578EA}"/>
    <cellStyle name="Normal 5 2 8" xfId="713" xr:uid="{53F52BAB-F9ED-41C9-9CE0-B739CD82E28B}"/>
    <cellStyle name="Normal 5 3" xfId="755" xr:uid="{B439B6D8-BCE4-4DFD-8D28-4E95A7EBA37E}"/>
    <cellStyle name="Normal 50" xfId="970" xr:uid="{40038C2B-45EE-4405-B00F-0A67A5DC09AE}"/>
    <cellStyle name="Normal 51" xfId="966" xr:uid="{18DAE5FA-27E8-4053-97F0-1054B2C20E55}"/>
    <cellStyle name="Normal 52" xfId="869" xr:uid="{1C9C5673-5BD7-46CF-9A52-FD70C2C9DB48}"/>
    <cellStyle name="Normal 53" xfId="884" xr:uid="{609D271B-BD91-4792-A077-28E8E066865B}"/>
    <cellStyle name="Normal 54" xfId="576" xr:uid="{CF34A8F5-19E6-4BAE-83C7-6D459B86788B}"/>
    <cellStyle name="Normal 55" xfId="916" xr:uid="{1FFDF55C-2CFB-4279-B613-0EAA864607FE}"/>
    <cellStyle name="Normal 56" xfId="595" xr:uid="{E3064E2A-B776-4821-81FE-D3B0F832B13C}"/>
    <cellStyle name="Normal 57" xfId="673" xr:uid="{CF38EEF9-66D3-444B-89A5-B1D845957E83}"/>
    <cellStyle name="Normal 58" xfId="690" xr:uid="{29F9FF24-447D-4384-8DAE-906B88FB3DAA}"/>
    <cellStyle name="Normal 59" xfId="642" xr:uid="{B743EEC7-C080-4C77-974B-C7620FA6DC69}"/>
    <cellStyle name="Normal 6" xfId="55" xr:uid="{797403DB-6A43-47AE-BCE8-DA517330DF01}"/>
    <cellStyle name="Normal 6 2" xfId="313" xr:uid="{34871DB3-A99B-4DB5-AE75-9A14A7A49915}"/>
    <cellStyle name="Normal 6 3" xfId="312" xr:uid="{0A8F10C4-42B7-45E6-AE3F-5D5C0C78E92C}"/>
    <cellStyle name="Normal 6_Inoue Rubber_Q2'55" xfId="314" xr:uid="{6DAF3C19-A164-4148-AD46-8D41DF2BF5E8}"/>
    <cellStyle name="Normal 60" xfId="681" xr:uid="{5689D597-6FAA-4832-9B9F-B5C19C8D949B}"/>
    <cellStyle name="Normal 61" xfId="981" xr:uid="{8047D651-F2E1-49D5-9863-D8DDEBACAF09}"/>
    <cellStyle name="Normal 62" xfId="670" xr:uid="{400D5EF2-91AD-45B5-BF94-E637611C241A}"/>
    <cellStyle name="Normal 63" xfId="608" xr:uid="{4CC9D3FC-FE7D-419D-9260-B5C9C19A387D}"/>
    <cellStyle name="Normal 64" xfId="715" xr:uid="{2863221C-0390-44D1-89AB-19FFD8BAA750}"/>
    <cellStyle name="Normal 65" xfId="663" xr:uid="{D0066BE1-A6EC-45D6-972C-0BB1565D1563}"/>
    <cellStyle name="Normal 66" xfId="716" xr:uid="{FA49081A-B64A-4706-A49A-F2A15645DA33}"/>
    <cellStyle name="Normal 67" xfId="1067" xr:uid="{B21D696D-DF5D-4F90-B70B-5A8237366FAD}"/>
    <cellStyle name="Normal 68" xfId="615" xr:uid="{551E45C8-C3FE-4E96-AE1F-85A7FD8B450C}"/>
    <cellStyle name="Normal 69" xfId="3" xr:uid="{03544464-BB19-4C23-A7A4-62D75C65BB0B}"/>
    <cellStyle name="Normal 7" xfId="315" xr:uid="{7ECC302F-A7C9-43EB-A687-0315571B5453}"/>
    <cellStyle name="Normal 7 2" xfId="316" xr:uid="{EAD283CE-1E47-4CF3-B036-7B5B8B65D2F5}"/>
    <cellStyle name="Normal 7 3" xfId="317" xr:uid="{F6043CD8-7CF7-4880-87DA-3C23C194AB4A}"/>
    <cellStyle name="Normal 7_Inoue Rubber_Q2'55" xfId="318" xr:uid="{2891C504-ECAB-4931-92D0-C5EBC9FD219A}"/>
    <cellStyle name="Normal 70" xfId="1040" xr:uid="{BBFEB412-9706-4336-B5F3-E6CDA2E246D8}"/>
    <cellStyle name="Normal 71" xfId="1068" xr:uid="{18443ACF-0343-4340-A1B6-AEC72BF480BA}"/>
    <cellStyle name="Normal 72" xfId="1023" xr:uid="{CB34FE23-C113-44EE-AE12-7B8D79437CE8}"/>
    <cellStyle name="Normal 73" xfId="577" xr:uid="{219AEF7D-D6A4-4371-8A4C-1C6C0A665863}"/>
    <cellStyle name="Normal 74" xfId="1072" xr:uid="{4993552B-367D-488C-9F9B-4D3C3E1B633E}"/>
    <cellStyle name="Normal 75" xfId="1131" xr:uid="{12D67E05-CB05-4FDD-B107-0BB07B7516F9}"/>
    <cellStyle name="Normal 76" xfId="924" xr:uid="{DE8027B5-E83B-4675-90FD-7D5197989BFC}"/>
    <cellStyle name="Normal 77" xfId="1074" xr:uid="{FA03D5BC-F142-4FC9-9847-C35C5AB043F7}"/>
    <cellStyle name="Normal 78" xfId="1049" xr:uid="{D8ACE41B-DB7E-4A71-969A-76256AA331FC}"/>
    <cellStyle name="Normal 79" xfId="1183" xr:uid="{CB274F93-F5EC-4EA1-95DF-7E4781FECC08}"/>
    <cellStyle name="Normal 8" xfId="319" xr:uid="{04BC0EE4-C917-4C85-A96D-6F0303A5F911}"/>
    <cellStyle name="Normal 80" xfId="1038" xr:uid="{87AE8E4E-5EC7-42FA-8180-DC732AF3A067}"/>
    <cellStyle name="Normal 83" xfId="320" xr:uid="{A18AA38B-DD22-4E8E-ACEE-5D38993D053E}"/>
    <cellStyle name="Normal 9" xfId="321" xr:uid="{6CB73CC6-B971-4590-A30E-306C00F974BA}"/>
    <cellStyle name="Normal_bs&amp;plt" xfId="7" xr:uid="{1D98A988-0D71-4821-A6B2-234FEF4ADC98}"/>
    <cellStyle name="Note 2" xfId="322" xr:uid="{A386F1D3-C6FC-4722-A000-55BE5BF8F59F}"/>
    <cellStyle name="Output 2" xfId="323" xr:uid="{68F6FCE5-A850-48B4-9936-97BF599A40AC}"/>
    <cellStyle name="Output 2 2" xfId="495" xr:uid="{C302E7AE-5A21-40A3-BF95-7CE8007D7703}"/>
    <cellStyle name="Output 2 2 2" xfId="905" xr:uid="{57B0A429-DFC2-43DB-8BF0-974E7013C71D}"/>
    <cellStyle name="Output 2 2 2 2" xfId="1109" xr:uid="{9D11A878-297B-4F2E-9174-FFF1E74B4C24}"/>
    <cellStyle name="Output 2 2 2 3" xfId="651" xr:uid="{CE7539ED-9AF1-418E-B2D6-F68F679FA652}"/>
    <cellStyle name="Output 2 2 3" xfId="1001" xr:uid="{CF8172CE-09C3-4C58-8925-AD9BFADA2F29}"/>
    <cellStyle name="Output 2 2 3 2" xfId="1145" xr:uid="{8F59CD23-9449-4868-BB95-B0C4565CF78A}"/>
    <cellStyle name="Output 2 2 4" xfId="974" xr:uid="{2F00C09C-75E7-4465-A260-AE9AE5AA94C2}"/>
    <cellStyle name="Output 2 3" xfId="517" xr:uid="{9ADB0120-1097-443C-961D-E92814BC1B6D}"/>
    <cellStyle name="Output 2 3 2" xfId="1020" xr:uid="{BDDDA5AD-4136-4DA0-BA3C-6FA1CD82EBED}"/>
    <cellStyle name="Output 2 3 2 2" xfId="1164" xr:uid="{B43AFA8B-D92E-4D77-B45C-569B3869E1B2}"/>
    <cellStyle name="Output 2 3 3" xfId="979" xr:uid="{A06DF696-29E5-40EC-8C87-0EDE52B40E38}"/>
    <cellStyle name="Output 2 4" xfId="628" xr:uid="{D451CA1C-3FA5-4319-AB78-31A5DE680729}"/>
    <cellStyle name="Output 2 4 2" xfId="987" xr:uid="{4FF80348-77F5-4372-9C55-3B4060E79E7A}"/>
    <cellStyle name="Output 2 5" xfId="613" xr:uid="{A410205A-0FF5-4B2A-8D0F-D52EA79E0BCA}"/>
    <cellStyle name="Percent" xfId="9" builtinId="5"/>
    <cellStyle name="Percent [2]" xfId="324" xr:uid="{7AADB4FC-FD4F-4BEA-9674-2CF669E1EB8E}"/>
    <cellStyle name="Percent 10" xfId="484" xr:uid="{AD25ED8F-D755-4465-B3F9-2385367CE670}"/>
    <cellStyle name="Percent 10 2" xfId="898" xr:uid="{79C0FB84-E7F0-43DF-870F-BF07E13051E4}"/>
    <cellStyle name="Percent 11" xfId="486" xr:uid="{2C473C51-48FB-49EE-BEA4-72BBEE6EFA7B}"/>
    <cellStyle name="Percent 11 2" xfId="900" xr:uid="{00D8097A-C0D3-4BC8-8BE1-3AE739B33CE8}"/>
    <cellStyle name="Percent 12" xfId="730" xr:uid="{AD439A65-CCB9-4B2F-A893-45977E7C881C}"/>
    <cellStyle name="Percent 13" xfId="737" xr:uid="{75EC2957-1A9F-45D5-9C7F-7D054765AE12}"/>
    <cellStyle name="Percent 14" xfId="883" xr:uid="{71E379AE-0105-4F6C-8014-01678233B562}"/>
    <cellStyle name="Percent 15" xfId="967" xr:uid="{C1E1DA95-5D35-4A5E-B427-45FB9EA1F700}"/>
    <cellStyle name="Percent 16" xfId="882" xr:uid="{DE2D2FCC-C2E6-4C54-9F02-7D2BD85DC725}"/>
    <cellStyle name="Percent 17" xfId="965" xr:uid="{EA5F7B9D-B9D7-4664-B482-D06BB85545D1}"/>
    <cellStyle name="Percent 18" xfId="877" xr:uid="{55DC0E46-2A5E-43D4-845D-D54CAD94A39D}"/>
    <cellStyle name="Percent 19" xfId="969" xr:uid="{D2423E46-2D54-48A7-91DE-9B839EB3EC07}"/>
    <cellStyle name="Percent 2" xfId="12" xr:uid="{C0759525-104F-4ABD-A399-DB0AB56F87F8}"/>
    <cellStyle name="Percent 2 2" xfId="326" xr:uid="{065D94AB-4BDB-4EC0-BC63-B8F5B8FA0E22}"/>
    <cellStyle name="Percent 2 2 2" xfId="327" xr:uid="{4CD80304-E4C4-4094-9863-5EEA943AC3EE}"/>
    <cellStyle name="Percent 2 3" xfId="325" xr:uid="{17EEAD7F-576F-45FF-AFA6-96FACA6093B1}"/>
    <cellStyle name="Percent 20" xfId="708" xr:uid="{CCF2A12A-2ABC-44D7-87AF-E0AD3564718D}"/>
    <cellStyle name="Percent 21" xfId="587" xr:uid="{6998C092-2BFD-447D-BC05-8F12E1383F98}"/>
    <cellStyle name="Percent 22" xfId="1042" xr:uid="{102D97AF-AC06-46A6-B568-CAF98A6CC490}"/>
    <cellStyle name="Percent 23" xfId="654" xr:uid="{E183DEE5-FA2F-4EFE-B029-59DC6A1BA78E}"/>
    <cellStyle name="Percent 24" xfId="971" xr:uid="{C8139C51-F41B-436E-8A0B-3CFF2A9F3712}"/>
    <cellStyle name="Percent 25" xfId="994" xr:uid="{E80A001D-44BA-4086-A816-2F4C2E53C9D7}"/>
    <cellStyle name="Percent 26" xfId="669" xr:uid="{7BC50B69-7979-493E-9D99-F1E38CC9855C}"/>
    <cellStyle name="Percent 27" xfId="624" xr:uid="{E93C59E2-D038-4687-A308-5D74187ECBA1}"/>
    <cellStyle name="Percent 28" xfId="1037" xr:uid="{BA6F7098-19BB-4B08-83B2-ABB15DA19CCB}"/>
    <cellStyle name="Percent 29" xfId="647" xr:uid="{892A6497-6C06-4A8E-8225-5BE708715099}"/>
    <cellStyle name="Percent 3" xfId="22" xr:uid="{7C8A0F74-AC18-4FE6-ABD2-AC63490D9AB0}"/>
    <cellStyle name="Percent 3 2" xfId="328" xr:uid="{34DBD225-9388-4D24-A2DE-0DAB075D1C85}"/>
    <cellStyle name="Percent 3 3" xfId="740" xr:uid="{A2CAF1FF-7ED3-43F9-9ED1-373DDABBA7FF}"/>
    <cellStyle name="Percent 30" xfId="639" xr:uid="{9EDD384C-FC29-4B01-810E-34944D8C92E5}"/>
    <cellStyle name="Percent 31" xfId="1069" xr:uid="{E13F6F51-CA3F-4ED7-982C-4B4D208F86D6}"/>
    <cellStyle name="Percent 32" xfId="1138" xr:uid="{0451F57B-D8CF-4437-AAB9-E2BE8E5AD427}"/>
    <cellStyle name="Percent 33" xfId="1070" xr:uid="{30343EC9-2F52-4660-808F-7D4343A2C901}"/>
    <cellStyle name="Percent 34" xfId="1103" xr:uid="{0F8E938A-0A34-4BCE-A1B7-31CD73D90DE4}"/>
    <cellStyle name="Percent 35" xfId="926" xr:uid="{BB9BAB92-7578-44C1-AC60-4A0332428C06}"/>
    <cellStyle name="Percent 36" xfId="589" xr:uid="{39A985FF-947F-4C00-A27F-1C831CD101D7}"/>
    <cellStyle name="Percent 37" xfId="1065" xr:uid="{32929396-3B89-4D72-AA3F-5B15CB32A0E8}"/>
    <cellStyle name="Percent 38" xfId="983" xr:uid="{A50D2603-58B3-47A8-B759-B396CFF6BFDE}"/>
    <cellStyle name="Percent 39" xfId="1064" xr:uid="{72C4D3ED-3A44-4EE9-AB35-C24F5906B1FA}"/>
    <cellStyle name="Percent 4" xfId="54" xr:uid="{63DB2774-004A-4757-A1F2-D14456B793BA}"/>
    <cellStyle name="Percent 4 2" xfId="329" xr:uid="{893B940D-E177-4F0E-AB2B-BE1EFFE060B5}"/>
    <cellStyle name="Percent 4 3" xfId="696" xr:uid="{261CF272-02DC-436E-B9F2-30E086E34819}"/>
    <cellStyle name="Percent 40" xfId="1184" xr:uid="{879B5F84-AF3D-4828-80E1-6D5BA5253ADF}"/>
    <cellStyle name="Percent 41" xfId="619" xr:uid="{DCD6C902-4E82-45FB-90FC-D7E0DE4738DE}"/>
    <cellStyle name="Percent 42" xfId="1035" xr:uid="{E0DCF04F-510A-411B-9A6A-958FD0AA0140}"/>
    <cellStyle name="Percent 43" xfId="1182" xr:uid="{1E9669C9-619D-47E3-947A-9B2F83BAD61A}"/>
    <cellStyle name="Percent 5" xfId="330" xr:uid="{5D205FCA-8FA8-4E12-B792-37573F564900}"/>
    <cellStyle name="Percent 6" xfId="331" xr:uid="{37ADA902-C7CF-4571-86C5-0386074EDFEC}"/>
    <cellStyle name="Percent 7" xfId="332" xr:uid="{0F0ABE7A-FEE1-4A38-A062-A67EDFC5D5B2}"/>
    <cellStyle name="Percent 8" xfId="477" xr:uid="{BD234120-DA94-41CC-8E29-21BCAE02D2DE}"/>
    <cellStyle name="Percent 8 2" xfId="891" xr:uid="{290D6F59-4ECC-4F0B-BDF6-091C542EFD54}"/>
    <cellStyle name="Percent 9" xfId="482" xr:uid="{B4312434-41FA-4B83-857A-D36C0E5E92F7}"/>
    <cellStyle name="Percent 9 2" xfId="896" xr:uid="{1535223D-6987-465D-BF93-056533435C85}"/>
    <cellStyle name="pwstyle" xfId="333" xr:uid="{6F7D24A8-28DE-4E37-B5DA-89E8D133A8B3}"/>
    <cellStyle name="Quantity" xfId="334" xr:uid="{AD2C4524-C419-4D13-BE47-70C190FF438E}"/>
    <cellStyle name="RevList" xfId="335" xr:uid="{E0706EB5-4EFF-48BF-8717-04910A0CC170}"/>
    <cellStyle name="Standard_Data" xfId="336" xr:uid="{ED7354EE-0795-4B0A-9288-D3BD93AC6F68}"/>
    <cellStyle name="Style 1" xfId="337" xr:uid="{1CFC4093-F839-4990-8B17-B94F9002B471}"/>
    <cellStyle name="Style 2" xfId="338" xr:uid="{EE7F5C13-53D6-4AB3-9F6D-162067E545FA}"/>
    <cellStyle name="Style 2 2" xfId="878" xr:uid="{39D4F1BD-BB38-45B7-93CD-F982A7A0A8D8}"/>
    <cellStyle name="Subtotal" xfId="339" xr:uid="{E43C0697-6676-44F7-B822-AC11B9B68286}"/>
    <cellStyle name="Title 2" xfId="340" xr:uid="{79647976-488E-43A6-99B2-1C44058E34C9}"/>
    <cellStyle name="Total 2" xfId="341" xr:uid="{03BED1FA-2303-4A41-9D67-91C23E287DC9}"/>
    <cellStyle name="Total 2 2" xfId="528" xr:uid="{BF773EB2-F723-4703-8DEA-FDB3039F8AB5}"/>
    <cellStyle name="Total 2 2 2" xfId="921" xr:uid="{814A0EE9-D286-47D0-BB6C-E47181E3EA91}"/>
    <cellStyle name="Total 2 2 2 2" xfId="1122" xr:uid="{A844F18E-771A-4A22-96D6-B71B36E37379}"/>
    <cellStyle name="Total 2 2 2 3" xfId="977" xr:uid="{ED18F564-CC9D-4176-BEFE-28A56C9BFC1B}"/>
    <cellStyle name="Total 2 2 3" xfId="1029" xr:uid="{67E01687-1D66-4AB7-8FC3-F223C5162C37}"/>
    <cellStyle name="Total 2 2 3 2" xfId="1172" xr:uid="{E3793E28-9C05-4F84-A5AA-3E00C65554A0}"/>
    <cellStyle name="Total 2 2 4" xfId="626" xr:uid="{7F8546B8-3389-430D-AC99-15DC57EFF0AF}"/>
    <cellStyle name="Total 2 3" xfId="531" xr:uid="{527BFB09-8925-4940-912B-10563B7797DB}"/>
    <cellStyle name="Total 2 3 2" xfId="1032" xr:uid="{3AC69D30-FA3D-4E15-87F4-5672E0E8BF39}"/>
    <cellStyle name="Total 2 3 2 2" xfId="1174" xr:uid="{2A5B21A6-B032-46C0-BDB0-C0B22BB713D6}"/>
    <cellStyle name="Total 2 3 3" xfId="1127" xr:uid="{8378171C-00D6-4490-AE0C-5C2A7E635E1E}"/>
    <cellStyle name="Total 2 4" xfId="622" xr:uid="{4BD741F3-7EAA-487B-BC0A-427F0C4317C6}"/>
    <cellStyle name="Total 2 4 2" xfId="585" xr:uid="{D1DF3A6B-E7B1-49BF-BA8C-A6A32F42078A}"/>
    <cellStyle name="Total 2 5" xfId="634" xr:uid="{F0A819C5-30D6-4572-81D7-60563AFCE86C}"/>
    <cellStyle name="tum" xfId="342" xr:uid="{795D95B4-E7D5-4A2B-A623-08309793FE37}"/>
    <cellStyle name="Warning Text 2" xfId="343" xr:uid="{30DB532E-2C2A-4100-A50D-86B2E3513ABC}"/>
    <cellStyle name="weekly" xfId="344" xr:uid="{32A59A20-2ADB-4BDA-B488-4D5B37EE9245}"/>
    <cellStyle name="wrap" xfId="345" xr:uid="{53BE7AD3-6DB7-4C3E-885D-96645BA455F6}"/>
    <cellStyle name="Wไhrung [0]_35ERI8T2gbIEMixb4v26icuOo" xfId="346" xr:uid="{B4CD173D-5F08-4FE2-A28B-A23C3443131D}"/>
    <cellStyle name="Wไhrung_35ERI8T2gbIEMixb4v26icuOo" xfId="347" xr:uid="{252E7597-733A-49B3-A834-99B3962FF3EE}"/>
    <cellStyle name="アクセント 1" xfId="348" xr:uid="{8260B433-34F6-48B9-947C-2906BB680B92}"/>
    <cellStyle name="アクセント 2" xfId="349" xr:uid="{9E50A76F-0DB1-4A9F-AA4C-090A3C37CFBE}"/>
    <cellStyle name="アクセント 3" xfId="350" xr:uid="{4C1718D4-272C-45B4-AE88-18463A79ADFA}"/>
    <cellStyle name="アクセント 4" xfId="351" xr:uid="{2EF6E779-D177-45D0-9570-7ED47350C1BD}"/>
    <cellStyle name="アクセント 5" xfId="352" xr:uid="{CA0648BA-2226-48B2-ABD6-DA53E5BB1119}"/>
    <cellStyle name="アクセント 6" xfId="353" xr:uid="{9F7E9A55-9990-4FF6-9F1D-5CFF36BCBAEA}"/>
    <cellStyle name="タイトル" xfId="354" xr:uid="{A6282CF1-F554-4943-BAB7-1BDECE6CACC0}"/>
    <cellStyle name="チェック セル" xfId="355" xr:uid="{ABDBC98A-887F-48A1-B45B-AECD7A8FA334}"/>
    <cellStyle name="どちらでもない" xfId="356" xr:uid="{9899BFB5-A12E-4436-95A1-9559530C7F20}"/>
    <cellStyle name="メモ" xfId="357" xr:uid="{D39BD6FE-0017-4C42-9B6E-5400E5AAECC0}"/>
    <cellStyle name="メモ 2" xfId="358" xr:uid="{3D530A54-FA1B-4389-94AC-AF542B4A0C5F}"/>
    <cellStyle name="メモ 2 2" xfId="529" xr:uid="{57CF7812-11C9-4BD4-AD1C-2A2151A57BA2}"/>
    <cellStyle name="メモ 2 2 2" xfId="922" xr:uid="{9D283FC0-CF28-4361-BA41-32CDFA8EADE9}"/>
    <cellStyle name="メモ 2 2 2 2" xfId="1123" xr:uid="{5DF3A626-76B6-4EBF-8B82-DD56A05F53F5}"/>
    <cellStyle name="メモ 2 2 2 3" xfId="590" xr:uid="{81F88874-4999-451E-80B1-8EFE77CB625E}"/>
    <cellStyle name="メモ 2 2 3" xfId="1030" xr:uid="{D53CE80C-6908-49FB-8A5C-5789868E80AF}"/>
    <cellStyle name="メモ 2 2 3 2" xfId="1173" xr:uid="{BDE22DA0-60EC-4493-B1C3-3E6E2247A70F}"/>
    <cellStyle name="メモ 2 2 4" xfId="1059" xr:uid="{20B8E3A5-92BB-488A-9BF9-75914FA34C09}"/>
    <cellStyle name="メモ 2 3" xfId="500" xr:uid="{2D5CD5E4-AC8A-4E2D-A011-FE0C6B0038A4}"/>
    <cellStyle name="メモ 2 3 2" xfId="1005" xr:uid="{F9731DE7-2DF2-4E27-B40A-A7578CF9CE69}"/>
    <cellStyle name="メモ 2 3 2 2" xfId="1149" xr:uid="{441B083F-AE33-482A-A96F-C803D56A5579}"/>
    <cellStyle name="メモ 2 3 3" xfId="1039" xr:uid="{8CD1EB5A-84EA-4ABC-9173-52488C8C5ACC}"/>
    <cellStyle name="メモ 2 4" xfId="617" xr:uid="{28420D9E-FE08-4D4D-B689-92A260A61C0A}"/>
    <cellStyle name="メモ 2 4 2" xfId="578" xr:uid="{CCBF4F15-31D1-4EAB-A158-D8288C1C306F}"/>
    <cellStyle name="メモ 2 5" xfId="1053" xr:uid="{E45B6107-8115-4483-BAC2-95E72041A1D3}"/>
    <cellStyle name="メモ 3" xfId="516" xr:uid="{9743C608-ABE5-4D93-B865-4400B55EFAD2}"/>
    <cellStyle name="メモ 3 2" xfId="917" xr:uid="{0A4410B3-5315-41D1-AADC-74B300B21D98}"/>
    <cellStyle name="メモ 3 2 2" xfId="1120" xr:uid="{FE9A745B-E41D-4E0C-B23D-D41BEEC33A35}"/>
    <cellStyle name="メモ 3 2 3" xfId="660" xr:uid="{3EB02F9F-BF6D-4730-9709-15D324F88D90}"/>
    <cellStyle name="メモ 3 3" xfId="1019" xr:uid="{2D0BD5E0-BE7D-412C-B40C-7646B019BDCC}"/>
    <cellStyle name="メモ 3 3 2" xfId="1163" xr:uid="{04057ADB-984E-4CA7-8F11-9C1BFD54C8B4}"/>
    <cellStyle name="メモ 3 4" xfId="636" xr:uid="{7919A8AD-0EA9-47BF-A9CA-96862DF9AF3B}"/>
    <cellStyle name="メモ 4" xfId="520" xr:uid="{EB8546C9-619A-416F-B0F6-8226A63D3485}"/>
    <cellStyle name="メモ 4 2" xfId="1022" xr:uid="{61774A72-A798-41CA-BF0F-38C04881B6E7}"/>
    <cellStyle name="メモ 4 2 2" xfId="1166" xr:uid="{0D0A10F3-24B2-4E21-B24D-5E4863914AAE}"/>
    <cellStyle name="メモ 4 3" xfId="975" xr:uid="{7B08F24F-F153-4345-B135-49B53595E5BD}"/>
    <cellStyle name="メモ 5" xfId="618" xr:uid="{019708CD-7D0D-4190-892B-BA06F0F8EB11}"/>
    <cellStyle name="メモ 5 2" xfId="1057" xr:uid="{D4CA6F8C-822C-406A-BFAD-CA8ACE0812CD}"/>
    <cellStyle name="メモ 6" xfId="677" xr:uid="{68D690C2-968F-4FFF-B41F-D7F4C2451362}"/>
    <cellStyle name="リンク セル" xfId="359" xr:uid="{88FDEAD7-E680-4564-8E78-BEA66FFE2203}"/>
    <cellStyle name="เครื่องหมายจุลภาค [0]_2004 PLAN REV1" xfId="360" xr:uid="{8D3A017D-AA50-4848-B91B-B3A4ED05C108}"/>
    <cellStyle name="เครื่องหมายจุลภาค 10" xfId="361" xr:uid="{8E4E3DD8-ABFB-4048-BB4D-98163486B0B0}"/>
    <cellStyle name="เครื่องหมายจุลภาค 10 2" xfId="362" xr:uid="{B5674EA6-01B6-44C5-99B9-B26383EFA719}"/>
    <cellStyle name="เครื่องหมายจุลภาค 10 2 2" xfId="363" xr:uid="{993974D3-8B18-46FC-A2DC-436762940054}"/>
    <cellStyle name="เครื่องหมายจุลภาค 10 2 2 2" xfId="364" xr:uid="{572DD98B-2BAA-4F26-89BC-76969683383A}"/>
    <cellStyle name="เครื่องหมายจุลภาค 10 2 2 2 2" xfId="365" xr:uid="{0290C4BC-65DF-4C05-AD47-1997AA93556C}"/>
    <cellStyle name="เครื่องหมายจุลภาค 10 2 2 2 3" xfId="366" xr:uid="{7BBB9ECF-4773-4EB8-B115-7F2BACE5B13A}"/>
    <cellStyle name="เครื่องหมายจุลภาค 10 2 2 3" xfId="367" xr:uid="{4F62574A-65FE-49C9-8278-91AE790764C1}"/>
    <cellStyle name="เครื่องหมายจุลภาค 10 2 3" xfId="368" xr:uid="{1F0D5AA4-5E49-4735-8500-48F803A562B5}"/>
    <cellStyle name="เครื่องหมายจุลภาค 10 3" xfId="369" xr:uid="{E2A6F8C4-9FF3-4C8F-9544-19DC752D909E}"/>
    <cellStyle name="เครื่องหมายจุลภาค 10 3 2" xfId="370" xr:uid="{47007B38-C44F-4077-A743-2BC8CBE1B0BB}"/>
    <cellStyle name="เครื่องหมายจุลภาค 10 3 2 2" xfId="371" xr:uid="{17A2DA93-EE7F-47CF-9872-842DDADEE7D9}"/>
    <cellStyle name="เครื่องหมายจุลภาค 10 3 3" xfId="372" xr:uid="{9A6AE924-156A-4882-9081-66A6C8B26045}"/>
    <cellStyle name="เครื่องหมายจุลภาค 10 3 3 2" xfId="373" xr:uid="{5BCE5DF0-B343-409E-B688-40AA09B810CC}"/>
    <cellStyle name="เครื่องหมายจุลภาค 10 3 4" xfId="374" xr:uid="{A32D6728-C392-4E6D-8A06-ECB90EE4181D}"/>
    <cellStyle name="เครื่องหมายจุลภาค 10 4" xfId="375" xr:uid="{55F85BFF-65C0-47D3-A190-4E5202FF5F27}"/>
    <cellStyle name="เครื่องหมายจุลภาค 10 5" xfId="376" xr:uid="{990571E3-D6C2-463A-8FFF-69EFDC28B0CB}"/>
    <cellStyle name="เครื่องหมายจุลภาค 11" xfId="377" xr:uid="{7220F13E-8A7F-4613-9E2A-B692BB376969}"/>
    <cellStyle name="เครื่องหมายจุลภาค 12" xfId="378" xr:uid="{E95B88F1-FA37-43AE-BB48-F7A6EDDE3237}"/>
    <cellStyle name="เครื่องหมายจุลภาค 13" xfId="379" xr:uid="{8FB201FD-EB94-4D53-8C73-7BDC581A11D9}"/>
    <cellStyle name="เครื่องหมายจุลภาค 14" xfId="380" xr:uid="{C1D9AFC8-9C8A-419D-AE07-9C234CC423FD}"/>
    <cellStyle name="เครื่องหมายจุลภาค 2" xfId="381" xr:uid="{C151F213-97F7-41AF-8CA2-1ADD0153F859}"/>
    <cellStyle name="เครื่องหมายจุลภาค 2 2" xfId="572" xr:uid="{D46EE7EC-215D-44A5-8884-0DEF90F9FDD8}"/>
    <cellStyle name="เครื่องหมายจุลภาค 2 2 2" xfId="962" xr:uid="{A8C414C6-1780-4063-B7B5-214F24DEE354}"/>
    <cellStyle name="เครื่องหมายจุลภาค 2 3" xfId="879" xr:uid="{731B7F64-C3B8-458A-A6C1-08E03B084787}"/>
    <cellStyle name="เครื่องหมายจุลภาค 3" xfId="382" xr:uid="{2AC77B19-0A08-49B3-9536-A463440340F1}"/>
    <cellStyle name="เครื่องหมายจุลภาค 3 2" xfId="383" xr:uid="{4AF5A2DF-A906-4D5B-8CDF-30D7C74E58DE}"/>
    <cellStyle name="เครื่องหมายจุลภาค 3 2 2" xfId="384" xr:uid="{8594C4C8-87E6-47C6-AE89-38C725389D89}"/>
    <cellStyle name="เครื่องหมายจุลภาค 3 3" xfId="385" xr:uid="{0B3C5DB5-556A-4028-831A-0EB3EF6036F7}"/>
    <cellStyle name="เครื่องหมายจุลภาค 3 4" xfId="386" xr:uid="{EC8C3F04-A6C9-456F-A2AC-E7EA23004506}"/>
    <cellStyle name="เครื่องหมายจุลภาค 3 4 2" xfId="387" xr:uid="{73D352C8-2476-44E4-B169-5207902049E6}"/>
    <cellStyle name="เครื่องหมายจุลภาค 4" xfId="388" xr:uid="{4EA9CB7B-6FF2-4A5E-9127-E261BBCE4D40}"/>
    <cellStyle name="เครื่องหมายจุลภาค 4 2" xfId="389" xr:uid="{695E5EA4-E966-46A4-B777-528DFDAA0A63}"/>
    <cellStyle name="เครื่องหมายจุลภาค 4 3" xfId="390" xr:uid="{8BBB6AE7-A5B6-4C4F-9F92-5A546C5B35FB}"/>
    <cellStyle name="เครื่องหมายจุลภาค 5" xfId="391" xr:uid="{39939EB9-F242-4B1C-BCF8-90EF4D8C4B62}"/>
    <cellStyle name="เครื่องหมายจุลภาค 5 2" xfId="392" xr:uid="{42CA98D4-38C5-4A2C-B045-9F6BB46EE00C}"/>
    <cellStyle name="เครื่องหมายจุลภาค 5 2 2" xfId="393" xr:uid="{67CFB309-6F4C-4FE5-BEFC-86358F268714}"/>
    <cellStyle name="เครื่องหมายจุลภาค 5 2 2 2" xfId="394" xr:uid="{142286AB-FA62-4AA3-A618-F352523E93EF}"/>
    <cellStyle name="เครื่องหมายจุลภาค 5 2 2 3" xfId="395" xr:uid="{8C65849D-9637-4C48-A4A7-E2338B6F52C4}"/>
    <cellStyle name="เครื่องหมายจุลภาค 5 2 2 3 2" xfId="396" xr:uid="{85085E07-691B-40BD-8BEE-C124661EE0B3}"/>
    <cellStyle name="เครื่องหมายจุลภาค 5 2 3" xfId="397" xr:uid="{DD73023C-437C-4B5E-8BD5-005957AAE983}"/>
    <cellStyle name="เครื่องหมายจุลภาค 5 3" xfId="398" xr:uid="{90B662BA-1393-4AB7-A43E-D16E93B7FF7B}"/>
    <cellStyle name="เครื่องหมายจุลภาค 6" xfId="399" xr:uid="{09B39A6B-F49D-45D1-8B5F-AD69B460055E}"/>
    <cellStyle name="เครื่องหมายจุลภาค 6 2" xfId="400" xr:uid="{64B5BE93-805E-4102-B1F0-7FE86A7B17B8}"/>
    <cellStyle name="เครื่องหมายจุลภาค 6 2 2" xfId="881" xr:uid="{B3104410-98ED-4B99-919D-A1DECFA2484A}"/>
    <cellStyle name="เครื่องหมายจุลภาค 6 3" xfId="880" xr:uid="{09FD28B8-72DA-4ED6-AA11-699CBF4EB6D1}"/>
    <cellStyle name="เครื่องหมายจุลภาค 7" xfId="401" xr:uid="{45080955-9FC3-4385-B4AD-E253FF46E23E}"/>
    <cellStyle name="เครื่องหมายจุลภาค 8" xfId="402" xr:uid="{6C91AADD-F8E0-4AD8-A679-700A555FBD87}"/>
    <cellStyle name="เครื่องหมายจุลภาค 9" xfId="403" xr:uid="{B9C4BDB7-F057-4635-BE16-4F4C867DCCB3}"/>
    <cellStyle name="เครื่องหมายจุลภาค_~0143511" xfId="404" xr:uid="{06C74ECB-830D-4AD4-9A74-266A85429124}"/>
    <cellStyle name="เชื่อมโยงหลายมิติ" xfId="405" xr:uid="{E25A0D35-457A-4BA1-A613-626C84F439B8}"/>
    <cellStyle name="เซลล์ตรวจสอบ" xfId="406" xr:uid="{38AEA137-1BE1-4E14-ACB3-BA4B512D5BD9}"/>
    <cellStyle name="เซลล์ที่มีการเชื่อมโยง" xfId="407" xr:uid="{C83406A1-401F-451E-A574-98BD843869B7}"/>
    <cellStyle name="เปอร์เซ็นต์ 2" xfId="408" xr:uid="{37412C92-E8AF-4297-BC25-E0AAF2295ACB}"/>
    <cellStyle name="เปอร์เซ็นต์ 3" xfId="409" xr:uid="{33AC362F-B733-47B2-BDE8-82B7E3182448}"/>
    <cellStyle name="เปอร์เซ็นต์ 4" xfId="410" xr:uid="{034B2A0E-3026-47B4-B891-D432FD32107D}"/>
    <cellStyle name="เปอร์เซ็นต์ 5" xfId="411" xr:uid="{BFF0EB0B-549E-4830-B675-CA4B252AF2C8}"/>
    <cellStyle name="เปอร์เซ็นต์ 6" xfId="412" xr:uid="{82B737D7-189F-4C09-A5FF-B37B45DBDAF7}"/>
    <cellStyle name="เปอร์เซ็นต์ 7" xfId="413" xr:uid="{1E96DD65-6B38-4D61-8E29-DF2E1B59ABD7}"/>
    <cellStyle name="แย่" xfId="414" xr:uid="{D14BAB0F-CF02-46A5-8791-A51E08332598}"/>
    <cellStyle name="แสดงผล" xfId="415" xr:uid="{BC98E71F-4E67-44B5-9D67-90D9D3627B68}"/>
    <cellStyle name="แสดงผล 2" xfId="512" xr:uid="{D4D7B82B-3868-48E2-B989-CC3E17F5B0A5}"/>
    <cellStyle name="แสดงผล 2 2" xfId="915" xr:uid="{4651107A-2A3A-4536-8CBA-5126B882174E}"/>
    <cellStyle name="แสดงผล 2 2 2" xfId="1119" xr:uid="{D747FD1F-9DE2-4508-A02B-D45E8EFD9260}"/>
    <cellStyle name="แสดงผล 2 2 3" xfId="1045" xr:uid="{148E1B80-947B-42C6-9D26-E1961F35B2FA}"/>
    <cellStyle name="แสดงผล 2 3" xfId="1015" xr:uid="{771C68C6-30B6-4801-94AE-9D28B1EFBCE4}"/>
    <cellStyle name="แสดงผล 2 3 2" xfId="1159" xr:uid="{57DE0655-CB6B-4BFC-93D4-A1B03F03264C}"/>
    <cellStyle name="แสดงผล 2 4" xfId="649" xr:uid="{4311F3A7-10B0-4B24-A69E-C06E2A9798F7}"/>
    <cellStyle name="แสดงผล 3" xfId="526" xr:uid="{4BA42AF6-FAE9-4C8E-826A-A57162ECACD6}"/>
    <cellStyle name="แสดงผล 3 2" xfId="1027" xr:uid="{9BB7E849-D709-4390-B663-C942575C28E0}"/>
    <cellStyle name="แสดงผล 3 2 2" xfId="1170" xr:uid="{8AB17990-E307-48A0-94C2-4213CAB113CF}"/>
    <cellStyle name="แสดงผล 3 3" xfId="1036" xr:uid="{99642506-4372-47E6-9AD3-456D11647615}"/>
    <cellStyle name="แสดงผล 4" xfId="582" xr:uid="{8D14B393-EA81-41FC-B7FB-B0E1B098DBB9}"/>
    <cellStyle name="แสดงผล 4 2" xfId="1043" xr:uid="{C7853CAF-1645-417D-AD65-FB63C0532ADD}"/>
    <cellStyle name="แสดงผล 5" xfId="980" xr:uid="{D28837F4-D5FE-4A5C-9621-B1A76A9AD37B}"/>
    <cellStyle name="การคำนวณ" xfId="416" xr:uid="{835E4438-08C8-47DD-B8E4-92D360700333}"/>
    <cellStyle name="การคำนวณ 2" xfId="511" xr:uid="{3103C28D-C31B-4690-9332-DAC8C91A985C}"/>
    <cellStyle name="การคำนวณ 2 2" xfId="914" xr:uid="{FC859FB8-0A76-4535-927F-10F1A5FA85E4}"/>
    <cellStyle name="การคำนวณ 2 2 2" xfId="1118" xr:uid="{DB412C70-C7ED-474C-BDC8-52432C4C6244}"/>
    <cellStyle name="การคำนวณ 2 2 3" xfId="1056" xr:uid="{CFF7B406-2F50-471C-BC18-23FBAFCEB7ED}"/>
    <cellStyle name="การคำนวณ 2 3" xfId="1014" xr:uid="{73406F9A-9658-4FD3-89B4-659B677F1998}"/>
    <cellStyle name="การคำนวณ 2 3 2" xfId="1158" xr:uid="{87256DEF-291D-4C54-95C7-80FEA543BBF7}"/>
    <cellStyle name="การคำนวณ 2 4" xfId="1128" xr:uid="{77825F0B-5A0F-4579-9126-2EA15225F88F}"/>
    <cellStyle name="การคำนวณ 3" xfId="496" xr:uid="{492474CD-007A-4966-A84C-C0408D3B1D6A}"/>
    <cellStyle name="การคำนวณ 3 2" xfId="1002" xr:uid="{036E6322-4C99-487A-A2F9-4D45E8D7625F}"/>
    <cellStyle name="การคำนวณ 3 2 2" xfId="1146" xr:uid="{078E7E7B-B05A-4E82-BB23-9F2F03C4B235}"/>
    <cellStyle name="การคำนวณ 3 3" xfId="985" xr:uid="{5A3A49A3-7F3B-4AA9-A07D-DDADFAA77241}"/>
    <cellStyle name="การคำนวณ 4" xfId="610" xr:uid="{E508BE28-8112-4C4C-8EC4-A8157EC0DB2F}"/>
    <cellStyle name="การคำนวณ 4 2" xfId="1051" xr:uid="{0A8B7ECF-C2E1-4418-943B-3BBA25F82341}"/>
    <cellStyle name="การคำนวณ 5" xfId="982" xr:uid="{BDE9B5C6-E27A-45E1-87AB-1C52F2015BEA}"/>
    <cellStyle name="ข้อความเตือน" xfId="417" xr:uid="{534E9DEC-692B-4948-9689-049CA350C54B}"/>
    <cellStyle name="ข้อความอธิบาย" xfId="418" xr:uid="{E9742DBA-5289-496D-A9AE-F53701ECC821}"/>
    <cellStyle name="ชื่อเรื่อง" xfId="419" xr:uid="{E619A4C4-FD66-44A6-863D-64A58E03376A}"/>
    <cellStyle name="ดี" xfId="420" xr:uid="{EE85DB0E-5D4E-4258-8898-E35EB1613E2E}"/>
    <cellStyle name="ปกติ 2" xfId="421" xr:uid="{3969DB29-0B93-493C-B834-F8D8649ED5AD}"/>
    <cellStyle name="ปกติ 3" xfId="422" xr:uid="{A7FC2405-AAA5-4726-9C0C-51E3B8CB5EFF}"/>
    <cellStyle name="ปกติ 4" xfId="423" xr:uid="{F53A77A1-CF54-443F-A0FA-E4B8EEB10152}"/>
    <cellStyle name="ปกติ 5" xfId="424" xr:uid="{B8FF2FF5-6CF4-4FCB-9AA0-2B294BB490E9}"/>
    <cellStyle name="ปกติ 6" xfId="425" xr:uid="{AE33F253-1608-4973-9E74-CF7392E681C4}"/>
    <cellStyle name="ปกติ 7" xfId="426" xr:uid="{02B1E448-84E1-4B7C-98B8-79ACDED85D45}"/>
    <cellStyle name="ปกติ 8" xfId="427" xr:uid="{4C48AD60-1FD4-4F1B-B8D1-3929A91C2BBA}"/>
    <cellStyle name="ปกติ 8 2" xfId="428" xr:uid="{5A8A079C-FF61-403E-88FC-688AB2B4580F}"/>
    <cellStyle name="ปกติ_2004 PLAN REV1" xfId="429" xr:uid="{23904D9D-9196-4B46-8C8D-50E1D8AA6F03}"/>
    <cellStyle name="ป้อนค่า" xfId="430" xr:uid="{037CDB86-46B2-48E4-B3A7-EFAD3E538929}"/>
    <cellStyle name="ป้อนค่า 2" xfId="509" xr:uid="{C8A96148-85F7-41DF-BBE7-0F143718E592}"/>
    <cellStyle name="ป้อนค่า 2 2" xfId="913" xr:uid="{20A6B979-8ADA-4298-B857-45DE5AAFC41C}"/>
    <cellStyle name="ป้อนค่า 2 2 2" xfId="1117" xr:uid="{B235D628-A722-4393-B7A6-5B2AD228D92A}"/>
    <cellStyle name="ป้อนค่า 2 2 3" xfId="682" xr:uid="{9A93B8F7-EBC8-4815-8EC4-AE67E2ADC170}"/>
    <cellStyle name="ป้อนค่า 2 3" xfId="1013" xr:uid="{E8191D91-8FFB-4C23-A3B8-3AC26A3ABF40}"/>
    <cellStyle name="ป้อนค่า 2 3 2" xfId="1157" xr:uid="{60D8D420-E4F3-46AC-BE2D-387B00576207}"/>
    <cellStyle name="ป้อนค่า 2 4" xfId="683" xr:uid="{573F42BC-0E5E-4C04-9FEF-64C2DC439FBA}"/>
    <cellStyle name="ป้อนค่า 3" xfId="525" xr:uid="{FEEB324C-C4BC-4615-AE26-026431842789}"/>
    <cellStyle name="ป้อนค่า 3 2" xfId="1026" xr:uid="{5B00CFE3-1F72-4D7C-8AC1-E2B5EC340811}"/>
    <cellStyle name="ป้อนค่า 3 2 2" xfId="1169" xr:uid="{82BC8D64-6901-4A64-AD0D-BB7B1BA0FDE6}"/>
    <cellStyle name="ป้อนค่า 3 3" xfId="648" xr:uid="{0DFD86D8-4253-4930-A008-2CEFE71EB990}"/>
    <cellStyle name="ป้อนค่า 4" xfId="606" xr:uid="{03A583ED-D920-4579-9C82-2E14026F2871}"/>
    <cellStyle name="ป้อนค่า 4 2" xfId="1126" xr:uid="{95DCE601-1283-45B3-8E4C-8115054A3867}"/>
    <cellStyle name="ป้อนค่า 5" xfId="675" xr:uid="{2525581E-93A7-44A1-B0B3-414A1AC65313}"/>
    <cellStyle name="ปานกลาง" xfId="431" xr:uid="{1E3E70D5-F281-4347-8DE5-DB4126FBC555}"/>
    <cellStyle name="ผลรวม" xfId="432" xr:uid="{8F0B575B-E8FB-4D7C-A102-E755914FE2CD}"/>
    <cellStyle name="ผลรวม 2" xfId="508" xr:uid="{93259D41-EA83-4F72-B263-FB2CECFDBB5B}"/>
    <cellStyle name="ผลรวม 2 2" xfId="912" xr:uid="{163AF361-8CA3-4A8A-A515-5566208B3BD1}"/>
    <cellStyle name="ผลรวม 2 2 2" xfId="1116" xr:uid="{9091EBAB-54AC-4D76-9784-4CD9EE760E0A}"/>
    <cellStyle name="ผลรวม 2 2 3" xfId="976" xr:uid="{EC1A9FD1-8AAA-465C-8FD1-5DA4A3F084D6}"/>
    <cellStyle name="ผลรวม 2 3" xfId="1012" xr:uid="{DA9E023B-34A6-406A-B359-708DB406FDC3}"/>
    <cellStyle name="ผลรวม 2 3 2" xfId="1156" xr:uid="{696A7BF3-7C9A-4586-8EF5-E73741DE0780}"/>
    <cellStyle name="ผลรวม 2 4" xfId="614" xr:uid="{52DF7A5B-D913-4440-8943-3FD366F171A5}"/>
    <cellStyle name="ผลรวม 3" xfId="498" xr:uid="{A6BB5AEC-FEBE-40E1-A49F-146912DCB1E8}"/>
    <cellStyle name="ผลรวม 3 2" xfId="1003" xr:uid="{CE839F79-FE0D-4527-96D2-06CBFE280923}"/>
    <cellStyle name="ผลรวม 3 2 2" xfId="1147" xr:uid="{CD06184F-AB79-4FAC-848A-B57CBC39359E}"/>
    <cellStyle name="ผลรวม 3 3" xfId="645" xr:uid="{A79DD850-E811-470A-B5FC-58D65BD550EC}"/>
    <cellStyle name="ผลรวม 4" xfId="685" xr:uid="{7FBA9C1B-6A09-476F-8287-8E80FE26369F}"/>
    <cellStyle name="ผลรวม 4 2" xfId="1133" xr:uid="{E4F0A57E-0D4B-487C-B16B-A33DD2A5FED8}"/>
    <cellStyle name="ผลรวม 5" xfId="644" xr:uid="{642A7FAD-FD15-4AB7-8CB4-96BD75F9CA1D}"/>
    <cellStyle name="ส่วนที่ถูกเน้น1" xfId="433" xr:uid="{2D54846C-80F4-4A49-A9A7-7E69CDB26BAE}"/>
    <cellStyle name="ส่วนที่ถูกเน้น2" xfId="434" xr:uid="{A6897E21-EFD2-4283-89AE-8D41F83E3183}"/>
    <cellStyle name="ส่วนที่ถูกเน้น3" xfId="435" xr:uid="{577ECA60-932D-4463-942E-9FCE3094BC84}"/>
    <cellStyle name="ส่วนที่ถูกเน้น4" xfId="436" xr:uid="{D64BB042-EA21-4E13-AAA6-892DCAC885CD}"/>
    <cellStyle name="ส่วนที่ถูกเน้น5" xfId="437" xr:uid="{2CC0F888-D74F-4AB0-BC69-33FC45F905A5}"/>
    <cellStyle name="ส่วนที่ถูกเน้น6" xfId="438" xr:uid="{B33EAE6E-B591-4ABD-87AC-16D3D49FB5F6}"/>
    <cellStyle name="หมายเหตุ" xfId="439" xr:uid="{B4E48EE6-06DA-4B8B-AF1A-329A4F5E5BC8}"/>
    <cellStyle name="หมายเหตุ 2" xfId="505" xr:uid="{EC403717-5EA3-44BF-A877-48A29B8254D8}"/>
    <cellStyle name="หมายเหตุ 2 2" xfId="909" xr:uid="{F6F21445-F497-48FE-B41E-52F73C39851B}"/>
    <cellStyle name="หมายเหตุ 2 2 2" xfId="1113" xr:uid="{6D287FF4-12AC-4515-B3A3-69E69C94D420}"/>
    <cellStyle name="หมายเหตุ 2 2 3" xfId="592" xr:uid="{2DF7CEB0-62E5-4D9E-B48F-C5F1D5C893DC}"/>
    <cellStyle name="หมายเหตุ 2 3" xfId="1009" xr:uid="{EA0D77DD-196A-434F-AA52-53173DEC7927}"/>
    <cellStyle name="หมายเหตุ 2 3 2" xfId="1153" xr:uid="{521B2DEE-FA36-438B-BA96-0311265734DE}"/>
    <cellStyle name="หมายเหตุ 2 4" xfId="691" xr:uid="{766DA516-00E3-4DD1-87AE-4EB51FF6CC03}"/>
    <cellStyle name="หมายเหตุ 3" xfId="522" xr:uid="{4E0561BE-DF6E-4AEB-8E90-512A3A204A85}"/>
    <cellStyle name="หมายเหตุ 3 2" xfId="1024" xr:uid="{FFD2B5F2-BEBD-4423-B611-0E39540E0583}"/>
    <cellStyle name="หมายเหตุ 3 2 2" xfId="1167" xr:uid="{85384357-ED47-4179-9FD5-30A42E8BFC68}"/>
    <cellStyle name="หมายเหตุ 3 3" xfId="678" xr:uid="{C8FEA274-8D52-4D6E-AB5B-DB030B60E225}"/>
    <cellStyle name="หมายเหตุ 4" xfId="604" xr:uid="{A0D605A4-E80D-4717-95EE-2EFA19C31F76}"/>
    <cellStyle name="หมายเหตุ 4 2" xfId="989" xr:uid="{B947E194-7594-4D2B-9868-C3C467B0BA36}"/>
    <cellStyle name="หมายเหตุ 5" xfId="1075" xr:uid="{CF473FC4-1625-4D0E-85E7-527128BCD76A}"/>
    <cellStyle name="หัวเรื่อง 1" xfId="440" xr:uid="{10DBBB38-93DF-4E00-AEAA-304D84658650}"/>
    <cellStyle name="หัวเรื่อง 2" xfId="441" xr:uid="{91A6C226-4E0D-4316-B10F-C32E85F7F2B2}"/>
    <cellStyle name="หัวเรื่อง 3" xfId="442" xr:uid="{2255A6E7-7915-43EA-AAC3-84E40A858C3D}"/>
    <cellStyle name="หัวเรื่อง 4" xfId="443" xr:uid="{8F9E4129-36A9-4D58-8C57-D83F6CE46009}"/>
    <cellStyle name="一般_liz-ss" xfId="444" xr:uid="{106F1171-5B53-40F3-9280-C792C6275859}"/>
    <cellStyle name="入力" xfId="445" xr:uid="{FC562175-E7AB-4D40-AB82-D707459DA793}"/>
    <cellStyle name="入力 2" xfId="446" xr:uid="{4870ACEC-629F-4C54-8DDD-7E3E393499A3}"/>
    <cellStyle name="入力 2 2" xfId="506" xr:uid="{F5ECB358-4CA1-458D-9AAB-7BF98FD8F8DD}"/>
    <cellStyle name="入力 2 2 2" xfId="910" xr:uid="{C5A310CF-447B-4CC4-8AE8-E16A6954C694}"/>
    <cellStyle name="入力 2 2 2 2" xfId="1114" xr:uid="{B7ECC9FD-60EA-48B2-B91F-F9FB8C2EF218}"/>
    <cellStyle name="入力 2 2 2 3" xfId="986" xr:uid="{8B36E91C-4372-45D4-BF99-D4E76CDEE2A1}"/>
    <cellStyle name="入力 2 2 3" xfId="1010" xr:uid="{21772D1D-E810-4A4B-936D-54E6600B9610}"/>
    <cellStyle name="入力 2 2 3 2" xfId="1154" xr:uid="{B38EAF37-17B0-45BE-8E3F-27B43056642B}"/>
    <cellStyle name="入力 2 2 4" xfId="918" xr:uid="{B81C8E81-C6E2-4911-A0FA-9EEACD133D1C}"/>
    <cellStyle name="入力 2 3" xfId="524" xr:uid="{B8779A5E-5DF1-4934-B351-8CAB2E69F249}"/>
    <cellStyle name="入力 2 3 2" xfId="1025" xr:uid="{F272C6AC-4DBB-46DC-9594-0CECD8C58234}"/>
    <cellStyle name="入力 2 3 2 2" xfId="1168" xr:uid="{63436529-98BF-4F53-BB9A-18B4C558FFE0}"/>
    <cellStyle name="入力 2 3 3" xfId="1041" xr:uid="{39257FB6-739E-44A5-93A8-D14756832FC9}"/>
    <cellStyle name="入力 2 4" xfId="602" xr:uid="{2B5106A5-B4CA-4EF1-9F54-7C048C4D10E7}"/>
    <cellStyle name="入力 2 4 2" xfId="632" xr:uid="{A35C73A5-7CE2-48FC-BEAE-75C03DBB9593}"/>
    <cellStyle name="入力 2 5" xfId="598" xr:uid="{B9A70C53-38BE-41A9-8D35-159236AD3D06}"/>
    <cellStyle name="入力 3" xfId="507" xr:uid="{42F7CAE9-D8A2-419E-8354-FBDF54C6A0E2}"/>
    <cellStyle name="入力 3 2" xfId="911" xr:uid="{EF37C62F-74EA-41E7-AE09-7C6E4CE84A3C}"/>
    <cellStyle name="入力 3 2 2" xfId="1115" xr:uid="{F6B4E327-1B21-4363-8CAC-51023870FDF2}"/>
    <cellStyle name="入力 3 2 3" xfId="609" xr:uid="{626D9239-2435-4A0A-B221-82CD244DE828}"/>
    <cellStyle name="入力 3 3" xfId="1011" xr:uid="{8BB0D37E-8710-4585-B3C2-DD909C76B825}"/>
    <cellStyle name="入力 3 3 2" xfId="1155" xr:uid="{FBBABC6D-A654-4CB0-AD99-ED34CB17D0FB}"/>
    <cellStyle name="入力 3 4" xfId="689" xr:uid="{05C4318D-C9CF-4166-833E-C745BD10E45B}"/>
    <cellStyle name="入力 4" xfId="527" xr:uid="{9BBCB688-89A8-45CC-BB56-DED7CAE5076D}"/>
    <cellStyle name="入力 4 2" xfId="1028" xr:uid="{6E164E66-6C41-4210-9494-00179AAD958B}"/>
    <cellStyle name="入力 4 2 2" xfId="1171" xr:uid="{662559E2-B709-4623-8C71-EF649A45FD8E}"/>
    <cellStyle name="入力 4 3" xfId="653" xr:uid="{C2B60B4B-6F31-4219-9A51-A4042437F621}"/>
    <cellStyle name="入力 5" xfId="603" xr:uid="{CBBECEDF-D495-47BA-913C-86DFC3E5B0A8}"/>
    <cellStyle name="入力 5 2" xfId="1044" xr:uid="{3EC1E5EB-3158-4422-96B3-216DF54CFA9C}"/>
    <cellStyle name="入力 6" xfId="612" xr:uid="{37CE675A-3A55-4183-9B74-FA4A2085E33A}"/>
    <cellStyle name="出力" xfId="447" xr:uid="{93C86E86-D9B1-4894-8150-9B98D9FAC23A}"/>
    <cellStyle name="出力 2" xfId="448" xr:uid="{D2A08A65-EFE6-4B93-91D0-770B6F66DD3C}"/>
    <cellStyle name="出力 2 2" xfId="492" xr:uid="{D6821B61-13C7-4829-AEBE-6A40BD2D0C1F}"/>
    <cellStyle name="出力 2 2 2" xfId="904" xr:uid="{689BE721-026E-49B3-B817-A2716CD3F395}"/>
    <cellStyle name="出力 2 2 2 2" xfId="1108" xr:uid="{1B5E20EB-73EA-4388-9798-547311454427}"/>
    <cellStyle name="出力 2 2 2 3" xfId="643" xr:uid="{D8C247FF-F5B6-4FFA-9385-E366C7137F6A}"/>
    <cellStyle name="出力 2 2 3" xfId="998" xr:uid="{394A1E5B-66E8-41AE-825C-8F8894583477}"/>
    <cellStyle name="出力 2 2 3 2" xfId="1142" xr:uid="{0EB666A9-086D-4066-853A-5B184F985477}"/>
    <cellStyle name="出力 2 2 4" xfId="1130" xr:uid="{CDD66EB3-A0D4-4330-8676-11FE0B680EA8}"/>
    <cellStyle name="出力 2 3" xfId="515" xr:uid="{D9A7B605-650C-4562-9885-8DFA7B23C96F}"/>
    <cellStyle name="出力 2 3 2" xfId="1018" xr:uid="{27D1C0E2-0A96-4A3F-AF4E-3367EF855A5A}"/>
    <cellStyle name="出力 2 3 2 2" xfId="1162" xr:uid="{760EBA67-7F16-4D4D-9966-751F24D45552}"/>
    <cellStyle name="出力 2 3 3" xfId="676" xr:uid="{EDB20A35-9872-4E3D-B070-08D8605930BF}"/>
    <cellStyle name="出力 2 4" xfId="600" xr:uid="{38FE4FA8-F5C1-44C9-87A5-897861145164}"/>
    <cellStyle name="出力 2 4 2" xfId="616" xr:uid="{964142B0-8B10-4CCC-9CD9-79ECC9C28D34}"/>
    <cellStyle name="出力 2 5" xfId="674" xr:uid="{FF440C1C-2DC3-41DB-BD01-C75D904C8D84}"/>
    <cellStyle name="出力 3" xfId="533" xr:uid="{6C94BA81-331E-42CD-8407-BADAA84B8193}"/>
    <cellStyle name="出力 3 2" xfId="925" xr:uid="{26ED89E9-B2E6-49FF-BB1C-926976819131}"/>
    <cellStyle name="出力 3 2 2" xfId="1125" xr:uid="{21723712-4445-4FA2-8FA9-AFD2BE89D88C}"/>
    <cellStyle name="出力 3 2 3" xfId="657" xr:uid="{9138BD5C-81B9-4787-9901-7C500DD43B13}"/>
    <cellStyle name="出力 3 3" xfId="1033" xr:uid="{6F0DD836-31E7-40E6-B28D-82EC617146F9}"/>
    <cellStyle name="出力 3 3 2" xfId="1175" xr:uid="{EEE3AB14-A4A8-4C2B-9AD4-8C406096AB96}"/>
    <cellStyle name="出力 3 4" xfId="664" xr:uid="{5452688F-34F9-4BF3-BC0A-5D8DD3206421}"/>
    <cellStyle name="出力 4" xfId="514" xr:uid="{ED3FEFAA-D9A7-4B4A-8D33-35CFC6FFE255}"/>
    <cellStyle name="出力 4 2" xfId="1017" xr:uid="{CEBDB5B5-E0B3-402E-8B40-F609EF6CC160}"/>
    <cellStyle name="出力 4 2 2" xfId="1161" xr:uid="{1EB14359-F553-493B-863E-3A70C9555D07}"/>
    <cellStyle name="出力 4 3" xfId="627" xr:uid="{AE37BA67-4413-431D-A858-3D750C347C66}"/>
    <cellStyle name="出力 5" xfId="601" xr:uid="{62DFFB27-CE97-474A-B08C-0A87417C3919}"/>
    <cellStyle name="出力 5 2" xfId="641" xr:uid="{C05B4CA8-3E80-40EF-8B2F-D2596514ABA9}"/>
    <cellStyle name="出力 6" xfId="1054" xr:uid="{4000698A-85E0-44CE-B2ED-13FDBB2DD7C8}"/>
    <cellStyle name="千分位[0]_liz-ss" xfId="449" xr:uid="{28FB3B9E-30AF-49D4-8506-0360125EFE39}"/>
    <cellStyle name="千分位_liz-ss" xfId="450" xr:uid="{581EF008-C898-490E-A4EE-E2C4BBA1E481}"/>
    <cellStyle name="悪い" xfId="451" xr:uid="{C23D9CC1-6739-40E7-81BA-C34BEED6674F}"/>
    <cellStyle name="未定義" xfId="452" xr:uid="{3CE9E7F4-34F5-4177-9D62-EE82B43A02C1}"/>
    <cellStyle name="桁区切り [0.00]_PERSONAL" xfId="453" xr:uid="{828641FE-1B0F-41A5-A4E8-1269DB4DAC9A}"/>
    <cellStyle name="桁区切り_PERSONAL" xfId="454" xr:uid="{0D4E5D59-D2F1-4A98-903F-41209F5C3B26}"/>
    <cellStyle name="標準_Corona" xfId="455" xr:uid="{2866A27F-D6DF-4D09-B999-9BBDD9803A24}"/>
    <cellStyle name="良い" xfId="456" xr:uid="{370DF321-D2C4-41A2-92EE-64257F18B1D7}"/>
    <cellStyle name="見出し 1" xfId="457" xr:uid="{ACF3970E-1336-4006-9E70-A4A6AC3B77D1}"/>
    <cellStyle name="見出し 2" xfId="458" xr:uid="{EF74722A-0B29-4F7C-98D4-44FF2D92E915}"/>
    <cellStyle name="見出し 3" xfId="459" xr:uid="{4C2D68F4-0862-473F-8FE3-64EEDC6CA46D}"/>
    <cellStyle name="見出し 4" xfId="460" xr:uid="{0F0C863B-572C-44FD-8E4A-6F9B85D14681}"/>
    <cellStyle name="計算" xfId="461" xr:uid="{83B0A0A2-4B4D-4109-82F8-FC34C97F3997}"/>
    <cellStyle name="計算 2" xfId="462" xr:uid="{C1485753-D5F4-4FBA-A5D0-D786C1EEB2EB}"/>
    <cellStyle name="計算 2 2" xfId="504" xr:uid="{08B8B116-85D7-4499-85D9-DA551338E7E2}"/>
    <cellStyle name="計算 2 2 2" xfId="908" xr:uid="{F766EAA8-7A16-4F00-8A6E-4D9128EC8717}"/>
    <cellStyle name="計算 2 2 2 2" xfId="1112" xr:uid="{E91EE55D-00ED-4859-930B-908F6DD92DEC}"/>
    <cellStyle name="計算 2 2 2 3" xfId="1062" xr:uid="{47A56322-3B46-42F7-9A84-060EFE702953}"/>
    <cellStyle name="計算 2 2 3" xfId="1008" xr:uid="{57F4C494-63D0-432E-881D-5930D5F59C65}"/>
    <cellStyle name="計算 2 2 3 2" xfId="1152" xr:uid="{7052B786-6146-4631-97CB-968461D886A1}"/>
    <cellStyle name="計算 2 2 4" xfId="1129" xr:uid="{394C4D57-E737-4581-8C47-15D3F9CD01DA}"/>
    <cellStyle name="計算 2 3" xfId="534" xr:uid="{06CA39B1-429E-4487-AAB8-75B5D6A68339}"/>
    <cellStyle name="計算 2 3 2" xfId="1034" xr:uid="{0223D4CD-4AED-45BE-863D-1548AC921416}"/>
    <cellStyle name="計算 2 3 2 2" xfId="1176" xr:uid="{E06CAAE7-21AA-4206-9524-5036E2DE2739}"/>
    <cellStyle name="計算 2 3 3" xfId="605" xr:uid="{42947E54-2FBD-4BDC-9AAA-EF1ACC2216E2}"/>
    <cellStyle name="計算 2 4" xfId="686" xr:uid="{94141F05-54D8-4DFE-B478-0A19540BEED4}"/>
    <cellStyle name="計算 2 4 2" xfId="591" xr:uid="{DC702948-DB91-42C6-BCF2-7ECE0E6222DF}"/>
    <cellStyle name="計算 2 5" xfId="688" xr:uid="{5385C7D4-E4AB-4E13-A97C-B3342E133A03}"/>
    <cellStyle name="計算 3" xfId="23" xr:uid="{389F8959-2239-43BA-A383-CB7EF433F3B5}"/>
    <cellStyle name="計算 3 2" xfId="741" xr:uid="{02B5C1FE-1D61-4645-94B1-128C6F82F9A2}"/>
    <cellStyle name="計算 3 2 2" xfId="1102" xr:uid="{07194013-E364-4035-8927-58E2A13EC3DC}"/>
    <cellStyle name="計算 3 2 3" xfId="620" xr:uid="{7A6EAFA2-B83A-4B42-9D44-91AC786CD783}"/>
    <cellStyle name="計算 3 3" xfId="972" xr:uid="{9C728E5B-5E0C-4233-89BF-36D61C608902}"/>
    <cellStyle name="計算 3 3 2" xfId="1139" xr:uid="{15802BCC-F091-4C60-9C08-4F61028061A5}"/>
    <cellStyle name="計算 3 4" xfId="597" xr:uid="{2F8B7888-CD24-4D7C-9EE9-DD26B9D97845}"/>
    <cellStyle name="計算 4" xfId="493" xr:uid="{A954C188-C2F0-46C6-BE34-37FDE0C86E13}"/>
    <cellStyle name="計算 4 2" xfId="999" xr:uid="{F58A60B9-EED1-4EE7-BC73-191EF9C2DD8C}"/>
    <cellStyle name="計算 4 2 2" xfId="1143" xr:uid="{9CB218DB-5AEB-4E8E-9935-9917CEC7B64A}"/>
    <cellStyle name="計算 4 3" xfId="640" xr:uid="{C4034CBB-5EDD-4684-9A2D-7EADE4F60B5F}"/>
    <cellStyle name="計算 5" xfId="596" xr:uid="{2CE99DA8-F1D6-4F95-A65A-D45F0C91BCE8}"/>
    <cellStyle name="計算 5 2" xfId="1063" xr:uid="{8D47C287-3C85-4CAC-9235-07BB9C1AC9ED}"/>
    <cellStyle name="計算 6" xfId="650" xr:uid="{D7D777F8-4A48-4C28-B605-C28ACF0FBF08}"/>
    <cellStyle name="説明文" xfId="463" xr:uid="{F5E15DC1-675D-4C6A-996E-5294600FE4DD}"/>
    <cellStyle name="警告文" xfId="464" xr:uid="{6E80B96A-55F5-4865-80FF-B4F6967A71B6}"/>
    <cellStyle name="貨幣 [0]_liz-ss" xfId="465" xr:uid="{64682300-59CF-42A1-B399-6C3791F021F3}"/>
    <cellStyle name="貨幣_liz-ss" xfId="466" xr:uid="{DF201379-6B05-40C5-9828-86DC66C14952}"/>
    <cellStyle name="通貨 [0.00]_PERSONAL" xfId="467" xr:uid="{4D8CEA53-8957-4DF0-89E0-3A223CC05784}"/>
    <cellStyle name="集計" xfId="468" xr:uid="{E21DD697-B3FF-4697-A0F8-43701CD02715}"/>
    <cellStyle name="集計 2" xfId="469" xr:uid="{0ACA7F12-BD28-4338-9514-83CFFF8BCAD8}"/>
    <cellStyle name="集計 2 2" xfId="489" xr:uid="{40272956-5DAB-4F3F-A48C-371CBE3D310E}"/>
    <cellStyle name="集計 2 2 2" xfId="902" xr:uid="{54E5D311-0452-49DC-8154-FD1CF9ECC8A9}"/>
    <cellStyle name="集計 2 2 2 2" xfId="1106" xr:uid="{A42104C6-444D-4A78-B066-E4CBC97B7331}"/>
    <cellStyle name="集計 2 2 2 3" xfId="1060" xr:uid="{2F6ED1D5-5C16-42D1-B58F-6CD748F2C67B}"/>
    <cellStyle name="集計 2 2 3" xfId="996" xr:uid="{EB91549A-974C-478D-A930-4C9DA18FA9BB}"/>
    <cellStyle name="集計 2 2 3 2" xfId="1140" xr:uid="{9A96C26E-6A6B-4AB4-8CBA-FC025D7471DB}"/>
    <cellStyle name="集計 2 2 4" xfId="633" xr:uid="{1E6824A9-8857-48A2-8BEB-295DF6FE9CC8}"/>
    <cellStyle name="集計 2 3" xfId="494" xr:uid="{278D9662-E6F3-42BB-9879-58C327E8E5FE}"/>
    <cellStyle name="集計 2 3 2" xfId="1000" xr:uid="{0507679F-35D1-4BD2-A586-053EE3F44778}"/>
    <cellStyle name="集計 2 3 2 2" xfId="1144" xr:uid="{409B9385-3B84-4F1D-93BE-2C48EA1AC8BC}"/>
    <cellStyle name="集計 2 3 3" xfId="672" xr:uid="{0BD6B7CE-BBF0-49C4-954B-C61252832EC1}"/>
    <cellStyle name="集計 2 4" xfId="593" xr:uid="{38AEE296-9A15-4443-8F52-3B8FCEB2E8A0}"/>
    <cellStyle name="集計 2 4 2" xfId="1099" xr:uid="{50DE0574-F2F8-4FD6-8116-27FE9EB29FD2}"/>
    <cellStyle name="集計 2 5" xfId="586" xr:uid="{540047D8-159E-4EDA-AD0C-7BF9D7666D2E}"/>
    <cellStyle name="集計 3" xfId="502" xr:uid="{7324AEBC-282B-420E-A5D5-DA6F9DF2FA2B}"/>
    <cellStyle name="集計 3 2" xfId="907" xr:uid="{DD44F9C2-FA6E-448B-85CB-2BB467F1DD74}"/>
    <cellStyle name="集計 3 2 2" xfId="1111" xr:uid="{33DFC060-D228-40BE-ABE6-71896313B9B2}"/>
    <cellStyle name="集計 3 2 3" xfId="611" xr:uid="{EFF4B102-8CFD-413C-A6F8-F8E9177B01CB}"/>
    <cellStyle name="集計 3 3" xfId="1007" xr:uid="{D1FEF9EF-4492-42ED-B26D-2CE301DAAC1C}"/>
    <cellStyle name="集計 3 3 2" xfId="1151" xr:uid="{3CC82340-9853-4F92-9C6C-FF15A7AA470F}"/>
    <cellStyle name="集計 3 4" xfId="1050" xr:uid="{E89AFDE5-B3E2-4D93-8FD0-63E312130B44}"/>
    <cellStyle name="集計 4" xfId="513" xr:uid="{6E85CBF5-1BA2-4ED1-A660-6F37A267FD38}"/>
    <cellStyle name="集計 4 2" xfId="1016" xr:uid="{8D1FC858-75A8-495C-988A-43C87EB3C6B8}"/>
    <cellStyle name="集計 4 2 2" xfId="1160" xr:uid="{0AF354BE-6D34-4C01-8174-DF9A0828CBDB}"/>
    <cellStyle name="集計 4 3" xfId="580" xr:uid="{13E82846-085B-4F79-9B87-7DA6A7CBAC7B}"/>
    <cellStyle name="集計 5" xfId="594" xr:uid="{924EB134-E252-46AF-A4C6-3A7404778B4F}"/>
    <cellStyle name="集計 5 2" xfId="581" xr:uid="{A4DFF02B-F4F7-4FB1-BED8-7F320AD96A18}"/>
    <cellStyle name="集計 6" xfId="1066" xr:uid="{70A1BCCF-51F5-4764-B280-C519FF3A621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9FIRSTHAL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Documents%20and%20Settings\adesilans\Local%20Settings\Temporary%20Internet%20Files\OLKA9\Pre-bg00\Tarifs\France\Tarifs%20PBV%20Pre%20bud%20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-19&#28023;&#22806;&#20225;&#30011;&#20250;&#35696;_TGASK&#25505;&#31639;&#26908;&#35342;&#20302;&#28187;&#35211;&#30452;&#12375;-2(02-9-7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tapp01\Fileserver\Budget\2013\WHT12.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02\my%20documents\Datawork\38\C_TOWE~1\C_43_Q~1\DataWork\C_cpf15\BangkokFeedmill\FORM_CP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72.24.0.41\ca%20f26\Users\kstirling\Desktop\PROD%20Quantity%20ADI%20JE%20template%20STAT.jul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FNDWRR"/>
      <sheetName val="Legend"/>
      <sheetName val="Client's List"/>
      <sheetName val="By 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FM1B"/>
      <sheetName val="Current"/>
      <sheetName val="SALESB"/>
      <sheetName val="SALES"/>
      <sheetName val="PROFITB"/>
      <sheetName val="NETPROFIT"/>
      <sheetName val="INTERESTB"/>
      <sheetName val="INTEREST"/>
      <sheetName val="INCOMEB"/>
      <sheetName val="INCOME"/>
      <sheetName val="EXPENSESB"/>
      <sheetName val="EXPENSES"/>
      <sheetName val="pibot"/>
    </sheetNames>
    <sheetDataSet>
      <sheetData sheetId="0">
        <row r="1">
          <cell r="A1" t="str">
            <v>TAPEX MEXICANA</v>
          </cell>
        </row>
        <row r="7">
          <cell r="F7" t="str">
            <v>Forecast</v>
          </cell>
          <cell r="G7" t="str">
            <v>Budget</v>
          </cell>
          <cell r="N7" t="str">
            <v>1.</v>
          </cell>
          <cell r="O7">
            <v>-2783</v>
          </cell>
        </row>
        <row r="8">
          <cell r="F8">
            <v>20540</v>
          </cell>
          <cell r="G8">
            <v>24679</v>
          </cell>
        </row>
        <row r="9">
          <cell r="F9">
            <v>0</v>
          </cell>
          <cell r="G9">
            <v>0</v>
          </cell>
          <cell r="N9" t="str">
            <v>2.</v>
          </cell>
          <cell r="O9">
            <v>-926</v>
          </cell>
        </row>
        <row r="11">
          <cell r="N11" t="str">
            <v>3.</v>
          </cell>
          <cell r="O11">
            <v>-330</v>
          </cell>
        </row>
        <row r="13">
          <cell r="N13">
            <v>4</v>
          </cell>
          <cell r="O13">
            <v>-102</v>
          </cell>
        </row>
        <row r="15">
          <cell r="N15">
            <v>5</v>
          </cell>
          <cell r="O15">
            <v>2</v>
          </cell>
        </row>
        <row r="18">
          <cell r="O18">
            <v>-1838</v>
          </cell>
        </row>
        <row r="19">
          <cell r="F19" t="str">
            <v>Forecast</v>
          </cell>
          <cell r="G19" t="str">
            <v>Budget</v>
          </cell>
        </row>
        <row r="20">
          <cell r="F20">
            <v>13576</v>
          </cell>
          <cell r="G20">
            <v>16061</v>
          </cell>
          <cell r="O20">
            <v>-613</v>
          </cell>
        </row>
        <row r="22">
          <cell r="O22">
            <v>-34</v>
          </cell>
        </row>
        <row r="29">
          <cell r="O29">
            <v>4</v>
          </cell>
        </row>
        <row r="30">
          <cell r="F30" t="str">
            <v>Forecast</v>
          </cell>
          <cell r="G30" t="str">
            <v>Budget</v>
          </cell>
        </row>
        <row r="31">
          <cell r="F31">
            <v>6965</v>
          </cell>
          <cell r="G31">
            <v>8618</v>
          </cell>
          <cell r="O31">
            <v>-947</v>
          </cell>
        </row>
        <row r="32">
          <cell r="F32">
            <v>20</v>
          </cell>
          <cell r="G32">
            <v>80</v>
          </cell>
        </row>
        <row r="33">
          <cell r="O33">
            <v>-711</v>
          </cell>
        </row>
        <row r="35">
          <cell r="O35">
            <v>-59</v>
          </cell>
        </row>
        <row r="40">
          <cell r="O40">
            <v>-508</v>
          </cell>
        </row>
        <row r="42">
          <cell r="F42">
            <v>5445</v>
          </cell>
          <cell r="G42">
            <v>5866</v>
          </cell>
          <cell r="O42">
            <v>-90</v>
          </cell>
        </row>
        <row r="44">
          <cell r="O44">
            <v>-67</v>
          </cell>
        </row>
        <row r="46">
          <cell r="O46">
            <v>244</v>
          </cell>
        </row>
        <row r="51">
          <cell r="O51">
            <v>508</v>
          </cell>
        </row>
        <row r="52">
          <cell r="F52" t="str">
            <v>Forecast</v>
          </cell>
          <cell r="G52" t="str">
            <v>Budget</v>
          </cell>
          <cell r="O52">
            <v>90</v>
          </cell>
        </row>
        <row r="53">
          <cell r="F53">
            <v>1493</v>
          </cell>
          <cell r="G53">
            <v>2723</v>
          </cell>
          <cell r="O53">
            <v>67</v>
          </cell>
        </row>
        <row r="54">
          <cell r="O54">
            <v>66</v>
          </cell>
        </row>
        <row r="55">
          <cell r="O55">
            <v>-947</v>
          </cell>
        </row>
        <row r="56">
          <cell r="O56">
            <v>-711</v>
          </cell>
        </row>
        <row r="57">
          <cell r="O57">
            <v>-244</v>
          </cell>
        </row>
        <row r="58">
          <cell r="O58">
            <v>-59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s 99 bruts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主要グラフ"/>
      <sheetName val="事業計画"/>
      <sheetName val="売上・比例計画"/>
      <sheetName val="人員計画"/>
      <sheetName val="投資計画"/>
      <sheetName val="比例費"/>
      <sheetName val="販管費"/>
      <sheetName val="売上・限界利益推移"/>
      <sheetName val="収益推移"/>
      <sheetName val="資産推移"/>
      <sheetName val="負債推移"/>
      <sheetName val="Module2"/>
      <sheetName val="Module3"/>
      <sheetName val="Module4"/>
      <sheetName val="Dialog2"/>
      <sheetName val="Dialog1"/>
      <sheetName val="バック"/>
      <sheetName val="SYSTEMS"/>
    </sheetNames>
    <sheetDataSet>
      <sheetData sheetId="0" refreshError="1"/>
      <sheetData sheetId="1"/>
      <sheetData sheetId="2" refreshError="1">
        <row r="2">
          <cell r="B2" t="str">
            <v>Assumption</v>
          </cell>
        </row>
        <row r="53"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1431.54</v>
          </cell>
          <cell r="O54">
            <v>2299.23</v>
          </cell>
          <cell r="P54">
            <v>3714.5699999999997</v>
          </cell>
        </row>
        <row r="55">
          <cell r="J55">
            <v>0</v>
          </cell>
          <cell r="K55">
            <v>0</v>
          </cell>
          <cell r="L55">
            <v>1083.666666666667</v>
          </cell>
          <cell r="M55">
            <v>70.11000000000422</v>
          </cell>
          <cell r="N55">
            <v>0</v>
          </cell>
          <cell r="O55">
            <v>0</v>
          </cell>
          <cell r="P55">
            <v>0</v>
          </cell>
        </row>
        <row r="56"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92.785000000000011</v>
          </cell>
          <cell r="O56">
            <v>149.02416666666667</v>
          </cell>
          <cell r="P56">
            <v>240.75916666666669</v>
          </cell>
        </row>
        <row r="59">
          <cell r="J59">
            <v>0</v>
          </cell>
          <cell r="K59">
            <v>0</v>
          </cell>
          <cell r="L59">
            <v>3000</v>
          </cell>
          <cell r="M59">
            <v>16683</v>
          </cell>
          <cell r="N59">
            <v>22799.8</v>
          </cell>
          <cell r="O59">
            <v>27171.8</v>
          </cell>
          <cell r="P59">
            <v>50573.8</v>
          </cell>
        </row>
        <row r="70">
          <cell r="J70">
            <v>0</v>
          </cell>
          <cell r="K70">
            <v>0</v>
          </cell>
          <cell r="L70">
            <v>0</v>
          </cell>
          <cell r="M70">
            <v>68.600000000000009</v>
          </cell>
          <cell r="N70">
            <v>931.40000000000009</v>
          </cell>
          <cell r="O70">
            <v>1330</v>
          </cell>
          <cell r="P70">
            <v>1740</v>
          </cell>
        </row>
        <row r="71"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15121.393899999997</v>
          </cell>
          <cell r="O71">
            <v>26545.856300666663</v>
          </cell>
          <cell r="P71">
            <v>58019.185853106668</v>
          </cell>
        </row>
        <row r="81"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</row>
        <row r="106">
          <cell r="J106">
            <v>0</v>
          </cell>
          <cell r="K106">
            <v>0</v>
          </cell>
          <cell r="L106">
            <v>0</v>
          </cell>
          <cell r="M106">
            <v>-686</v>
          </cell>
          <cell r="N106">
            <v>6592</v>
          </cell>
          <cell r="O106">
            <v>12247</v>
          </cell>
          <cell r="P106">
            <v>23873</v>
          </cell>
        </row>
        <row r="117">
          <cell r="J117">
            <v>0</v>
          </cell>
          <cell r="K117">
            <v>0</v>
          </cell>
          <cell r="L117">
            <v>-83</v>
          </cell>
          <cell r="M117">
            <v>-5326.66</v>
          </cell>
          <cell r="N117">
            <v>-8413.8799999999992</v>
          </cell>
          <cell r="O117">
            <v>-5619.8496000000014</v>
          </cell>
          <cell r="P117">
            <v>-5381.5031744000007</v>
          </cell>
        </row>
        <row r="128">
          <cell r="J128">
            <v>0</v>
          </cell>
          <cell r="K128">
            <v>0</v>
          </cell>
          <cell r="L128">
            <v>-83</v>
          </cell>
          <cell r="M128">
            <v>-5315.8233333333328</v>
          </cell>
          <cell r="N128">
            <v>-8413.178899999999</v>
          </cell>
          <cell r="O128">
            <v>-6527.1332340000008</v>
          </cell>
          <cell r="P128">
            <v>-6974.2545524400002</v>
          </cell>
        </row>
        <row r="131">
          <cell r="J131">
            <v>0</v>
          </cell>
          <cell r="K131">
            <v>0</v>
          </cell>
          <cell r="L131">
            <v>-83</v>
          </cell>
          <cell r="M131">
            <v>-5315.8233333333328</v>
          </cell>
          <cell r="N131">
            <v>-8413.178899999999</v>
          </cell>
          <cell r="O131">
            <v>-6527.1332340000008</v>
          </cell>
          <cell r="P131">
            <v>-6974.2545524400002</v>
          </cell>
        </row>
        <row r="225"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</row>
        <row r="226"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</row>
        <row r="229">
          <cell r="J229">
            <v>1999</v>
          </cell>
          <cell r="K229">
            <v>2000</v>
          </cell>
          <cell r="L229">
            <v>2001</v>
          </cell>
          <cell r="M229">
            <v>2002</v>
          </cell>
          <cell r="N229">
            <v>2003</v>
          </cell>
          <cell r="O229">
            <v>2004</v>
          </cell>
          <cell r="P229">
            <v>2005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Master"/>
      <sheetName val="OthMaster"/>
      <sheetName val="ชื่อพนักงานขาย"/>
      <sheetName val="ชื่อฝ่ายขาย"/>
      <sheetName val="Sheet1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3BFE8-EDC2-4B80-A6FE-20010CF3A745}">
  <dimension ref="A1:K138"/>
  <sheetViews>
    <sheetView topLeftCell="A85" zoomScaleNormal="100" zoomScaleSheetLayoutView="80" workbookViewId="0">
      <selection activeCell="K138" sqref="K138"/>
    </sheetView>
  </sheetViews>
  <sheetFormatPr defaultColWidth="9.28515625" defaultRowHeight="21.4" customHeight="1"/>
  <cols>
    <col min="1" max="1" width="30.7109375" style="8" customWidth="1"/>
    <col min="2" max="2" width="4" style="8" customWidth="1"/>
    <col min="3" max="3" width="7.7109375" style="216" customWidth="1"/>
    <col min="4" max="4" width="0.5703125" style="8" customWidth="1"/>
    <col min="5" max="5" width="11.7109375" style="172" customWidth="1"/>
    <col min="6" max="6" width="0.5703125" style="172" customWidth="1"/>
    <col min="7" max="7" width="11.7109375" style="172" customWidth="1"/>
    <col min="8" max="8" width="0.5703125" style="172" customWidth="1"/>
    <col min="9" max="9" width="11.7109375" style="172" customWidth="1"/>
    <col min="10" max="10" width="0.5703125" style="172" customWidth="1"/>
    <col min="11" max="11" width="11.7109375" style="172" customWidth="1"/>
    <col min="12" max="16384" width="9.28515625" style="8"/>
  </cols>
  <sheetData>
    <row r="1" spans="1:11" s="1" customFormat="1" ht="18.75" customHeight="1">
      <c r="A1" s="1" t="s">
        <v>0</v>
      </c>
      <c r="C1" s="2"/>
      <c r="E1" s="3"/>
      <c r="F1" s="3"/>
      <c r="G1" s="3"/>
      <c r="H1" s="3"/>
      <c r="I1" s="3"/>
      <c r="J1" s="3"/>
      <c r="K1" s="3"/>
    </row>
    <row r="2" spans="1:11" s="1" customFormat="1" ht="18.75" customHeight="1">
      <c r="A2" s="1" t="s">
        <v>1</v>
      </c>
      <c r="C2" s="2"/>
      <c r="E2" s="3"/>
      <c r="F2" s="3"/>
      <c r="G2" s="3"/>
      <c r="H2" s="3"/>
      <c r="I2" s="3"/>
      <c r="J2" s="3"/>
      <c r="K2" s="3"/>
    </row>
    <row r="3" spans="1:11" s="1" customFormat="1" ht="18.75" customHeight="1">
      <c r="A3" s="5" t="s">
        <v>174</v>
      </c>
      <c r="B3" s="5"/>
      <c r="C3" s="6"/>
      <c r="D3" s="5"/>
      <c r="E3" s="7"/>
      <c r="F3" s="7"/>
      <c r="G3" s="7"/>
      <c r="H3" s="7"/>
      <c r="I3" s="7"/>
      <c r="J3" s="7"/>
      <c r="K3" s="7"/>
    </row>
    <row r="4" spans="1:11" ht="18.75" customHeight="1">
      <c r="B4" s="9"/>
      <c r="D4" s="9"/>
      <c r="E4" s="10"/>
      <c r="F4" s="10"/>
      <c r="G4" s="10"/>
      <c r="H4" s="10"/>
      <c r="I4" s="10"/>
      <c r="J4" s="10"/>
      <c r="K4" s="10"/>
    </row>
    <row r="5" spans="1:11" ht="18.75" customHeight="1">
      <c r="C5" s="2"/>
      <c r="D5" s="12"/>
      <c r="E5" s="224" t="s">
        <v>2</v>
      </c>
      <c r="F5" s="224"/>
      <c r="G5" s="224"/>
      <c r="H5" s="13"/>
      <c r="I5" s="224" t="s">
        <v>3</v>
      </c>
      <c r="J5" s="224"/>
      <c r="K5" s="224"/>
    </row>
    <row r="6" spans="1:11" ht="18.75" customHeight="1">
      <c r="C6" s="2"/>
      <c r="D6" s="12"/>
      <c r="E6" s="14" t="s">
        <v>4</v>
      </c>
      <c r="F6" s="15"/>
      <c r="G6" s="15"/>
      <c r="H6" s="13"/>
      <c r="I6" s="14" t="s">
        <v>4</v>
      </c>
      <c r="J6" s="15"/>
      <c r="K6" s="15"/>
    </row>
    <row r="7" spans="1:11" ht="18.75" customHeight="1">
      <c r="C7" s="2"/>
      <c r="D7" s="12"/>
      <c r="E7" s="14" t="s">
        <v>5</v>
      </c>
      <c r="F7" s="14"/>
      <c r="G7" s="14" t="s">
        <v>6</v>
      </c>
      <c r="H7" s="13"/>
      <c r="I7" s="14" t="s">
        <v>5</v>
      </c>
      <c r="J7" s="14"/>
      <c r="K7" s="14" t="s">
        <v>6</v>
      </c>
    </row>
    <row r="8" spans="1:11" ht="18.75" customHeight="1">
      <c r="C8" s="2"/>
      <c r="D8" s="12"/>
      <c r="E8" s="16" t="s">
        <v>175</v>
      </c>
      <c r="F8" s="133"/>
      <c r="G8" s="16" t="s">
        <v>7</v>
      </c>
      <c r="I8" s="16" t="s">
        <v>175</v>
      </c>
      <c r="J8" s="133"/>
      <c r="K8" s="16" t="s">
        <v>7</v>
      </c>
    </row>
    <row r="9" spans="1:11" ht="18.75" customHeight="1">
      <c r="C9" s="2"/>
      <c r="D9" s="12"/>
      <c r="E9" s="133" t="s">
        <v>8</v>
      </c>
      <c r="F9" s="17"/>
      <c r="G9" s="133" t="s">
        <v>8</v>
      </c>
      <c r="H9" s="17"/>
      <c r="I9" s="133" t="s">
        <v>8</v>
      </c>
      <c r="J9" s="17"/>
      <c r="K9" s="133" t="s">
        <v>8</v>
      </c>
    </row>
    <row r="10" spans="1:11" ht="18.75" customHeight="1">
      <c r="C10" s="6" t="s">
        <v>10</v>
      </c>
      <c r="D10" s="12"/>
      <c r="E10" s="18" t="s">
        <v>11</v>
      </c>
      <c r="F10" s="133"/>
      <c r="G10" s="18" t="s">
        <v>11</v>
      </c>
      <c r="H10" s="133"/>
      <c r="I10" s="18" t="s">
        <v>11</v>
      </c>
      <c r="J10" s="133"/>
      <c r="K10" s="18" t="s">
        <v>11</v>
      </c>
    </row>
    <row r="11" spans="1:11" ht="4.1500000000000004" customHeight="1">
      <c r="A11" s="19"/>
      <c r="E11" s="20"/>
      <c r="I11" s="171"/>
    </row>
    <row r="12" spans="1:11" ht="18.75" customHeight="1">
      <c r="A12" s="21" t="s">
        <v>12</v>
      </c>
      <c r="B12" s="176"/>
      <c r="C12" s="134"/>
      <c r="D12" s="176"/>
      <c r="E12" s="20"/>
      <c r="F12" s="135"/>
      <c r="G12" s="135"/>
      <c r="H12" s="135"/>
      <c r="I12" s="179"/>
      <c r="J12" s="135"/>
      <c r="K12" s="135"/>
    </row>
    <row r="13" spans="1:11" ht="4.1500000000000004" customHeight="1">
      <c r="A13" s="21"/>
      <c r="B13" s="176"/>
      <c r="C13" s="134"/>
      <c r="D13" s="176"/>
      <c r="E13" s="179"/>
      <c r="F13" s="135"/>
      <c r="G13" s="135"/>
      <c r="H13" s="135"/>
      <c r="I13" s="179"/>
      <c r="J13" s="135"/>
      <c r="K13" s="135"/>
    </row>
    <row r="14" spans="1:11" ht="18.75" customHeight="1">
      <c r="A14" s="21" t="s">
        <v>13</v>
      </c>
      <c r="B14" s="176"/>
      <c r="C14" s="134"/>
      <c r="D14" s="176"/>
      <c r="E14" s="179"/>
      <c r="F14" s="135"/>
      <c r="G14" s="135"/>
      <c r="H14" s="135"/>
      <c r="I14" s="179"/>
      <c r="J14" s="135"/>
      <c r="K14" s="135"/>
    </row>
    <row r="15" spans="1:11" ht="4.1500000000000004" customHeight="1">
      <c r="A15" s="21"/>
      <c r="B15" s="176"/>
      <c r="C15" s="134"/>
      <c r="D15" s="176"/>
      <c r="E15" s="179"/>
      <c r="F15" s="135"/>
      <c r="G15" s="135"/>
      <c r="H15" s="135"/>
      <c r="I15" s="179"/>
      <c r="J15" s="135"/>
      <c r="K15" s="135"/>
    </row>
    <row r="16" spans="1:11" ht="18.75" customHeight="1">
      <c r="A16" s="176" t="s">
        <v>14</v>
      </c>
      <c r="B16" s="176"/>
      <c r="C16" s="134"/>
      <c r="D16" s="176"/>
      <c r="E16" s="121">
        <v>816367</v>
      </c>
      <c r="F16" s="122"/>
      <c r="G16" s="122">
        <v>897272</v>
      </c>
      <c r="H16" s="122"/>
      <c r="I16" s="121">
        <v>767067</v>
      </c>
      <c r="J16" s="122"/>
      <c r="K16" s="122">
        <v>845988</v>
      </c>
    </row>
    <row r="17" spans="1:11" ht="18.75" customHeight="1">
      <c r="A17" s="22" t="s">
        <v>197</v>
      </c>
      <c r="B17" s="176"/>
      <c r="C17" s="134"/>
      <c r="D17" s="176"/>
      <c r="E17" s="121"/>
      <c r="F17" s="122"/>
      <c r="G17" s="122"/>
      <c r="H17" s="114"/>
      <c r="I17" s="121"/>
      <c r="J17" s="114"/>
      <c r="K17" s="122"/>
    </row>
    <row r="18" spans="1:11" ht="18.75" customHeight="1">
      <c r="A18" s="22" t="s">
        <v>15</v>
      </c>
      <c r="B18" s="176"/>
      <c r="C18" s="134"/>
      <c r="D18" s="176"/>
      <c r="E18" s="121"/>
      <c r="F18" s="122"/>
      <c r="G18" s="122"/>
      <c r="H18" s="114"/>
      <c r="I18" s="121"/>
      <c r="J18" s="114"/>
      <c r="K18" s="122"/>
    </row>
    <row r="19" spans="1:11" ht="18.75" customHeight="1">
      <c r="A19" s="22" t="s">
        <v>16</v>
      </c>
      <c r="B19" s="176"/>
      <c r="C19" s="134" t="s">
        <v>196</v>
      </c>
      <c r="D19" s="176"/>
      <c r="E19" s="121">
        <v>521714</v>
      </c>
      <c r="F19" s="122"/>
      <c r="G19" s="122">
        <v>443801</v>
      </c>
      <c r="H19" s="114"/>
      <c r="I19" s="121">
        <v>521714</v>
      </c>
      <c r="J19" s="114"/>
      <c r="K19" s="122">
        <v>443801</v>
      </c>
    </row>
    <row r="20" spans="1:11" ht="18.75" customHeight="1">
      <c r="A20" s="176" t="s">
        <v>17</v>
      </c>
      <c r="B20" s="176"/>
      <c r="C20" s="134">
        <v>7</v>
      </c>
      <c r="D20" s="176"/>
      <c r="E20" s="121">
        <v>1063730</v>
      </c>
      <c r="F20" s="122"/>
      <c r="G20" s="122">
        <v>1047492</v>
      </c>
      <c r="H20" s="114"/>
      <c r="I20" s="121">
        <v>1066963</v>
      </c>
      <c r="J20" s="114"/>
      <c r="K20" s="122">
        <v>1050879</v>
      </c>
    </row>
    <row r="21" spans="1:11" ht="18.75" customHeight="1">
      <c r="A21" s="23" t="s">
        <v>18</v>
      </c>
      <c r="B21" s="24"/>
      <c r="C21" s="134">
        <v>6</v>
      </c>
      <c r="D21" s="176"/>
      <c r="E21" s="121">
        <v>1070</v>
      </c>
      <c r="F21" s="122"/>
      <c r="G21" s="122">
        <v>1127</v>
      </c>
      <c r="H21" s="114"/>
      <c r="I21" s="121">
        <v>1070</v>
      </c>
      <c r="J21" s="114"/>
      <c r="K21" s="122">
        <v>1127</v>
      </c>
    </row>
    <row r="22" spans="1:11" ht="18.75" customHeight="1">
      <c r="A22" s="176" t="s">
        <v>19</v>
      </c>
      <c r="B22" s="176"/>
      <c r="C22" s="25"/>
      <c r="D22" s="176"/>
      <c r="E22" s="121">
        <v>815073</v>
      </c>
      <c r="F22" s="122"/>
      <c r="G22" s="122">
        <v>838257</v>
      </c>
      <c r="H22" s="114"/>
      <c r="I22" s="121">
        <v>812574</v>
      </c>
      <c r="J22" s="114"/>
      <c r="K22" s="122">
        <v>835619</v>
      </c>
    </row>
    <row r="23" spans="1:11" ht="18.75" customHeight="1">
      <c r="A23" s="176" t="s">
        <v>20</v>
      </c>
      <c r="B23" s="176"/>
      <c r="C23" s="134"/>
      <c r="D23" s="176"/>
      <c r="E23" s="116">
        <v>14311</v>
      </c>
      <c r="F23" s="122"/>
      <c r="G23" s="117">
        <v>6677</v>
      </c>
      <c r="H23" s="122"/>
      <c r="I23" s="116">
        <v>13588</v>
      </c>
      <c r="J23" s="122"/>
      <c r="K23" s="117">
        <v>6003</v>
      </c>
    </row>
    <row r="24" spans="1:11" ht="4.1500000000000004" customHeight="1">
      <c r="A24" s="21"/>
      <c r="B24" s="176"/>
      <c r="C24" s="134"/>
      <c r="D24" s="176"/>
      <c r="E24" s="179"/>
      <c r="F24" s="122"/>
      <c r="G24" s="135"/>
      <c r="H24" s="122"/>
      <c r="I24" s="179"/>
      <c r="J24" s="122"/>
      <c r="K24" s="135"/>
    </row>
    <row r="25" spans="1:11" ht="18.75" customHeight="1">
      <c r="A25" s="21" t="s">
        <v>21</v>
      </c>
      <c r="B25" s="176"/>
      <c r="C25" s="134"/>
      <c r="D25" s="176"/>
      <c r="E25" s="26">
        <f>SUM(E16:E23)</f>
        <v>3232265</v>
      </c>
      <c r="F25" s="122"/>
      <c r="G25" s="118">
        <f>SUM(G16:G23)</f>
        <v>3234626</v>
      </c>
      <c r="H25" s="122"/>
      <c r="I25" s="26">
        <f>SUM(I16:I23)</f>
        <v>3182976</v>
      </c>
      <c r="J25" s="122"/>
      <c r="K25" s="118">
        <f>SUM(K16:K23)</f>
        <v>3183417</v>
      </c>
    </row>
    <row r="26" spans="1:11" ht="10.15" customHeight="1">
      <c r="A26" s="21"/>
      <c r="B26" s="176"/>
      <c r="C26" s="134"/>
      <c r="D26" s="176"/>
      <c r="E26" s="179"/>
      <c r="F26" s="122"/>
      <c r="G26" s="135"/>
      <c r="H26" s="135"/>
      <c r="I26" s="179"/>
      <c r="J26" s="122"/>
      <c r="K26" s="135"/>
    </row>
    <row r="27" spans="1:11" ht="18.75" customHeight="1">
      <c r="A27" s="21" t="s">
        <v>22</v>
      </c>
      <c r="B27" s="176"/>
      <c r="C27" s="134"/>
      <c r="D27" s="27"/>
      <c r="E27" s="179"/>
      <c r="F27" s="135"/>
      <c r="G27" s="135"/>
      <c r="H27" s="135"/>
      <c r="I27" s="179"/>
      <c r="J27" s="135"/>
      <c r="K27" s="135"/>
    </row>
    <row r="28" spans="1:11" ht="4.1500000000000004" customHeight="1">
      <c r="A28" s="21"/>
      <c r="B28" s="176"/>
      <c r="C28" s="134"/>
      <c r="D28" s="176"/>
      <c r="E28" s="179"/>
      <c r="F28" s="135"/>
      <c r="G28" s="135"/>
      <c r="H28" s="135"/>
      <c r="I28" s="179"/>
      <c r="J28" s="135"/>
      <c r="K28" s="135"/>
    </row>
    <row r="29" spans="1:11" ht="18.75" customHeight="1">
      <c r="A29" s="22" t="s">
        <v>197</v>
      </c>
      <c r="B29" s="176"/>
      <c r="C29" s="134"/>
      <c r="D29" s="176"/>
      <c r="E29" s="179"/>
      <c r="F29" s="135"/>
      <c r="G29" s="135"/>
      <c r="H29" s="135"/>
      <c r="I29" s="179"/>
      <c r="J29" s="135"/>
      <c r="K29" s="135"/>
    </row>
    <row r="30" spans="1:11" ht="18.75" customHeight="1">
      <c r="A30" s="22" t="s">
        <v>15</v>
      </c>
      <c r="B30" s="176"/>
      <c r="C30" s="134"/>
      <c r="D30" s="176"/>
      <c r="E30" s="179"/>
      <c r="F30" s="135"/>
      <c r="G30" s="135"/>
      <c r="H30" s="135"/>
      <c r="I30" s="179"/>
      <c r="J30" s="135"/>
      <c r="K30" s="135"/>
    </row>
    <row r="31" spans="1:11" ht="18.75" customHeight="1">
      <c r="A31" s="22" t="s">
        <v>16</v>
      </c>
      <c r="B31" s="176"/>
      <c r="C31" s="134" t="s">
        <v>196</v>
      </c>
      <c r="D31" s="176"/>
      <c r="E31" s="179">
        <v>66772</v>
      </c>
      <c r="F31" s="135"/>
      <c r="G31" s="135">
        <v>141804</v>
      </c>
      <c r="H31" s="135"/>
      <c r="I31" s="179">
        <v>66772</v>
      </c>
      <c r="J31" s="135"/>
      <c r="K31" s="135">
        <v>141804</v>
      </c>
    </row>
    <row r="32" spans="1:11" ht="18.75" customHeight="1">
      <c r="A32" s="22" t="s">
        <v>197</v>
      </c>
      <c r="B32" s="176"/>
      <c r="C32" s="134"/>
      <c r="D32" s="176"/>
      <c r="E32" s="179"/>
      <c r="F32" s="135"/>
      <c r="G32" s="135"/>
      <c r="H32" s="135"/>
      <c r="I32" s="179"/>
      <c r="J32" s="135"/>
      <c r="K32" s="135"/>
    </row>
    <row r="33" spans="1:11" ht="18.75" customHeight="1">
      <c r="A33" s="22" t="s">
        <v>23</v>
      </c>
      <c r="B33" s="176"/>
      <c r="C33" s="134"/>
      <c r="D33" s="176"/>
      <c r="E33" s="179"/>
      <c r="F33" s="135"/>
      <c r="G33" s="135"/>
      <c r="H33" s="135"/>
      <c r="I33" s="179"/>
      <c r="J33" s="135"/>
      <c r="K33" s="135"/>
    </row>
    <row r="34" spans="1:11" ht="18.75" customHeight="1">
      <c r="A34" s="22" t="s">
        <v>24</v>
      </c>
      <c r="B34" s="176"/>
      <c r="C34" s="134" t="s">
        <v>196</v>
      </c>
      <c r="D34" s="176"/>
      <c r="E34" s="179">
        <v>95331</v>
      </c>
      <c r="F34" s="135"/>
      <c r="G34" s="135">
        <v>93302</v>
      </c>
      <c r="H34" s="135"/>
      <c r="I34" s="179">
        <v>95331</v>
      </c>
      <c r="J34" s="135"/>
      <c r="K34" s="135">
        <v>93302</v>
      </c>
    </row>
    <row r="35" spans="1:11" ht="18.75" customHeight="1">
      <c r="A35" s="176" t="s">
        <v>25</v>
      </c>
      <c r="B35" s="176"/>
      <c r="C35" s="134"/>
      <c r="D35" s="134"/>
      <c r="E35" s="121">
        <v>0</v>
      </c>
      <c r="F35" s="122"/>
      <c r="G35" s="122">
        <v>0</v>
      </c>
      <c r="H35" s="122"/>
      <c r="I35" s="121">
        <v>20049</v>
      </c>
      <c r="J35" s="122"/>
      <c r="K35" s="122">
        <v>20049</v>
      </c>
    </row>
    <row r="36" spans="1:11" ht="18.75" customHeight="1">
      <c r="A36" s="176" t="s">
        <v>26</v>
      </c>
      <c r="B36" s="176"/>
      <c r="C36" s="134"/>
      <c r="D36" s="134"/>
      <c r="E36" s="121">
        <v>9021</v>
      </c>
      <c r="F36" s="122"/>
      <c r="G36" s="122">
        <v>9021</v>
      </c>
      <c r="H36" s="122"/>
      <c r="I36" s="121">
        <v>9639</v>
      </c>
      <c r="J36" s="122"/>
      <c r="K36" s="122">
        <v>9646</v>
      </c>
    </row>
    <row r="37" spans="1:11" ht="18.75" customHeight="1">
      <c r="A37" s="176" t="s">
        <v>27</v>
      </c>
      <c r="B37" s="176"/>
      <c r="C37" s="134">
        <v>9</v>
      </c>
      <c r="D37" s="134"/>
      <c r="E37" s="121">
        <v>1615658</v>
      </c>
      <c r="F37" s="122"/>
      <c r="G37" s="122">
        <v>1634419</v>
      </c>
      <c r="H37" s="122"/>
      <c r="I37" s="121">
        <v>1562659</v>
      </c>
      <c r="J37" s="122"/>
      <c r="K37" s="122">
        <v>1580399</v>
      </c>
    </row>
    <row r="38" spans="1:11" ht="18.75" customHeight="1">
      <c r="A38" s="176" t="s">
        <v>28</v>
      </c>
      <c r="B38" s="176"/>
      <c r="C38" s="134"/>
      <c r="D38" s="134"/>
      <c r="E38" s="121">
        <v>718</v>
      </c>
      <c r="F38" s="122"/>
      <c r="G38" s="122">
        <v>764</v>
      </c>
      <c r="H38" s="122"/>
      <c r="I38" s="121">
        <v>718</v>
      </c>
      <c r="J38" s="122"/>
      <c r="K38" s="122">
        <v>764</v>
      </c>
    </row>
    <row r="39" spans="1:11" ht="18.75" customHeight="1">
      <c r="A39" s="176" t="s">
        <v>29</v>
      </c>
      <c r="B39" s="176"/>
      <c r="C39" s="134">
        <v>10</v>
      </c>
      <c r="D39" s="134"/>
      <c r="E39" s="121">
        <v>40554</v>
      </c>
      <c r="F39" s="122"/>
      <c r="G39" s="122">
        <v>49086</v>
      </c>
      <c r="H39" s="122"/>
      <c r="I39" s="121">
        <v>34322</v>
      </c>
      <c r="J39" s="122"/>
      <c r="K39" s="122">
        <v>42593</v>
      </c>
    </row>
    <row r="40" spans="1:11" ht="18.75" customHeight="1">
      <c r="A40" s="176" t="s">
        <v>191</v>
      </c>
      <c r="B40" s="176"/>
      <c r="C40" s="134"/>
      <c r="D40" s="134"/>
      <c r="E40" s="121">
        <v>53386</v>
      </c>
      <c r="F40" s="122"/>
      <c r="G40" s="122">
        <v>51977</v>
      </c>
      <c r="H40" s="122"/>
      <c r="I40" s="121">
        <v>49152</v>
      </c>
      <c r="J40" s="122"/>
      <c r="K40" s="122">
        <v>47851</v>
      </c>
    </row>
    <row r="41" spans="1:11" ht="18.75" customHeight="1">
      <c r="A41" s="176" t="s">
        <v>30</v>
      </c>
      <c r="B41" s="176"/>
      <c r="C41" s="134"/>
      <c r="D41" s="134"/>
      <c r="E41" s="116">
        <v>69825</v>
      </c>
      <c r="F41" s="122"/>
      <c r="G41" s="117">
        <v>57351</v>
      </c>
      <c r="H41" s="122"/>
      <c r="I41" s="116">
        <v>69765</v>
      </c>
      <c r="J41" s="122"/>
      <c r="K41" s="117">
        <v>57291</v>
      </c>
    </row>
    <row r="42" spans="1:11" ht="4.1500000000000004" customHeight="1">
      <c r="A42" s="21"/>
      <c r="B42" s="176"/>
      <c r="C42" s="134"/>
      <c r="D42" s="176"/>
      <c r="E42" s="179"/>
      <c r="F42" s="135"/>
      <c r="G42" s="135"/>
      <c r="H42" s="135"/>
      <c r="I42" s="179"/>
      <c r="J42" s="135"/>
      <c r="K42" s="135"/>
    </row>
    <row r="43" spans="1:11" ht="18.75" customHeight="1">
      <c r="A43" s="21" t="s">
        <v>31</v>
      </c>
      <c r="B43" s="176"/>
      <c r="C43" s="134"/>
      <c r="D43" s="134"/>
      <c r="E43" s="26">
        <f>SUM(E31:E41)</f>
        <v>1951265</v>
      </c>
      <c r="F43" s="135"/>
      <c r="G43" s="118">
        <f>SUM(G31:G41)</f>
        <v>2037724</v>
      </c>
      <c r="H43" s="135"/>
      <c r="I43" s="26">
        <f>SUM(I31:I41)</f>
        <v>1908407</v>
      </c>
      <c r="J43" s="135"/>
      <c r="K43" s="118">
        <f>SUM(K31:K41)</f>
        <v>1993699</v>
      </c>
    </row>
    <row r="44" spans="1:11" ht="4.1500000000000004" customHeight="1">
      <c r="A44" s="21"/>
      <c r="B44" s="176"/>
      <c r="C44" s="134"/>
      <c r="D44" s="176"/>
      <c r="E44" s="179"/>
      <c r="F44" s="135"/>
      <c r="G44" s="135"/>
      <c r="H44" s="135"/>
      <c r="I44" s="179"/>
      <c r="J44" s="135"/>
      <c r="K44" s="135"/>
    </row>
    <row r="45" spans="1:11" ht="18.75" customHeight="1" thickBot="1">
      <c r="A45" s="21" t="s">
        <v>32</v>
      </c>
      <c r="B45" s="176"/>
      <c r="C45" s="134"/>
      <c r="D45" s="176"/>
      <c r="E45" s="28">
        <f>SUM(E25,E43)</f>
        <v>5183530</v>
      </c>
      <c r="F45" s="135"/>
      <c r="G45" s="29">
        <f>SUM(G25,G43)</f>
        <v>5272350</v>
      </c>
      <c r="H45" s="135"/>
      <c r="I45" s="28">
        <f>SUM(I25,I43)</f>
        <v>5091383</v>
      </c>
      <c r="J45" s="135"/>
      <c r="K45" s="29">
        <f>SUM(K25,K43)</f>
        <v>5177116</v>
      </c>
    </row>
    <row r="46" spans="1:11" ht="15" customHeight="1" thickTop="1">
      <c r="A46" s="21"/>
      <c r="B46" s="176"/>
      <c r="C46" s="134"/>
      <c r="D46" s="176"/>
      <c r="E46" s="135"/>
      <c r="F46" s="135"/>
      <c r="G46" s="135"/>
      <c r="H46" s="135"/>
      <c r="I46" s="135"/>
      <c r="J46" s="135"/>
      <c r="K46" s="135"/>
    </row>
    <row r="47" spans="1:11" ht="18.75" customHeight="1"/>
    <row r="48" spans="1:11" ht="18.75" customHeight="1">
      <c r="A48" s="225" t="s">
        <v>33</v>
      </c>
      <c r="B48" s="225"/>
      <c r="C48" s="225"/>
      <c r="D48" s="225"/>
      <c r="E48" s="225"/>
      <c r="F48" s="225"/>
      <c r="G48" s="225"/>
      <c r="H48" s="225"/>
      <c r="I48" s="225"/>
      <c r="J48" s="225"/>
      <c r="K48" s="225"/>
    </row>
    <row r="49" spans="1:11" ht="2.25" customHeight="1">
      <c r="A49" s="216"/>
      <c r="B49" s="216"/>
      <c r="D49" s="216"/>
      <c r="E49" s="216"/>
      <c r="F49" s="216"/>
      <c r="G49" s="216"/>
      <c r="H49" s="216"/>
      <c r="I49" s="216"/>
      <c r="J49" s="216"/>
      <c r="K49" s="216"/>
    </row>
    <row r="50" spans="1:11" ht="21.95" customHeight="1">
      <c r="A50" s="30" t="s">
        <v>34</v>
      </c>
      <c r="B50" s="30"/>
      <c r="C50" s="31"/>
      <c r="D50" s="30"/>
      <c r="E50" s="119"/>
      <c r="F50" s="119"/>
      <c r="G50" s="119"/>
      <c r="H50" s="119"/>
      <c r="I50" s="119"/>
      <c r="J50" s="119"/>
      <c r="K50" s="119"/>
    </row>
    <row r="51" spans="1:11" s="1" customFormat="1" ht="20.85" customHeight="1">
      <c r="A51" s="1" t="s">
        <v>0</v>
      </c>
      <c r="C51" s="2"/>
      <c r="E51" s="3"/>
      <c r="F51" s="3"/>
      <c r="G51" s="3"/>
      <c r="H51" s="3"/>
      <c r="I51" s="3"/>
      <c r="J51" s="3"/>
      <c r="K51" s="3"/>
    </row>
    <row r="52" spans="1:11" s="1" customFormat="1" ht="20.85" customHeight="1">
      <c r="A52" s="1" t="s">
        <v>35</v>
      </c>
      <c r="C52" s="2"/>
      <c r="E52" s="3"/>
      <c r="F52" s="3"/>
      <c r="G52" s="3"/>
      <c r="H52" s="3"/>
      <c r="I52" s="3"/>
      <c r="J52" s="3"/>
      <c r="K52" s="3"/>
    </row>
    <row r="53" spans="1:11" s="1" customFormat="1" ht="20.85" customHeight="1">
      <c r="A53" s="5" t="str">
        <f>+A3</f>
        <v>ณ วันที่ 31 ธันวาคม พ.ศ. 2565</v>
      </c>
      <c r="B53" s="5"/>
      <c r="C53" s="6"/>
      <c r="D53" s="5"/>
      <c r="E53" s="7"/>
      <c r="F53" s="7"/>
      <c r="G53" s="7"/>
      <c r="H53" s="7"/>
      <c r="I53" s="7"/>
      <c r="J53" s="7"/>
      <c r="K53" s="7"/>
    </row>
    <row r="54" spans="1:11" ht="20.85" customHeight="1">
      <c r="B54" s="9"/>
      <c r="D54" s="9"/>
      <c r="E54" s="10"/>
      <c r="F54" s="10"/>
      <c r="G54" s="10"/>
      <c r="H54" s="10"/>
      <c r="I54" s="10"/>
      <c r="J54" s="10"/>
      <c r="K54" s="10"/>
    </row>
    <row r="55" spans="1:11" ht="20.85" customHeight="1">
      <c r="C55" s="2"/>
      <c r="D55" s="12"/>
      <c r="E55" s="224" t="s">
        <v>2</v>
      </c>
      <c r="F55" s="224"/>
      <c r="G55" s="224"/>
      <c r="H55" s="13"/>
      <c r="I55" s="224" t="s">
        <v>3</v>
      </c>
      <c r="J55" s="224"/>
      <c r="K55" s="224"/>
    </row>
    <row r="56" spans="1:11" ht="20.85" customHeight="1">
      <c r="C56" s="2"/>
      <c r="D56" s="12"/>
      <c r="E56" s="14" t="s">
        <v>4</v>
      </c>
      <c r="F56" s="15"/>
      <c r="G56" s="15"/>
      <c r="H56" s="13"/>
      <c r="I56" s="14" t="s">
        <v>4</v>
      </c>
      <c r="J56" s="15"/>
      <c r="K56" s="15"/>
    </row>
    <row r="57" spans="1:11" ht="20.85" customHeight="1">
      <c r="C57" s="2"/>
      <c r="D57" s="12"/>
      <c r="E57" s="14" t="s">
        <v>5</v>
      </c>
      <c r="F57" s="14"/>
      <c r="G57" s="14" t="s">
        <v>6</v>
      </c>
      <c r="H57" s="13"/>
      <c r="I57" s="14" t="s">
        <v>5</v>
      </c>
      <c r="J57" s="14"/>
      <c r="K57" s="14" t="s">
        <v>6</v>
      </c>
    </row>
    <row r="58" spans="1:11" ht="20.85" customHeight="1">
      <c r="C58" s="2"/>
      <c r="D58" s="12"/>
      <c r="E58" s="16" t="s">
        <v>175</v>
      </c>
      <c r="F58" s="133"/>
      <c r="G58" s="16" t="s">
        <v>7</v>
      </c>
      <c r="I58" s="16" t="s">
        <v>175</v>
      </c>
      <c r="J58" s="133"/>
      <c r="K58" s="16" t="s">
        <v>7</v>
      </c>
    </row>
    <row r="59" spans="1:11" ht="20.85" customHeight="1">
      <c r="C59" s="2"/>
      <c r="D59" s="12"/>
      <c r="E59" s="133" t="s">
        <v>8</v>
      </c>
      <c r="F59" s="17"/>
      <c r="G59" s="133" t="s">
        <v>8</v>
      </c>
      <c r="H59" s="17"/>
      <c r="I59" s="133" t="s">
        <v>8</v>
      </c>
      <c r="J59" s="17"/>
      <c r="K59" s="133" t="s">
        <v>8</v>
      </c>
    </row>
    <row r="60" spans="1:11" ht="20.85" customHeight="1">
      <c r="C60" s="6" t="s">
        <v>10</v>
      </c>
      <c r="D60" s="12"/>
      <c r="E60" s="18" t="s">
        <v>11</v>
      </c>
      <c r="F60" s="133"/>
      <c r="G60" s="18" t="s">
        <v>11</v>
      </c>
      <c r="H60" s="133"/>
      <c r="I60" s="18" t="s">
        <v>11</v>
      </c>
      <c r="J60" s="133"/>
      <c r="K60" s="18" t="s">
        <v>11</v>
      </c>
    </row>
    <row r="61" spans="1:11" ht="6" customHeight="1">
      <c r="A61" s="19"/>
      <c r="E61" s="171"/>
      <c r="I61" s="171"/>
    </row>
    <row r="62" spans="1:11" ht="20.85" customHeight="1">
      <c r="A62" s="21" t="s">
        <v>36</v>
      </c>
      <c r="B62" s="176"/>
      <c r="C62" s="134"/>
      <c r="D62" s="176"/>
      <c r="E62" s="179"/>
      <c r="F62" s="135"/>
      <c r="G62" s="135"/>
      <c r="H62" s="135"/>
      <c r="I62" s="179"/>
      <c r="J62" s="135"/>
      <c r="K62" s="135"/>
    </row>
    <row r="63" spans="1:11" ht="6" customHeight="1">
      <c r="A63" s="21"/>
      <c r="B63" s="176"/>
      <c r="C63" s="134"/>
      <c r="D63" s="176"/>
      <c r="E63" s="179"/>
      <c r="F63" s="135"/>
      <c r="G63" s="135"/>
      <c r="H63" s="135"/>
      <c r="I63" s="179"/>
      <c r="J63" s="135"/>
      <c r="K63" s="135"/>
    </row>
    <row r="64" spans="1:11" ht="20.85" customHeight="1">
      <c r="A64" s="21" t="s">
        <v>37</v>
      </c>
      <c r="B64" s="176"/>
      <c r="C64" s="134"/>
      <c r="D64" s="176"/>
      <c r="E64" s="179"/>
      <c r="F64" s="135"/>
      <c r="G64" s="135"/>
      <c r="H64" s="135"/>
      <c r="I64" s="179"/>
      <c r="J64" s="135"/>
      <c r="K64" s="135"/>
    </row>
    <row r="65" spans="1:11" ht="6" customHeight="1">
      <c r="A65" s="21"/>
      <c r="B65" s="176"/>
      <c r="C65" s="134"/>
      <c r="D65" s="176"/>
      <c r="E65" s="179"/>
      <c r="F65" s="135"/>
      <c r="G65" s="135"/>
      <c r="H65" s="135"/>
      <c r="I65" s="179"/>
      <c r="J65" s="135"/>
      <c r="K65" s="135"/>
    </row>
    <row r="66" spans="1:11" ht="20.85" customHeight="1">
      <c r="A66" s="176" t="s">
        <v>38</v>
      </c>
      <c r="B66" s="176"/>
      <c r="C66" s="134">
        <v>11</v>
      </c>
      <c r="D66" s="176"/>
      <c r="E66" s="125">
        <v>1032010</v>
      </c>
      <c r="F66" s="135"/>
      <c r="G66" s="126">
        <v>1147029</v>
      </c>
      <c r="H66" s="135"/>
      <c r="I66" s="125">
        <v>1042028</v>
      </c>
      <c r="J66" s="135"/>
      <c r="K66" s="126">
        <v>1147131</v>
      </c>
    </row>
    <row r="67" spans="1:11" ht="20.85" customHeight="1">
      <c r="A67" s="176" t="s">
        <v>39</v>
      </c>
      <c r="B67" s="176"/>
      <c r="C67" s="134">
        <v>6</v>
      </c>
      <c r="D67" s="176"/>
      <c r="E67" s="125">
        <v>2944</v>
      </c>
      <c r="F67" s="135"/>
      <c r="G67" s="126">
        <v>2607</v>
      </c>
      <c r="H67" s="135"/>
      <c r="I67" s="125">
        <v>2944</v>
      </c>
      <c r="J67" s="135"/>
      <c r="K67" s="126">
        <v>2607</v>
      </c>
    </row>
    <row r="68" spans="1:11" ht="20.85" customHeight="1">
      <c r="A68" s="176" t="s">
        <v>40</v>
      </c>
      <c r="B68" s="176"/>
      <c r="C68" s="134"/>
      <c r="D68" s="176"/>
      <c r="E68" s="121">
        <v>4281</v>
      </c>
      <c r="F68" s="122"/>
      <c r="G68" s="122">
        <v>1924</v>
      </c>
      <c r="H68" s="122"/>
      <c r="I68" s="121">
        <v>2043</v>
      </c>
      <c r="J68" s="135"/>
      <c r="K68" s="122">
        <v>670</v>
      </c>
    </row>
    <row r="69" spans="1:11" ht="20.85" customHeight="1">
      <c r="A69" s="176" t="s">
        <v>199</v>
      </c>
      <c r="B69" s="176"/>
      <c r="C69" s="134"/>
      <c r="D69" s="176"/>
      <c r="E69" s="121"/>
      <c r="F69" s="122"/>
      <c r="G69" s="122"/>
      <c r="H69" s="122"/>
      <c r="I69" s="121"/>
      <c r="J69" s="135"/>
      <c r="K69" s="122"/>
    </row>
    <row r="70" spans="1:11" ht="20.85" customHeight="1">
      <c r="A70" s="176" t="s">
        <v>198</v>
      </c>
      <c r="B70" s="176"/>
      <c r="C70" s="134"/>
      <c r="D70" s="176"/>
      <c r="E70" s="121">
        <v>220</v>
      </c>
      <c r="F70" s="122"/>
      <c r="G70" s="122">
        <v>217</v>
      </c>
      <c r="H70" s="122"/>
      <c r="I70" s="121">
        <v>220</v>
      </c>
      <c r="J70" s="135"/>
      <c r="K70" s="122">
        <v>217</v>
      </c>
    </row>
    <row r="71" spans="1:11" ht="20.85" customHeight="1">
      <c r="A71" s="176" t="s">
        <v>42</v>
      </c>
      <c r="B71" s="176"/>
      <c r="C71" s="134"/>
      <c r="D71" s="176"/>
      <c r="E71" s="123">
        <v>649</v>
      </c>
      <c r="F71" s="122"/>
      <c r="G71" s="124">
        <v>1444</v>
      </c>
      <c r="H71" s="122"/>
      <c r="I71" s="123">
        <v>0</v>
      </c>
      <c r="J71" s="135"/>
      <c r="K71" s="124">
        <v>0</v>
      </c>
    </row>
    <row r="72" spans="1:11" ht="6" customHeight="1">
      <c r="A72" s="21"/>
      <c r="B72" s="176"/>
      <c r="C72" s="134"/>
      <c r="D72" s="176"/>
      <c r="E72" s="179"/>
      <c r="F72" s="122"/>
      <c r="G72" s="135"/>
      <c r="H72" s="135"/>
      <c r="I72" s="179"/>
      <c r="J72" s="135"/>
      <c r="K72" s="135"/>
    </row>
    <row r="73" spans="1:11" ht="20.85" customHeight="1">
      <c r="A73" s="21" t="s">
        <v>43</v>
      </c>
      <c r="B73" s="176"/>
      <c r="C73" s="134"/>
      <c r="D73" s="176"/>
      <c r="E73" s="26">
        <f>SUM(E66:E71)</f>
        <v>1040104</v>
      </c>
      <c r="F73" s="122"/>
      <c r="G73" s="118">
        <f>SUM(G66:G71)</f>
        <v>1153221</v>
      </c>
      <c r="H73" s="135"/>
      <c r="I73" s="26">
        <f>SUM(I66:I71)</f>
        <v>1047235</v>
      </c>
      <c r="J73" s="135"/>
      <c r="K73" s="118">
        <f>SUM(K66:K71)</f>
        <v>1150625</v>
      </c>
    </row>
    <row r="74" spans="1:11" ht="20.85" customHeight="1">
      <c r="A74" s="21"/>
      <c r="B74" s="176"/>
      <c r="C74" s="134"/>
      <c r="D74" s="176"/>
      <c r="E74" s="121"/>
      <c r="F74" s="122"/>
      <c r="G74" s="122"/>
      <c r="H74" s="122"/>
      <c r="I74" s="121"/>
      <c r="J74" s="135"/>
      <c r="K74" s="122"/>
    </row>
    <row r="75" spans="1:11" ht="20.85" customHeight="1">
      <c r="A75" s="21" t="s">
        <v>44</v>
      </c>
      <c r="B75" s="176"/>
      <c r="C75" s="134"/>
      <c r="D75" s="176"/>
      <c r="E75" s="121"/>
      <c r="F75" s="122"/>
      <c r="G75" s="122"/>
      <c r="H75" s="122"/>
      <c r="I75" s="121"/>
      <c r="J75" s="135"/>
      <c r="K75" s="122"/>
    </row>
    <row r="76" spans="1:11" ht="6" customHeight="1">
      <c r="A76" s="21"/>
      <c r="B76" s="176"/>
      <c r="C76" s="134"/>
      <c r="D76" s="176"/>
      <c r="E76" s="121"/>
      <c r="F76" s="122"/>
      <c r="G76" s="122"/>
      <c r="H76" s="122"/>
      <c r="I76" s="121"/>
      <c r="J76" s="122"/>
      <c r="K76" s="122"/>
    </row>
    <row r="77" spans="1:11" ht="18.75" customHeight="1">
      <c r="A77" s="176" t="s">
        <v>41</v>
      </c>
      <c r="B77" s="176"/>
      <c r="C77" s="134"/>
      <c r="D77" s="176"/>
      <c r="E77" s="121">
        <v>586</v>
      </c>
      <c r="F77" s="122"/>
      <c r="G77" s="122">
        <v>577</v>
      </c>
      <c r="H77" s="122"/>
      <c r="I77" s="121">
        <v>586</v>
      </c>
      <c r="J77" s="122"/>
      <c r="K77" s="122">
        <v>577</v>
      </c>
    </row>
    <row r="78" spans="1:11" ht="20.85" customHeight="1">
      <c r="A78" s="176" t="s">
        <v>192</v>
      </c>
      <c r="B78" s="176"/>
      <c r="C78" s="134"/>
      <c r="D78" s="176"/>
      <c r="E78" s="121">
        <v>605</v>
      </c>
      <c r="F78" s="122"/>
      <c r="G78" s="122">
        <v>703</v>
      </c>
      <c r="H78" s="122"/>
      <c r="I78" s="121">
        <v>0</v>
      </c>
      <c r="J78" s="122"/>
      <c r="K78" s="122">
        <v>0</v>
      </c>
    </row>
    <row r="79" spans="1:11" ht="20.85" customHeight="1">
      <c r="A79" s="176" t="s">
        <v>45</v>
      </c>
      <c r="B79" s="176"/>
      <c r="C79" s="134">
        <v>12</v>
      </c>
      <c r="D79" s="176"/>
      <c r="E79" s="121">
        <v>291233</v>
      </c>
      <c r="F79" s="122"/>
      <c r="G79" s="122">
        <v>285819</v>
      </c>
      <c r="H79" s="122"/>
      <c r="I79" s="121">
        <v>264480</v>
      </c>
      <c r="J79" s="122"/>
      <c r="K79" s="122">
        <v>259684</v>
      </c>
    </row>
    <row r="80" spans="1:11" ht="20.85" customHeight="1">
      <c r="A80" s="176" t="s">
        <v>194</v>
      </c>
      <c r="B80" s="176"/>
      <c r="C80" s="134"/>
      <c r="D80" s="176"/>
      <c r="E80" s="116">
        <v>961</v>
      </c>
      <c r="F80" s="122"/>
      <c r="G80" s="117">
        <v>0</v>
      </c>
      <c r="H80" s="122"/>
      <c r="I80" s="116">
        <v>961</v>
      </c>
      <c r="J80" s="122"/>
      <c r="K80" s="117">
        <v>0</v>
      </c>
    </row>
    <row r="81" spans="1:11" ht="6" customHeight="1">
      <c r="A81" s="21"/>
      <c r="B81" s="176"/>
      <c r="C81" s="134"/>
      <c r="D81" s="176"/>
      <c r="E81" s="179"/>
      <c r="F81" s="135"/>
      <c r="G81" s="135"/>
      <c r="H81" s="135"/>
      <c r="I81" s="179"/>
      <c r="J81" s="135"/>
      <c r="K81" s="135"/>
    </row>
    <row r="82" spans="1:11" ht="20.85" customHeight="1">
      <c r="A82" s="21" t="s">
        <v>46</v>
      </c>
      <c r="B82" s="176"/>
      <c r="C82" s="134"/>
      <c r="D82" s="176"/>
      <c r="E82" s="26">
        <f>SUM(E77:E80)</f>
        <v>293385</v>
      </c>
      <c r="F82" s="135"/>
      <c r="G82" s="118">
        <f>SUM(G77:G80)</f>
        <v>287099</v>
      </c>
      <c r="H82" s="135"/>
      <c r="I82" s="26">
        <f>SUM(I77:I80)</f>
        <v>266027</v>
      </c>
      <c r="J82" s="135"/>
      <c r="K82" s="118">
        <f>SUM(K77:K80)</f>
        <v>260261</v>
      </c>
    </row>
    <row r="83" spans="1:11" ht="6" customHeight="1">
      <c r="A83" s="21"/>
      <c r="B83" s="176"/>
      <c r="C83" s="134"/>
      <c r="D83" s="176"/>
      <c r="E83" s="179"/>
      <c r="F83" s="135"/>
      <c r="G83" s="135"/>
      <c r="H83" s="135"/>
      <c r="I83" s="179"/>
      <c r="J83" s="135"/>
      <c r="K83" s="135"/>
    </row>
    <row r="84" spans="1:11" ht="20.85" customHeight="1">
      <c r="A84" s="21" t="s">
        <v>47</v>
      </c>
      <c r="B84" s="176"/>
      <c r="C84" s="134"/>
      <c r="D84" s="176"/>
      <c r="E84" s="26">
        <f>SUM(E73,E82)</f>
        <v>1333489</v>
      </c>
      <c r="F84" s="135"/>
      <c r="G84" s="118">
        <f>SUM(G73,G82)</f>
        <v>1440320</v>
      </c>
      <c r="H84" s="135"/>
      <c r="I84" s="26">
        <f>SUM(I73,I82)</f>
        <v>1313262</v>
      </c>
      <c r="J84" s="135"/>
      <c r="K84" s="118">
        <f>SUM(K73,K82)</f>
        <v>1410886</v>
      </c>
    </row>
    <row r="85" spans="1:11" ht="20.85" customHeight="1">
      <c r="A85" s="19"/>
    </row>
    <row r="86" spans="1:11" ht="20.85" customHeight="1">
      <c r="A86" s="19"/>
    </row>
    <row r="87" spans="1:11" ht="20.85" customHeight="1">
      <c r="A87" s="19"/>
    </row>
    <row r="88" spans="1:11" ht="20.85" customHeight="1">
      <c r="A88" s="19"/>
    </row>
    <row r="89" spans="1:11" ht="20.85" customHeight="1">
      <c r="A89" s="19"/>
    </row>
    <row r="90" spans="1:11" ht="20.85" customHeight="1">
      <c r="A90" s="19"/>
    </row>
    <row r="91" spans="1:11" ht="20.85" customHeight="1">
      <c r="A91" s="19"/>
    </row>
    <row r="92" spans="1:11" ht="20.85" customHeight="1">
      <c r="A92" s="19"/>
    </row>
    <row r="93" spans="1:11" ht="16.5" customHeight="1">
      <c r="A93" s="19"/>
    </row>
    <row r="94" spans="1:11" ht="21.95" customHeight="1">
      <c r="A94" s="30" t="s">
        <v>34</v>
      </c>
      <c r="B94" s="30"/>
      <c r="C94" s="31"/>
      <c r="D94" s="30"/>
      <c r="E94" s="119"/>
      <c r="F94" s="119"/>
      <c r="G94" s="119"/>
      <c r="H94" s="119"/>
      <c r="I94" s="119"/>
      <c r="J94" s="119"/>
      <c r="K94" s="119"/>
    </row>
    <row r="95" spans="1:11" s="1" customFormat="1" ht="20.85" customHeight="1">
      <c r="A95" s="1" t="s">
        <v>0</v>
      </c>
      <c r="C95" s="2"/>
      <c r="E95" s="3"/>
      <c r="F95" s="3"/>
      <c r="G95" s="3"/>
      <c r="H95" s="3"/>
      <c r="I95" s="3"/>
      <c r="J95" s="3"/>
      <c r="K95" s="3"/>
    </row>
    <row r="96" spans="1:11" s="1" customFormat="1" ht="20.85" customHeight="1">
      <c r="A96" s="1" t="s">
        <v>35</v>
      </c>
      <c r="C96" s="2"/>
      <c r="E96" s="3"/>
      <c r="F96" s="3"/>
      <c r="G96" s="3"/>
      <c r="H96" s="3"/>
      <c r="I96" s="3"/>
      <c r="J96" s="3"/>
      <c r="K96" s="3"/>
    </row>
    <row r="97" spans="1:11" s="1" customFormat="1" ht="20.85" customHeight="1">
      <c r="A97" s="5" t="str">
        <f>+A3</f>
        <v>ณ วันที่ 31 ธันวาคม พ.ศ. 2565</v>
      </c>
      <c r="B97" s="5"/>
      <c r="C97" s="6"/>
      <c r="D97" s="5"/>
      <c r="E97" s="7"/>
      <c r="F97" s="7"/>
      <c r="G97" s="7"/>
      <c r="H97" s="7"/>
      <c r="I97" s="7"/>
      <c r="J97" s="7"/>
      <c r="K97" s="7"/>
    </row>
    <row r="98" spans="1:11" ht="20.85" customHeight="1">
      <c r="B98" s="216"/>
      <c r="D98" s="216"/>
      <c r="E98" s="11"/>
      <c r="F98" s="11"/>
      <c r="G98" s="11"/>
      <c r="H98" s="11"/>
      <c r="I98" s="11"/>
      <c r="J98" s="11"/>
      <c r="K98" s="11"/>
    </row>
    <row r="99" spans="1:11" ht="20.85" customHeight="1">
      <c r="C99" s="2"/>
      <c r="D99" s="12"/>
      <c r="E99" s="224" t="s">
        <v>2</v>
      </c>
      <c r="F99" s="224"/>
      <c r="G99" s="224"/>
      <c r="H99" s="13"/>
      <c r="I99" s="224" t="s">
        <v>3</v>
      </c>
      <c r="J99" s="224"/>
      <c r="K99" s="224"/>
    </row>
    <row r="100" spans="1:11" ht="20.85" customHeight="1">
      <c r="C100" s="2"/>
      <c r="D100" s="12"/>
      <c r="E100" s="14" t="s">
        <v>4</v>
      </c>
      <c r="F100" s="15"/>
      <c r="G100" s="15"/>
      <c r="H100" s="13"/>
      <c r="I100" s="14" t="s">
        <v>4</v>
      </c>
      <c r="J100" s="15"/>
      <c r="K100" s="15"/>
    </row>
    <row r="101" spans="1:11" ht="20.85" customHeight="1">
      <c r="C101" s="2"/>
      <c r="D101" s="12"/>
      <c r="E101" s="14" t="s">
        <v>5</v>
      </c>
      <c r="F101" s="14"/>
      <c r="G101" s="14" t="s">
        <v>6</v>
      </c>
      <c r="H101" s="13"/>
      <c r="I101" s="14" t="s">
        <v>5</v>
      </c>
      <c r="J101" s="14"/>
      <c r="K101" s="14" t="s">
        <v>6</v>
      </c>
    </row>
    <row r="102" spans="1:11" ht="20.85" customHeight="1">
      <c r="C102" s="2"/>
      <c r="D102" s="12"/>
      <c r="E102" s="16" t="s">
        <v>175</v>
      </c>
      <c r="F102" s="133"/>
      <c r="G102" s="16" t="s">
        <v>7</v>
      </c>
      <c r="I102" s="16" t="s">
        <v>175</v>
      </c>
      <c r="J102" s="133"/>
      <c r="K102" s="16" t="s">
        <v>7</v>
      </c>
    </row>
    <row r="103" spans="1:11" ht="20.85" customHeight="1">
      <c r="C103" s="2"/>
      <c r="D103" s="12"/>
      <c r="E103" s="133" t="s">
        <v>8</v>
      </c>
      <c r="F103" s="17"/>
      <c r="G103" s="133" t="s">
        <v>8</v>
      </c>
      <c r="H103" s="17"/>
      <c r="I103" s="133" t="s">
        <v>8</v>
      </c>
      <c r="J103" s="17"/>
      <c r="K103" s="133" t="s">
        <v>8</v>
      </c>
    </row>
    <row r="104" spans="1:11" ht="20.85" customHeight="1">
      <c r="C104" s="6" t="s">
        <v>10</v>
      </c>
      <c r="D104" s="12"/>
      <c r="E104" s="18" t="s">
        <v>11</v>
      </c>
      <c r="F104" s="133"/>
      <c r="G104" s="18" t="s">
        <v>11</v>
      </c>
      <c r="H104" s="133"/>
      <c r="I104" s="18" t="s">
        <v>11</v>
      </c>
      <c r="J104" s="133"/>
      <c r="K104" s="18" t="s">
        <v>11</v>
      </c>
    </row>
    <row r="105" spans="1:11" ht="8.1" customHeight="1">
      <c r="A105" s="19"/>
      <c r="E105" s="171"/>
      <c r="I105" s="171"/>
    </row>
    <row r="106" spans="1:11" ht="20.85" customHeight="1">
      <c r="A106" s="21" t="s">
        <v>48</v>
      </c>
      <c r="B106" s="176"/>
      <c r="C106" s="134"/>
      <c r="D106" s="176"/>
      <c r="E106" s="179"/>
      <c r="F106" s="135"/>
      <c r="G106" s="135"/>
      <c r="H106" s="135"/>
      <c r="I106" s="179"/>
      <c r="J106" s="135"/>
      <c r="K106" s="135"/>
    </row>
    <row r="107" spans="1:11" ht="6" customHeight="1">
      <c r="A107" s="21"/>
      <c r="B107" s="176"/>
      <c r="C107" s="134"/>
      <c r="D107" s="176"/>
      <c r="E107" s="179"/>
      <c r="F107" s="135"/>
      <c r="G107" s="135"/>
      <c r="H107" s="135"/>
      <c r="I107" s="179"/>
      <c r="J107" s="135"/>
      <c r="K107" s="135"/>
    </row>
    <row r="108" spans="1:11" ht="20.85" customHeight="1">
      <c r="A108" s="21" t="s">
        <v>49</v>
      </c>
      <c r="B108" s="176"/>
      <c r="C108" s="134"/>
      <c r="D108" s="176"/>
      <c r="E108" s="179"/>
      <c r="F108" s="135"/>
      <c r="G108" s="135"/>
      <c r="H108" s="135"/>
      <c r="I108" s="179"/>
      <c r="J108" s="135"/>
      <c r="K108" s="135"/>
    </row>
    <row r="109" spans="1:11" ht="6" customHeight="1">
      <c r="A109" s="21"/>
      <c r="B109" s="176"/>
      <c r="C109" s="134"/>
      <c r="D109" s="176"/>
      <c r="E109" s="179"/>
      <c r="F109" s="135"/>
      <c r="G109" s="135"/>
      <c r="H109" s="135"/>
      <c r="I109" s="179"/>
      <c r="J109" s="135"/>
      <c r="K109" s="135"/>
    </row>
    <row r="110" spans="1:11" ht="20.85" customHeight="1">
      <c r="A110" s="176" t="s">
        <v>50</v>
      </c>
      <c r="B110" s="176"/>
      <c r="C110" s="134"/>
      <c r="D110" s="176"/>
      <c r="E110" s="179"/>
      <c r="F110" s="135"/>
      <c r="G110" s="135"/>
      <c r="H110" s="135"/>
      <c r="I110" s="179"/>
      <c r="J110" s="135"/>
      <c r="K110" s="135"/>
    </row>
    <row r="111" spans="1:11" ht="20.85" customHeight="1">
      <c r="A111" s="176" t="s">
        <v>51</v>
      </c>
      <c r="B111" s="176"/>
      <c r="C111" s="134"/>
      <c r="D111" s="176"/>
      <c r="E111" s="179"/>
      <c r="F111" s="135"/>
      <c r="G111" s="135"/>
      <c r="H111" s="135"/>
      <c r="I111" s="179"/>
      <c r="J111" s="135"/>
      <c r="K111" s="135"/>
    </row>
    <row r="112" spans="1:11" ht="20.85" customHeight="1">
      <c r="A112" s="176" t="s">
        <v>52</v>
      </c>
      <c r="B112" s="176"/>
      <c r="C112" s="134"/>
      <c r="D112" s="176"/>
      <c r="E112" s="32"/>
      <c r="F112" s="176"/>
      <c r="G112" s="176"/>
      <c r="H112" s="176"/>
      <c r="I112" s="32"/>
      <c r="J112" s="176"/>
      <c r="K112" s="176"/>
    </row>
    <row r="113" spans="1:11" ht="20.85" customHeight="1" thickBot="1">
      <c r="A113" s="176" t="s">
        <v>53</v>
      </c>
      <c r="B113" s="176"/>
      <c r="C113" s="134"/>
      <c r="D113" s="176"/>
      <c r="E113" s="28">
        <v>200000</v>
      </c>
      <c r="F113" s="135"/>
      <c r="G113" s="29">
        <v>200000</v>
      </c>
      <c r="H113" s="136"/>
      <c r="I113" s="28">
        <v>200000</v>
      </c>
      <c r="J113" s="136"/>
      <c r="K113" s="29">
        <v>200000</v>
      </c>
    </row>
    <row r="114" spans="1:11" ht="6" customHeight="1" thickTop="1">
      <c r="A114" s="21"/>
      <c r="B114" s="176"/>
      <c r="C114" s="134"/>
      <c r="D114" s="176"/>
      <c r="E114" s="179"/>
      <c r="F114" s="135"/>
      <c r="G114" s="135"/>
      <c r="H114" s="135"/>
      <c r="I114" s="179"/>
      <c r="J114" s="135"/>
      <c r="K114" s="135"/>
    </row>
    <row r="115" spans="1:11" ht="20.85" customHeight="1">
      <c r="A115" s="176" t="s">
        <v>54</v>
      </c>
      <c r="B115" s="176"/>
      <c r="C115" s="134"/>
      <c r="D115" s="176"/>
      <c r="E115" s="179"/>
      <c r="F115" s="135"/>
      <c r="G115" s="135"/>
      <c r="H115" s="135"/>
      <c r="I115" s="179"/>
      <c r="J115" s="135"/>
      <c r="K115" s="135"/>
    </row>
    <row r="116" spans="1:11" ht="20.85" customHeight="1">
      <c r="A116" s="176" t="s">
        <v>55</v>
      </c>
      <c r="B116" s="176"/>
      <c r="C116" s="134"/>
      <c r="D116" s="176"/>
      <c r="E116" s="32"/>
      <c r="F116" s="176"/>
      <c r="G116" s="176"/>
      <c r="H116" s="176"/>
      <c r="I116" s="32"/>
      <c r="J116" s="176"/>
      <c r="K116" s="176"/>
    </row>
    <row r="117" spans="1:11" ht="20.85" customHeight="1">
      <c r="A117" s="176" t="s">
        <v>56</v>
      </c>
      <c r="B117" s="176"/>
      <c r="C117" s="134"/>
      <c r="D117" s="176"/>
      <c r="E117" s="137">
        <v>200000</v>
      </c>
      <c r="F117" s="135"/>
      <c r="G117" s="136">
        <v>200000</v>
      </c>
      <c r="H117" s="136"/>
      <c r="I117" s="137">
        <v>200000</v>
      </c>
      <c r="J117" s="136"/>
      <c r="K117" s="136">
        <v>200000</v>
      </c>
    </row>
    <row r="118" spans="1:11" ht="20.85" customHeight="1">
      <c r="A118" s="176" t="s">
        <v>57</v>
      </c>
      <c r="B118" s="176"/>
      <c r="C118" s="134"/>
      <c r="D118" s="176"/>
      <c r="E118" s="179">
        <v>298000</v>
      </c>
      <c r="F118" s="135"/>
      <c r="G118" s="135">
        <v>298000</v>
      </c>
      <c r="H118" s="135"/>
      <c r="I118" s="179">
        <v>298000</v>
      </c>
      <c r="J118" s="135"/>
      <c r="K118" s="135">
        <v>298000</v>
      </c>
    </row>
    <row r="119" spans="1:11" ht="20.85" customHeight="1">
      <c r="A119" s="176" t="s">
        <v>58</v>
      </c>
      <c r="B119" s="176"/>
      <c r="C119" s="134"/>
      <c r="D119" s="176"/>
      <c r="E119" s="179"/>
      <c r="F119" s="135"/>
      <c r="G119" s="135"/>
      <c r="H119" s="135"/>
      <c r="I119" s="179"/>
      <c r="J119" s="135"/>
      <c r="K119" s="135"/>
    </row>
    <row r="120" spans="1:11" ht="20.85" customHeight="1">
      <c r="A120" s="176" t="s">
        <v>59</v>
      </c>
      <c r="B120" s="176"/>
      <c r="C120" s="134"/>
      <c r="D120" s="176"/>
      <c r="E120" s="179">
        <v>20000</v>
      </c>
      <c r="F120" s="135"/>
      <c r="G120" s="135">
        <v>20000</v>
      </c>
      <c r="H120" s="135"/>
      <c r="I120" s="179">
        <v>20000</v>
      </c>
      <c r="J120" s="135"/>
      <c r="K120" s="135">
        <v>20000</v>
      </c>
    </row>
    <row r="121" spans="1:11" ht="20.85" customHeight="1">
      <c r="A121" s="176" t="s">
        <v>169</v>
      </c>
      <c r="B121" s="176"/>
      <c r="C121" s="134">
        <v>13</v>
      </c>
      <c r="D121" s="176"/>
      <c r="E121" s="179">
        <v>114012</v>
      </c>
      <c r="F121" s="135"/>
      <c r="G121" s="135">
        <v>114012</v>
      </c>
      <c r="H121" s="135"/>
      <c r="I121" s="179">
        <v>114012</v>
      </c>
      <c r="J121" s="135"/>
      <c r="K121" s="135">
        <v>114012</v>
      </c>
    </row>
    <row r="122" spans="1:11" ht="20.85" customHeight="1">
      <c r="A122" s="176" t="s">
        <v>60</v>
      </c>
      <c r="B122" s="176"/>
      <c r="C122" s="134"/>
      <c r="D122" s="176"/>
      <c r="E122" s="179">
        <v>3283086</v>
      </c>
      <c r="F122" s="135"/>
      <c r="G122" s="135">
        <v>3267375</v>
      </c>
      <c r="H122" s="135"/>
      <c r="I122" s="179">
        <v>3209904</v>
      </c>
      <c r="J122" s="135"/>
      <c r="K122" s="135">
        <v>3200313</v>
      </c>
    </row>
    <row r="123" spans="1:11" ht="20.85" customHeight="1">
      <c r="A123" s="176" t="s">
        <v>61</v>
      </c>
      <c r="B123" s="176"/>
      <c r="C123" s="134">
        <v>13</v>
      </c>
      <c r="D123" s="176"/>
      <c r="E123" s="179">
        <v>-114012</v>
      </c>
      <c r="F123" s="135"/>
      <c r="G123" s="135">
        <v>-114012</v>
      </c>
      <c r="H123" s="135"/>
      <c r="I123" s="179">
        <v>-114012</v>
      </c>
      <c r="J123" s="135"/>
      <c r="K123" s="135">
        <v>-114012</v>
      </c>
    </row>
    <row r="124" spans="1:11" ht="20.85" customHeight="1">
      <c r="A124" s="176" t="s">
        <v>62</v>
      </c>
      <c r="B124" s="176"/>
      <c r="C124" s="134"/>
      <c r="D124" s="176"/>
      <c r="E124" s="116">
        <v>48950</v>
      </c>
      <c r="F124" s="135"/>
      <c r="G124" s="118">
        <v>46650</v>
      </c>
      <c r="H124" s="135"/>
      <c r="I124" s="116">
        <v>50217</v>
      </c>
      <c r="J124" s="135"/>
      <c r="K124" s="118">
        <v>47917</v>
      </c>
    </row>
    <row r="125" spans="1:11" ht="6" customHeight="1">
      <c r="A125" s="21"/>
      <c r="B125" s="176"/>
      <c r="C125" s="134"/>
      <c r="D125" s="176"/>
      <c r="E125" s="179"/>
      <c r="F125" s="135"/>
      <c r="G125" s="135"/>
      <c r="H125" s="135"/>
      <c r="I125" s="179"/>
      <c r="J125" s="135"/>
      <c r="K125" s="135"/>
    </row>
    <row r="126" spans="1:11" ht="20.85" customHeight="1">
      <c r="A126" s="21" t="s">
        <v>63</v>
      </c>
      <c r="B126" s="176"/>
      <c r="C126" s="134"/>
      <c r="D126" s="176"/>
      <c r="E126" s="179"/>
      <c r="F126" s="135"/>
      <c r="G126" s="135"/>
      <c r="H126" s="135"/>
      <c r="I126" s="179"/>
      <c r="J126" s="135"/>
      <c r="K126" s="135"/>
    </row>
    <row r="127" spans="1:11" ht="20.85" customHeight="1">
      <c r="A127" s="33" t="s">
        <v>64</v>
      </c>
      <c r="B127" s="176"/>
      <c r="C127" s="134"/>
      <c r="D127" s="176"/>
      <c r="E127" s="179">
        <v>3850036</v>
      </c>
      <c r="F127" s="135"/>
      <c r="G127" s="135">
        <v>3832025</v>
      </c>
      <c r="H127" s="135"/>
      <c r="I127" s="179">
        <v>3778121</v>
      </c>
      <c r="J127" s="135"/>
      <c r="K127" s="135">
        <v>3766230</v>
      </c>
    </row>
    <row r="128" spans="1:11" ht="20.85" customHeight="1">
      <c r="A128" s="33" t="s">
        <v>65</v>
      </c>
      <c r="B128" s="176"/>
      <c r="C128" s="134"/>
      <c r="D128" s="176"/>
      <c r="E128" s="34">
        <v>5</v>
      </c>
      <c r="F128" s="135"/>
      <c r="G128" s="35">
        <v>5</v>
      </c>
      <c r="H128" s="127"/>
      <c r="I128" s="116">
        <v>0</v>
      </c>
      <c r="J128" s="127"/>
      <c r="K128" s="35">
        <v>0</v>
      </c>
    </row>
    <row r="129" spans="1:11" ht="6" customHeight="1">
      <c r="A129" s="21"/>
      <c r="B129" s="176"/>
      <c r="C129" s="134"/>
      <c r="D129" s="176"/>
      <c r="E129" s="179"/>
      <c r="F129" s="135"/>
      <c r="G129" s="135"/>
      <c r="H129" s="135"/>
      <c r="I129" s="179"/>
      <c r="J129" s="135"/>
      <c r="K129" s="135"/>
    </row>
    <row r="130" spans="1:11" ht="20.85" customHeight="1">
      <c r="A130" s="21" t="s">
        <v>66</v>
      </c>
      <c r="B130" s="176"/>
      <c r="C130" s="134"/>
      <c r="D130" s="176"/>
      <c r="E130" s="34">
        <f>SUM(E127:E128)</f>
        <v>3850041</v>
      </c>
      <c r="F130" s="135"/>
      <c r="G130" s="35">
        <f>SUM(G127:G128)</f>
        <v>3832030</v>
      </c>
      <c r="H130" s="36"/>
      <c r="I130" s="34">
        <f>SUM(I127:I128)</f>
        <v>3778121</v>
      </c>
      <c r="J130" s="36"/>
      <c r="K130" s="35">
        <f>SUM(K127:K128)</f>
        <v>3766230</v>
      </c>
    </row>
    <row r="131" spans="1:11" ht="6" customHeight="1">
      <c r="A131" s="21"/>
      <c r="B131" s="176"/>
      <c r="C131" s="134"/>
      <c r="D131" s="176"/>
      <c r="E131" s="179"/>
      <c r="F131" s="135"/>
      <c r="G131" s="135"/>
      <c r="H131" s="135"/>
      <c r="I131" s="179"/>
      <c r="J131" s="135"/>
      <c r="K131" s="135"/>
    </row>
    <row r="132" spans="1:11" ht="20.85" customHeight="1" thickBot="1">
      <c r="A132" s="21" t="s">
        <v>67</v>
      </c>
      <c r="B132" s="176"/>
      <c r="C132" s="134"/>
      <c r="D132" s="134"/>
      <c r="E132" s="37">
        <f>SUM(E84,E130)</f>
        <v>5183530</v>
      </c>
      <c r="F132" s="135"/>
      <c r="G132" s="38">
        <f>SUM(G84,G130)</f>
        <v>5272350</v>
      </c>
      <c r="H132" s="39"/>
      <c r="I132" s="37">
        <f>SUM(I84,I130)</f>
        <v>5091383</v>
      </c>
      <c r="J132" s="135"/>
      <c r="K132" s="38">
        <f>SUM(K84,K130)</f>
        <v>5177116</v>
      </c>
    </row>
    <row r="133" spans="1:11" ht="20.85" customHeight="1" thickTop="1">
      <c r="A133" s="19"/>
    </row>
    <row r="134" spans="1:11" ht="20.85" customHeight="1">
      <c r="A134" s="19"/>
    </row>
    <row r="135" spans="1:11" ht="20.85" customHeight="1">
      <c r="A135" s="19"/>
    </row>
    <row r="136" spans="1:11" ht="20.85" customHeight="1">
      <c r="A136" s="19"/>
    </row>
    <row r="137" spans="1:11" ht="13.5" customHeight="1">
      <c r="A137" s="19"/>
    </row>
    <row r="138" spans="1:11" ht="21.95" customHeight="1">
      <c r="A138" s="30" t="s">
        <v>34</v>
      </c>
      <c r="B138" s="30"/>
      <c r="C138" s="31"/>
      <c r="D138" s="31"/>
      <c r="E138" s="40"/>
      <c r="F138" s="119"/>
      <c r="G138" s="40"/>
      <c r="H138" s="40"/>
      <c r="I138" s="40"/>
      <c r="J138" s="40"/>
      <c r="K138" s="40"/>
    </row>
  </sheetData>
  <mergeCells count="7">
    <mergeCell ref="E99:G99"/>
    <mergeCell ref="I99:K99"/>
    <mergeCell ref="E5:G5"/>
    <mergeCell ref="I5:K5"/>
    <mergeCell ref="A48:K48"/>
    <mergeCell ref="E55:G55"/>
    <mergeCell ref="I55:K55"/>
  </mergeCells>
  <pageMargins left="0.8" right="0.5" top="0.5" bottom="0.6" header="0.49" footer="0.4"/>
  <pageSetup paperSize="9" scale="98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83F8E-87D1-4F34-AF35-A1B7D730C639}">
  <dimension ref="A1:K99"/>
  <sheetViews>
    <sheetView zoomScale="90" zoomScaleNormal="90" zoomScaleSheetLayoutView="80" workbookViewId="0">
      <selection activeCell="K81" sqref="K81"/>
    </sheetView>
  </sheetViews>
  <sheetFormatPr defaultColWidth="9.140625" defaultRowHeight="20.100000000000001" customHeight="1"/>
  <cols>
    <col min="1" max="1" width="2.5703125" style="8" customWidth="1"/>
    <col min="2" max="2" width="35.28515625" style="8" customWidth="1"/>
    <col min="3" max="3" width="7.7109375" style="8" customWidth="1"/>
    <col min="4" max="4" width="0.5703125" style="8" customWidth="1"/>
    <col min="5" max="5" width="11.7109375" style="172" customWidth="1"/>
    <col min="6" max="6" width="0.5703125" style="172" customWidth="1"/>
    <col min="7" max="7" width="11.7109375" style="172" customWidth="1"/>
    <col min="8" max="8" width="0.5703125" style="172" customWidth="1"/>
    <col min="9" max="9" width="11.7109375" style="172" customWidth="1"/>
    <col min="10" max="10" width="0.5703125" style="172" customWidth="1"/>
    <col min="11" max="11" width="11.7109375" style="172" customWidth="1"/>
    <col min="12" max="16384" width="9.140625" style="8"/>
  </cols>
  <sheetData>
    <row r="1" spans="1:11" s="1" customFormat="1" ht="21.75" customHeight="1">
      <c r="A1" s="1" t="s">
        <v>0</v>
      </c>
      <c r="E1" s="3"/>
      <c r="F1" s="3"/>
      <c r="G1" s="3"/>
      <c r="H1" s="3"/>
      <c r="I1" s="3"/>
      <c r="J1" s="3"/>
      <c r="K1" s="3"/>
    </row>
    <row r="2" spans="1:11" s="1" customFormat="1" ht="21.75" customHeight="1">
      <c r="A2" s="1" t="s">
        <v>68</v>
      </c>
      <c r="E2" s="3"/>
      <c r="F2" s="3"/>
      <c r="G2" s="3"/>
      <c r="H2" s="3"/>
      <c r="I2" s="3"/>
      <c r="J2" s="3"/>
      <c r="K2" s="3"/>
    </row>
    <row r="3" spans="1:11" s="1" customFormat="1" ht="21.75" customHeight="1">
      <c r="A3" s="5" t="s">
        <v>176</v>
      </c>
      <c r="B3" s="5"/>
      <c r="C3" s="5"/>
      <c r="D3" s="5"/>
      <c r="E3" s="7"/>
      <c r="F3" s="7"/>
      <c r="G3" s="7"/>
      <c r="H3" s="7"/>
      <c r="I3" s="7"/>
      <c r="J3" s="7"/>
      <c r="K3" s="7"/>
    </row>
    <row r="4" spans="1:11" ht="15" customHeight="1">
      <c r="C4" s="9"/>
      <c r="D4" s="9"/>
      <c r="E4" s="10"/>
      <c r="F4" s="10"/>
      <c r="G4" s="10"/>
      <c r="H4" s="10"/>
      <c r="I4" s="10"/>
      <c r="J4" s="10"/>
      <c r="K4" s="10"/>
    </row>
    <row r="5" spans="1:11" ht="18.2" customHeight="1">
      <c r="C5" s="13"/>
      <c r="D5" s="13"/>
      <c r="E5" s="224" t="s">
        <v>2</v>
      </c>
      <c r="F5" s="224"/>
      <c r="G5" s="224"/>
      <c r="H5" s="4"/>
      <c r="I5" s="224" t="s">
        <v>3</v>
      </c>
      <c r="J5" s="224"/>
      <c r="K5" s="224"/>
    </row>
    <row r="6" spans="1:11" ht="18.2" customHeight="1">
      <c r="C6" s="2"/>
      <c r="D6" s="12"/>
      <c r="E6" s="133" t="s">
        <v>8</v>
      </c>
      <c r="F6" s="17"/>
      <c r="G6" s="133" t="s">
        <v>9</v>
      </c>
      <c r="H6" s="17"/>
      <c r="I6" s="133" t="s">
        <v>8</v>
      </c>
      <c r="J6" s="17"/>
      <c r="K6" s="133" t="s">
        <v>9</v>
      </c>
    </row>
    <row r="7" spans="1:11" ht="18.2" customHeight="1">
      <c r="C7" s="6" t="s">
        <v>10</v>
      </c>
      <c r="D7" s="12"/>
      <c r="E7" s="18" t="s">
        <v>11</v>
      </c>
      <c r="F7" s="17"/>
      <c r="G7" s="18" t="s">
        <v>11</v>
      </c>
      <c r="H7" s="17"/>
      <c r="I7" s="18" t="s">
        <v>11</v>
      </c>
      <c r="J7" s="17"/>
      <c r="K7" s="18" t="s">
        <v>11</v>
      </c>
    </row>
    <row r="8" spans="1:11" ht="18.2" customHeight="1">
      <c r="A8" s="19" t="s">
        <v>69</v>
      </c>
      <c r="B8" s="19"/>
      <c r="C8" s="41"/>
      <c r="E8" s="67"/>
      <c r="I8" s="67"/>
    </row>
    <row r="9" spans="1:11" ht="5.0999999999999996" customHeight="1">
      <c r="A9" s="19"/>
      <c r="B9" s="19"/>
      <c r="C9" s="41"/>
      <c r="E9" s="67"/>
      <c r="I9" s="67"/>
    </row>
    <row r="10" spans="1:11" ht="18.2" customHeight="1">
      <c r="A10" s="8" t="s">
        <v>70</v>
      </c>
      <c r="C10" s="42"/>
      <c r="E10" s="67">
        <v>1463621</v>
      </c>
      <c r="F10" s="174"/>
      <c r="G10" s="172">
        <v>1403032</v>
      </c>
      <c r="H10" s="174"/>
      <c r="I10" s="67">
        <v>1463296</v>
      </c>
      <c r="J10" s="174"/>
      <c r="K10" s="172">
        <v>1402705</v>
      </c>
    </row>
    <row r="11" spans="1:11" ht="18.2" customHeight="1">
      <c r="A11" s="8" t="s">
        <v>71</v>
      </c>
      <c r="C11" s="42"/>
      <c r="E11" s="170">
        <v>11311</v>
      </c>
      <c r="F11" s="174"/>
      <c r="G11" s="173">
        <v>14383</v>
      </c>
      <c r="H11" s="174"/>
      <c r="I11" s="170">
        <v>12067</v>
      </c>
      <c r="J11" s="174"/>
      <c r="K11" s="173">
        <v>13715</v>
      </c>
    </row>
    <row r="12" spans="1:11" ht="5.0999999999999996" customHeight="1">
      <c r="C12" s="42"/>
      <c r="E12" s="67"/>
      <c r="F12" s="43"/>
      <c r="H12" s="43"/>
      <c r="I12" s="67"/>
      <c r="J12" s="43"/>
    </row>
    <row r="13" spans="1:11" ht="18.2" customHeight="1">
      <c r="A13" s="19" t="s">
        <v>72</v>
      </c>
      <c r="B13" s="19"/>
      <c r="C13" s="216"/>
      <c r="E13" s="115">
        <f>SUM(E10:E12)</f>
        <v>1474932</v>
      </c>
      <c r="F13" s="43"/>
      <c r="G13" s="119">
        <f>SUM(G10:G12)</f>
        <v>1417415</v>
      </c>
      <c r="H13" s="43"/>
      <c r="I13" s="115">
        <f>SUM(I10:I12)</f>
        <v>1475363</v>
      </c>
      <c r="J13" s="43"/>
      <c r="K13" s="119">
        <f>SUM(K10:K12)</f>
        <v>1416420</v>
      </c>
    </row>
    <row r="14" spans="1:11" ht="9.9499999999999993" customHeight="1">
      <c r="A14" s="19"/>
      <c r="B14" s="19"/>
      <c r="C14" s="216"/>
      <c r="E14" s="67"/>
      <c r="F14" s="43"/>
      <c r="H14" s="43"/>
      <c r="I14" s="67"/>
      <c r="J14" s="43"/>
    </row>
    <row r="15" spans="1:11" ht="18.2" customHeight="1">
      <c r="A15" s="19" t="s">
        <v>73</v>
      </c>
      <c r="B15" s="19"/>
      <c r="C15" s="216"/>
      <c r="E15" s="67"/>
      <c r="F15" s="43"/>
      <c r="H15" s="43"/>
      <c r="I15" s="67"/>
      <c r="J15" s="43"/>
    </row>
    <row r="16" spans="1:11" ht="5.0999999999999996" customHeight="1">
      <c r="A16" s="19"/>
      <c r="B16" s="19"/>
      <c r="C16" s="216"/>
      <c r="E16" s="67"/>
      <c r="I16" s="67"/>
    </row>
    <row r="17" spans="1:11" ht="18.2" customHeight="1">
      <c r="A17" s="8" t="s">
        <v>74</v>
      </c>
      <c r="C17" s="42"/>
      <c r="E17" s="67">
        <v>1361203</v>
      </c>
      <c r="F17" s="174"/>
      <c r="G17" s="172">
        <v>1282348</v>
      </c>
      <c r="H17" s="174"/>
      <c r="I17" s="67">
        <v>1370605</v>
      </c>
      <c r="J17" s="174"/>
      <c r="K17" s="172">
        <v>1289864</v>
      </c>
    </row>
    <row r="18" spans="1:11" ht="18.2" customHeight="1">
      <c r="A18" s="8" t="s">
        <v>75</v>
      </c>
      <c r="C18" s="42"/>
      <c r="E18" s="67">
        <v>31867</v>
      </c>
      <c r="F18" s="174"/>
      <c r="G18" s="172">
        <v>29810</v>
      </c>
      <c r="H18" s="174"/>
      <c r="I18" s="67">
        <v>31867</v>
      </c>
      <c r="J18" s="174"/>
      <c r="K18" s="172">
        <v>29810</v>
      </c>
    </row>
    <row r="19" spans="1:11" ht="18.2" customHeight="1">
      <c r="A19" s="8" t="s">
        <v>76</v>
      </c>
      <c r="C19" s="42"/>
      <c r="E19" s="67">
        <v>58753</v>
      </c>
      <c r="F19" s="174"/>
      <c r="G19" s="172">
        <v>67081</v>
      </c>
      <c r="H19" s="174"/>
      <c r="I19" s="67">
        <v>57357</v>
      </c>
      <c r="J19" s="174"/>
      <c r="K19" s="172">
        <v>65809</v>
      </c>
    </row>
    <row r="20" spans="1:11" ht="18.2" customHeight="1">
      <c r="A20" s="8" t="s">
        <v>77</v>
      </c>
      <c r="C20" s="42"/>
      <c r="E20" s="170">
        <v>6083</v>
      </c>
      <c r="F20" s="174"/>
      <c r="G20" s="173">
        <v>6342</v>
      </c>
      <c r="H20" s="174"/>
      <c r="I20" s="170">
        <v>6072</v>
      </c>
      <c r="J20" s="174"/>
      <c r="K20" s="173">
        <v>6339</v>
      </c>
    </row>
    <row r="21" spans="1:11" ht="5.0999999999999996" customHeight="1">
      <c r="C21" s="44"/>
      <c r="E21" s="67"/>
      <c r="F21" s="43"/>
      <c r="H21" s="43"/>
      <c r="I21" s="67"/>
      <c r="J21" s="43"/>
    </row>
    <row r="22" spans="1:11" ht="18.2" customHeight="1">
      <c r="A22" s="19" t="s">
        <v>78</v>
      </c>
      <c r="B22" s="19"/>
      <c r="C22" s="45"/>
      <c r="D22" s="19"/>
      <c r="E22" s="115">
        <f>SUM(E17:E21)</f>
        <v>1457906</v>
      </c>
      <c r="F22" s="43"/>
      <c r="G22" s="119">
        <f>SUM(G17:G21)</f>
        <v>1385581</v>
      </c>
      <c r="H22" s="43"/>
      <c r="I22" s="115">
        <f>SUM(I17:I21)</f>
        <v>1465901</v>
      </c>
      <c r="J22" s="43"/>
      <c r="K22" s="119">
        <f>SUM(K17:K21)</f>
        <v>1391822</v>
      </c>
    </row>
    <row r="23" spans="1:11" ht="9.9499999999999993" customHeight="1">
      <c r="A23" s="19"/>
      <c r="B23" s="19"/>
      <c r="C23" s="41"/>
      <c r="E23" s="67"/>
      <c r="F23" s="43"/>
      <c r="H23" s="43"/>
      <c r="I23" s="67"/>
      <c r="J23" s="43"/>
    </row>
    <row r="24" spans="1:11" ht="18.2" customHeight="1">
      <c r="A24" s="19" t="s">
        <v>79</v>
      </c>
      <c r="C24" s="42"/>
      <c r="E24" s="67">
        <f>E13-E22</f>
        <v>17026</v>
      </c>
      <c r="F24" s="43"/>
      <c r="G24" s="172">
        <f>G13-G22</f>
        <v>31834</v>
      </c>
      <c r="H24" s="43"/>
      <c r="I24" s="67">
        <f>I13-I22</f>
        <v>9462</v>
      </c>
      <c r="J24" s="43"/>
      <c r="K24" s="172">
        <f>K13-K22</f>
        <v>24598</v>
      </c>
    </row>
    <row r="25" spans="1:11" ht="18.2" customHeight="1">
      <c r="A25" s="8" t="s">
        <v>80</v>
      </c>
      <c r="C25" s="42"/>
      <c r="E25" s="115">
        <v>-12</v>
      </c>
      <c r="F25" s="43"/>
      <c r="G25" s="119">
        <v>-14</v>
      </c>
      <c r="H25" s="43"/>
      <c r="I25" s="115">
        <v>-12</v>
      </c>
      <c r="J25" s="43"/>
      <c r="K25" s="119">
        <v>-14</v>
      </c>
    </row>
    <row r="26" spans="1:11" ht="5.0999999999999996" customHeight="1">
      <c r="C26" s="41"/>
      <c r="E26" s="67"/>
      <c r="F26" s="46"/>
      <c r="H26" s="46"/>
      <c r="I26" s="67"/>
      <c r="J26" s="46"/>
    </row>
    <row r="27" spans="1:11" ht="18.2" customHeight="1">
      <c r="A27" s="19" t="s">
        <v>81</v>
      </c>
      <c r="B27" s="19"/>
      <c r="C27" s="41"/>
      <c r="E27" s="67">
        <f>SUM(E24:E26)</f>
        <v>17014</v>
      </c>
      <c r="F27" s="43"/>
      <c r="G27" s="172">
        <f>SUM(G24:G26)</f>
        <v>31820</v>
      </c>
      <c r="H27" s="43"/>
      <c r="I27" s="67">
        <f>SUM(I24:I26)</f>
        <v>9450</v>
      </c>
      <c r="J27" s="46"/>
      <c r="K27" s="172">
        <f>SUM(K24:K26)</f>
        <v>24584</v>
      </c>
    </row>
    <row r="28" spans="1:11" ht="18.2" customHeight="1">
      <c r="A28" s="8" t="s">
        <v>82</v>
      </c>
      <c r="C28" s="216">
        <v>14</v>
      </c>
      <c r="E28" s="115">
        <v>-1303</v>
      </c>
      <c r="F28" s="46"/>
      <c r="G28" s="119">
        <v>-4678</v>
      </c>
      <c r="H28" s="46"/>
      <c r="I28" s="115">
        <v>141</v>
      </c>
      <c r="J28" s="46"/>
      <c r="K28" s="119">
        <v>-3183</v>
      </c>
    </row>
    <row r="29" spans="1:11" ht="5.0999999999999996" customHeight="1">
      <c r="C29" s="41"/>
      <c r="E29" s="67"/>
      <c r="F29" s="46"/>
      <c r="H29" s="46"/>
      <c r="I29" s="67"/>
      <c r="J29" s="46"/>
    </row>
    <row r="30" spans="1:11" ht="18.2" customHeight="1">
      <c r="A30" s="19" t="s">
        <v>83</v>
      </c>
      <c r="B30" s="19"/>
      <c r="C30" s="41"/>
      <c r="D30" s="216"/>
      <c r="E30" s="67">
        <f>SUM(E27:E29)</f>
        <v>15711</v>
      </c>
      <c r="F30" s="46"/>
      <c r="G30" s="220">
        <f>SUM(G27:G29)</f>
        <v>27142</v>
      </c>
      <c r="H30" s="46"/>
      <c r="I30" s="67">
        <f>SUM(I27:I29)</f>
        <v>9591</v>
      </c>
      <c r="J30" s="46"/>
      <c r="K30" s="220">
        <f>SUM(K27:K29)</f>
        <v>21401</v>
      </c>
    </row>
    <row r="31" spans="1:11" ht="5.0999999999999996" customHeight="1">
      <c r="C31" s="41"/>
      <c r="D31" s="221"/>
      <c r="E31" s="67"/>
      <c r="F31" s="222"/>
      <c r="G31" s="220"/>
      <c r="H31" s="222"/>
      <c r="I31" s="67"/>
      <c r="J31" s="222"/>
      <c r="K31" s="220"/>
    </row>
    <row r="32" spans="1:11" ht="18.2" customHeight="1">
      <c r="A32" s="19" t="s">
        <v>184</v>
      </c>
      <c r="B32" s="19"/>
      <c r="C32" s="41"/>
      <c r="D32" s="216"/>
      <c r="E32" s="67"/>
      <c r="F32" s="46"/>
      <c r="G32" s="90"/>
      <c r="H32" s="46"/>
      <c r="I32" s="67"/>
      <c r="J32" s="46"/>
      <c r="K32" s="90"/>
    </row>
    <row r="33" spans="1:11" ht="18.2" customHeight="1">
      <c r="A33" s="8" t="s">
        <v>84</v>
      </c>
      <c r="C33" s="41"/>
      <c r="D33" s="216"/>
      <c r="E33" s="67"/>
      <c r="F33" s="111"/>
      <c r="G33" s="112"/>
      <c r="H33" s="111"/>
      <c r="I33" s="67"/>
      <c r="J33" s="111"/>
      <c r="K33" s="112"/>
    </row>
    <row r="34" spans="1:11" ht="18.2" customHeight="1">
      <c r="A34" s="53" t="s">
        <v>85</v>
      </c>
      <c r="C34" s="41"/>
      <c r="D34" s="216"/>
      <c r="E34" s="67"/>
      <c r="F34" s="46"/>
      <c r="G34" s="90"/>
      <c r="H34" s="46"/>
      <c r="I34" s="67"/>
      <c r="J34" s="46"/>
      <c r="K34" s="90"/>
    </row>
    <row r="35" spans="1:11" ht="18.2" customHeight="1">
      <c r="B35" s="47" t="s">
        <v>203</v>
      </c>
      <c r="C35" s="41"/>
      <c r="D35" s="216"/>
      <c r="E35" s="67"/>
      <c r="F35" s="46"/>
      <c r="H35" s="46"/>
      <c r="I35" s="67"/>
      <c r="J35" s="46"/>
    </row>
    <row r="36" spans="1:11" ht="18.2" customHeight="1">
      <c r="B36" s="8" t="s">
        <v>202</v>
      </c>
      <c r="C36" s="41"/>
      <c r="D36" s="216"/>
      <c r="E36" s="67"/>
      <c r="F36" s="46"/>
      <c r="H36" s="46"/>
      <c r="I36" s="67"/>
      <c r="J36" s="46"/>
    </row>
    <row r="37" spans="1:11" ht="18.2" customHeight="1">
      <c r="B37" s="8" t="s">
        <v>201</v>
      </c>
      <c r="C37" s="41"/>
      <c r="D37" s="216"/>
      <c r="E37" s="115">
        <v>1624</v>
      </c>
      <c r="F37" s="46"/>
      <c r="G37" s="119">
        <v>-5263</v>
      </c>
      <c r="H37" s="46"/>
      <c r="I37" s="115">
        <v>1624</v>
      </c>
      <c r="J37" s="46"/>
      <c r="K37" s="119">
        <v>-5263</v>
      </c>
    </row>
    <row r="38" spans="1:11" ht="5.0999999999999996" customHeight="1">
      <c r="C38" s="41"/>
      <c r="E38" s="67"/>
      <c r="F38" s="46"/>
      <c r="H38" s="46"/>
      <c r="I38" s="67"/>
      <c r="J38" s="46"/>
    </row>
    <row r="39" spans="1:11" ht="18.2" customHeight="1">
      <c r="A39" s="176" t="s">
        <v>86</v>
      </c>
      <c r="C39" s="41"/>
      <c r="D39" s="216"/>
      <c r="E39" s="67"/>
      <c r="F39" s="43"/>
      <c r="H39" s="43"/>
      <c r="I39" s="67"/>
      <c r="J39" s="43"/>
    </row>
    <row r="40" spans="1:11" ht="18.2" customHeight="1">
      <c r="A40" s="176" t="s">
        <v>87</v>
      </c>
      <c r="C40" s="216"/>
      <c r="E40" s="115">
        <f>SUM(E34:E39)</f>
        <v>1624</v>
      </c>
      <c r="F40" s="46"/>
      <c r="G40" s="119">
        <f>SUM(G34:G39)</f>
        <v>-5263</v>
      </c>
      <c r="H40" s="46"/>
      <c r="I40" s="115">
        <f>SUM(I34:I39)</f>
        <v>1624</v>
      </c>
      <c r="J40" s="46"/>
      <c r="K40" s="119">
        <f>SUM(K34:K39)</f>
        <v>-5263</v>
      </c>
    </row>
    <row r="41" spans="1:11" ht="5.0999999999999996" customHeight="1">
      <c r="C41" s="41"/>
      <c r="E41" s="67"/>
      <c r="F41" s="46"/>
      <c r="H41" s="46"/>
      <c r="I41" s="67"/>
      <c r="J41" s="46"/>
    </row>
    <row r="42" spans="1:11" ht="18.2" customHeight="1">
      <c r="A42" s="8" t="s">
        <v>88</v>
      </c>
      <c r="C42" s="41"/>
      <c r="D42" s="216"/>
      <c r="E42" s="67"/>
      <c r="F42" s="43"/>
      <c r="H42" s="43"/>
      <c r="I42" s="67"/>
      <c r="J42" s="43"/>
    </row>
    <row r="43" spans="1:11" ht="18.2" customHeight="1">
      <c r="A43" s="8" t="s">
        <v>85</v>
      </c>
      <c r="C43" s="41"/>
      <c r="D43" s="216"/>
      <c r="E43" s="67"/>
      <c r="F43" s="43"/>
      <c r="H43" s="43"/>
      <c r="I43" s="67"/>
      <c r="J43" s="43"/>
    </row>
    <row r="44" spans="1:11" ht="18.2" customHeight="1">
      <c r="B44" s="47" t="s">
        <v>200</v>
      </c>
      <c r="C44" s="41"/>
      <c r="D44" s="216"/>
      <c r="E44" s="67"/>
      <c r="F44" s="46"/>
      <c r="H44" s="46"/>
      <c r="I44" s="67"/>
      <c r="J44" s="46"/>
    </row>
    <row r="45" spans="1:11" ht="18.2" customHeight="1">
      <c r="B45" s="8" t="s">
        <v>202</v>
      </c>
      <c r="C45" s="41"/>
      <c r="D45" s="216"/>
      <c r="E45" s="67"/>
      <c r="F45" s="46"/>
      <c r="H45" s="46"/>
      <c r="I45" s="67"/>
      <c r="J45" s="46"/>
    </row>
    <row r="46" spans="1:11" ht="18.2" customHeight="1">
      <c r="B46" s="33" t="s">
        <v>201</v>
      </c>
      <c r="C46" s="41"/>
      <c r="D46" s="216"/>
      <c r="E46" s="115">
        <v>676</v>
      </c>
      <c r="F46" s="46"/>
      <c r="G46" s="119">
        <v>180</v>
      </c>
      <c r="H46" s="46"/>
      <c r="I46" s="115">
        <v>676</v>
      </c>
      <c r="J46" s="46"/>
      <c r="K46" s="119">
        <v>180</v>
      </c>
    </row>
    <row r="47" spans="1:11" ht="5.0999999999999996" customHeight="1">
      <c r="C47" s="41"/>
      <c r="E47" s="67"/>
      <c r="F47" s="46"/>
      <c r="H47" s="46"/>
      <c r="I47" s="67"/>
      <c r="J47" s="46"/>
    </row>
    <row r="48" spans="1:11" ht="18.2" customHeight="1">
      <c r="A48" s="138" t="s">
        <v>89</v>
      </c>
      <c r="C48" s="41"/>
      <c r="D48" s="216"/>
      <c r="E48" s="67"/>
      <c r="F48" s="43"/>
      <c r="H48" s="43"/>
      <c r="I48" s="67"/>
      <c r="J48" s="43"/>
    </row>
    <row r="49" spans="1:11" ht="18.2" customHeight="1">
      <c r="A49" s="176" t="s">
        <v>87</v>
      </c>
      <c r="C49" s="216"/>
      <c r="E49" s="115">
        <f>SUM(E46:E48)</f>
        <v>676</v>
      </c>
      <c r="F49" s="46"/>
      <c r="G49" s="119">
        <f>SUM(G46:G48)</f>
        <v>180</v>
      </c>
      <c r="H49" s="46"/>
      <c r="I49" s="115">
        <f>SUM(I46:I48)</f>
        <v>676</v>
      </c>
      <c r="J49" s="46"/>
      <c r="K49" s="119">
        <f>SUM(K46:K48)</f>
        <v>180</v>
      </c>
    </row>
    <row r="50" spans="1:11" ht="5.0999999999999996" customHeight="1">
      <c r="C50" s="41"/>
      <c r="E50" s="67"/>
      <c r="F50" s="46"/>
      <c r="H50" s="46"/>
      <c r="I50" s="67"/>
      <c r="J50" s="46"/>
    </row>
    <row r="51" spans="1:11" ht="18.2" customHeight="1">
      <c r="A51" s="19" t="s">
        <v>162</v>
      </c>
      <c r="C51" s="41"/>
      <c r="D51" s="216"/>
      <c r="E51" s="115">
        <f>SUM(E40,E49)</f>
        <v>2300</v>
      </c>
      <c r="F51" s="46"/>
      <c r="G51" s="119">
        <f>SUM(G40,G49)</f>
        <v>-5083</v>
      </c>
      <c r="H51" s="46"/>
      <c r="I51" s="115">
        <f>SUM(I40,I49)</f>
        <v>2300</v>
      </c>
      <c r="J51" s="46"/>
      <c r="K51" s="119">
        <f>SUM(K40,K49)</f>
        <v>-5083</v>
      </c>
    </row>
    <row r="52" spans="1:11" ht="5.0999999999999996" customHeight="1">
      <c r="C52" s="41"/>
      <c r="E52" s="67"/>
      <c r="F52" s="46"/>
      <c r="H52" s="46"/>
      <c r="I52" s="67"/>
      <c r="J52" s="46"/>
    </row>
    <row r="53" spans="1:11" ht="18.2" customHeight="1" thickBot="1">
      <c r="A53" s="19" t="s">
        <v>182</v>
      </c>
      <c r="B53" s="19"/>
      <c r="C53" s="216"/>
      <c r="E53" s="37">
        <f>SUM(E30,E51)</f>
        <v>18011</v>
      </c>
      <c r="G53" s="48">
        <f>SUM(G30,G51)</f>
        <v>22059</v>
      </c>
      <c r="I53" s="37">
        <f>SUM(I30,I51)</f>
        <v>11891</v>
      </c>
      <c r="K53" s="48">
        <f>SUM(K30,K51)</f>
        <v>16318</v>
      </c>
    </row>
    <row r="54" spans="1:11" s="92" customFormat="1" ht="14.25" customHeight="1" thickTop="1">
      <c r="A54" s="91"/>
      <c r="B54" s="91"/>
      <c r="C54" s="93"/>
      <c r="E54" s="39"/>
      <c r="F54" s="90"/>
      <c r="G54" s="89"/>
      <c r="H54" s="90"/>
      <c r="I54" s="39"/>
      <c r="J54" s="90"/>
      <c r="K54" s="89"/>
    </row>
    <row r="55" spans="1:11" ht="21.95" customHeight="1">
      <c r="A55" s="49" t="s">
        <v>34</v>
      </c>
      <c r="B55" s="49"/>
      <c r="C55" s="50"/>
      <c r="D55" s="30"/>
      <c r="E55" s="119"/>
      <c r="F55" s="119"/>
      <c r="G55" s="119"/>
      <c r="H55" s="119"/>
      <c r="I55" s="119"/>
      <c r="J55" s="119"/>
      <c r="K55" s="119"/>
    </row>
    <row r="56" spans="1:11" ht="20.100000000000001" customHeight="1">
      <c r="A56" s="1" t="s">
        <v>0</v>
      </c>
      <c r="B56" s="1"/>
      <c r="C56" s="1"/>
      <c r="D56" s="1"/>
      <c r="E56" s="3"/>
      <c r="F56" s="3"/>
      <c r="G56" s="3"/>
      <c r="H56" s="3"/>
      <c r="I56" s="3"/>
      <c r="J56" s="3"/>
      <c r="K56" s="3"/>
    </row>
    <row r="57" spans="1:11" ht="20.100000000000001" customHeight="1">
      <c r="A57" s="1" t="s">
        <v>90</v>
      </c>
      <c r="B57" s="1"/>
      <c r="C57" s="1"/>
      <c r="D57" s="1"/>
      <c r="E57" s="3"/>
      <c r="F57" s="3"/>
      <c r="G57" s="3"/>
      <c r="H57" s="3"/>
      <c r="I57" s="3"/>
      <c r="J57" s="3"/>
      <c r="K57" s="3"/>
    </row>
    <row r="58" spans="1:11" ht="20.100000000000001" customHeight="1">
      <c r="A58" s="5" t="s">
        <v>176</v>
      </c>
      <c r="B58" s="5"/>
      <c r="C58" s="5"/>
      <c r="D58" s="5"/>
      <c r="E58" s="7"/>
      <c r="F58" s="7"/>
      <c r="G58" s="7"/>
      <c r="H58" s="7"/>
      <c r="I58" s="7"/>
      <c r="J58" s="7"/>
      <c r="K58" s="7"/>
    </row>
    <row r="59" spans="1:11" ht="20.100000000000001" customHeight="1">
      <c r="C59" s="9"/>
      <c r="D59" s="9"/>
      <c r="E59" s="10"/>
      <c r="F59" s="10"/>
      <c r="G59" s="10"/>
      <c r="H59" s="10"/>
      <c r="I59" s="10"/>
      <c r="J59" s="10"/>
      <c r="K59" s="10"/>
    </row>
    <row r="60" spans="1:11" ht="20.100000000000001" customHeight="1">
      <c r="C60" s="13"/>
      <c r="D60" s="13"/>
      <c r="E60" s="224" t="s">
        <v>2</v>
      </c>
      <c r="F60" s="224"/>
      <c r="G60" s="224"/>
      <c r="H60" s="4"/>
      <c r="I60" s="224" t="s">
        <v>3</v>
      </c>
      <c r="J60" s="224"/>
      <c r="K60" s="224"/>
    </row>
    <row r="61" spans="1:11" ht="20.100000000000001" customHeight="1">
      <c r="C61" s="2"/>
      <c r="D61" s="12"/>
      <c r="E61" s="133" t="s">
        <v>8</v>
      </c>
      <c r="F61" s="17"/>
      <c r="G61" s="133" t="s">
        <v>9</v>
      </c>
      <c r="H61" s="17"/>
      <c r="I61" s="133" t="s">
        <v>8</v>
      </c>
      <c r="J61" s="17"/>
      <c r="K61" s="133" t="s">
        <v>9</v>
      </c>
    </row>
    <row r="62" spans="1:11" ht="20.100000000000001" customHeight="1">
      <c r="C62" s="110"/>
      <c r="D62" s="12"/>
      <c r="E62" s="18" t="s">
        <v>11</v>
      </c>
      <c r="F62" s="17"/>
      <c r="G62" s="18" t="s">
        <v>11</v>
      </c>
      <c r="H62" s="17"/>
      <c r="I62" s="18" t="s">
        <v>11</v>
      </c>
      <c r="J62" s="17"/>
      <c r="K62" s="18" t="s">
        <v>11</v>
      </c>
    </row>
    <row r="63" spans="1:11" ht="8.1" customHeight="1">
      <c r="C63" s="42"/>
      <c r="E63" s="67"/>
      <c r="F63" s="43"/>
      <c r="H63" s="43"/>
      <c r="I63" s="67"/>
      <c r="J63" s="43"/>
    </row>
    <row r="64" spans="1:11" ht="20.100000000000001" customHeight="1">
      <c r="A64" s="19" t="s">
        <v>91</v>
      </c>
      <c r="B64" s="19"/>
      <c r="C64" s="42"/>
      <c r="E64" s="67"/>
      <c r="F64" s="43"/>
      <c r="H64" s="43"/>
      <c r="I64" s="67"/>
      <c r="J64" s="43"/>
    </row>
    <row r="65" spans="1:11" ht="20.100000000000001" customHeight="1">
      <c r="A65" s="33" t="s">
        <v>92</v>
      </c>
      <c r="B65" s="33"/>
      <c r="C65" s="42"/>
      <c r="E65" s="67">
        <v>15711</v>
      </c>
      <c r="F65" s="43"/>
      <c r="G65" s="172">
        <v>27142</v>
      </c>
      <c r="H65" s="43"/>
      <c r="I65" s="67">
        <v>9591</v>
      </c>
      <c r="J65" s="43"/>
      <c r="K65" s="172">
        <v>21401</v>
      </c>
    </row>
    <row r="66" spans="1:11" ht="20.100000000000001" customHeight="1">
      <c r="A66" s="33" t="s">
        <v>65</v>
      </c>
      <c r="B66" s="33"/>
      <c r="C66" s="42"/>
      <c r="E66" s="120">
        <v>0</v>
      </c>
      <c r="F66" s="43"/>
      <c r="G66" s="119">
        <v>0</v>
      </c>
      <c r="H66" s="43"/>
      <c r="I66" s="120">
        <v>0</v>
      </c>
      <c r="J66" s="43"/>
      <c r="K66" s="119">
        <v>0</v>
      </c>
    </row>
    <row r="67" spans="1:11" ht="8.1" customHeight="1">
      <c r="A67" s="19"/>
      <c r="B67" s="19"/>
      <c r="C67" s="216"/>
      <c r="E67" s="67"/>
      <c r="F67" s="43"/>
      <c r="H67" s="43"/>
      <c r="I67" s="67"/>
      <c r="J67" s="43"/>
    </row>
    <row r="68" spans="1:11" ht="20.100000000000001" customHeight="1" thickBot="1">
      <c r="A68" s="19"/>
      <c r="B68" s="19"/>
      <c r="C68" s="216"/>
      <c r="E68" s="37">
        <f>SUM(E65:E67)</f>
        <v>15711</v>
      </c>
      <c r="G68" s="48">
        <f>SUM(G65:G67)</f>
        <v>27142</v>
      </c>
      <c r="I68" s="37">
        <f>SUM(I65:I67)</f>
        <v>9591</v>
      </c>
      <c r="K68" s="48">
        <f>SUM(K65:K67)</f>
        <v>21401</v>
      </c>
    </row>
    <row r="69" spans="1:11" ht="20.100000000000001" customHeight="1" thickTop="1">
      <c r="A69" s="19"/>
      <c r="B69" s="19"/>
      <c r="C69" s="216"/>
      <c r="E69" s="67"/>
      <c r="I69" s="67"/>
    </row>
    <row r="70" spans="1:11" ht="20.100000000000001" customHeight="1">
      <c r="A70" s="19" t="s">
        <v>193</v>
      </c>
      <c r="B70" s="19"/>
      <c r="C70" s="42"/>
      <c r="E70" s="67"/>
      <c r="F70" s="43"/>
      <c r="H70" s="43"/>
      <c r="I70" s="67"/>
      <c r="J70" s="43"/>
    </row>
    <row r="71" spans="1:11" ht="20.100000000000001" customHeight="1">
      <c r="A71" s="33" t="s">
        <v>92</v>
      </c>
      <c r="B71" s="33"/>
      <c r="C71" s="42"/>
      <c r="E71" s="67">
        <v>18011</v>
      </c>
      <c r="F71" s="43"/>
      <c r="G71" s="172">
        <v>22059</v>
      </c>
      <c r="H71" s="43"/>
      <c r="I71" s="67">
        <v>11891</v>
      </c>
      <c r="J71" s="43"/>
      <c r="K71" s="172">
        <v>16318</v>
      </c>
    </row>
    <row r="72" spans="1:11" ht="20.100000000000001" customHeight="1">
      <c r="A72" s="33" t="s">
        <v>65</v>
      </c>
      <c r="B72" s="33"/>
      <c r="C72" s="42"/>
      <c r="E72" s="115">
        <v>0</v>
      </c>
      <c r="F72" s="43"/>
      <c r="G72" s="119">
        <v>0</v>
      </c>
      <c r="H72" s="43"/>
      <c r="I72" s="115">
        <v>0</v>
      </c>
      <c r="J72" s="43"/>
      <c r="K72" s="119">
        <v>0</v>
      </c>
    </row>
    <row r="73" spans="1:11" ht="8.1" customHeight="1">
      <c r="C73" s="42"/>
      <c r="E73" s="67"/>
      <c r="F73" s="43"/>
      <c r="H73" s="43"/>
      <c r="I73" s="67"/>
      <c r="J73" s="43"/>
    </row>
    <row r="74" spans="1:11" ht="20.100000000000001" customHeight="1" thickBot="1">
      <c r="C74" s="42"/>
      <c r="E74" s="37">
        <f>SUM(E71:E73)</f>
        <v>18011</v>
      </c>
      <c r="G74" s="48">
        <f>SUM(G71:G73)</f>
        <v>22059</v>
      </c>
      <c r="I74" s="37">
        <f>SUM(I71:I73)</f>
        <v>11891</v>
      </c>
      <c r="K74" s="48">
        <f>SUM(K71:K73)</f>
        <v>16318</v>
      </c>
    </row>
    <row r="75" spans="1:11" ht="20.100000000000001" customHeight="1" thickTop="1">
      <c r="C75" s="42"/>
      <c r="E75" s="67"/>
      <c r="F75" s="43"/>
      <c r="H75" s="43"/>
      <c r="I75" s="67"/>
      <c r="J75" s="43"/>
    </row>
    <row r="76" spans="1:11" ht="20.100000000000001" customHeight="1">
      <c r="C76" s="42"/>
      <c r="E76" s="67"/>
      <c r="F76" s="43"/>
      <c r="H76" s="43"/>
      <c r="I76" s="67"/>
      <c r="J76" s="43"/>
    </row>
    <row r="77" spans="1:11" ht="20.100000000000001" customHeight="1">
      <c r="A77" s="19" t="s">
        <v>93</v>
      </c>
      <c r="B77" s="19"/>
      <c r="C77" s="51"/>
      <c r="E77" s="67"/>
      <c r="I77" s="67"/>
    </row>
    <row r="78" spans="1:11" ht="6" customHeight="1">
      <c r="A78" s="19"/>
      <c r="B78" s="19"/>
      <c r="C78" s="51"/>
      <c r="E78" s="67"/>
      <c r="I78" s="67"/>
    </row>
    <row r="79" spans="1:11" ht="20.100000000000001" customHeight="1">
      <c r="A79" s="8" t="s">
        <v>94</v>
      </c>
      <c r="C79" s="216"/>
      <c r="E79" s="131">
        <v>0.08</v>
      </c>
      <c r="F79" s="52"/>
      <c r="G79" s="52">
        <v>0.14000000000000001</v>
      </c>
      <c r="H79" s="52"/>
      <c r="I79" s="131">
        <v>0.05</v>
      </c>
      <c r="J79" s="52"/>
      <c r="K79" s="52">
        <v>0.11</v>
      </c>
    </row>
    <row r="80" spans="1:11" ht="20.100000000000001" customHeight="1">
      <c r="C80" s="216"/>
      <c r="E80" s="52"/>
      <c r="F80" s="52"/>
      <c r="G80" s="52"/>
      <c r="H80" s="52"/>
      <c r="I80" s="52"/>
      <c r="J80" s="52"/>
      <c r="K80" s="52"/>
    </row>
    <row r="81" spans="3:11" ht="20.100000000000001" customHeight="1">
      <c r="C81" s="216"/>
      <c r="E81" s="52"/>
      <c r="F81" s="52"/>
      <c r="G81" s="52"/>
      <c r="H81" s="52"/>
      <c r="I81" s="52"/>
      <c r="J81" s="52"/>
      <c r="K81" s="52"/>
    </row>
    <row r="82" spans="3:11" ht="20.100000000000001" customHeight="1">
      <c r="C82" s="216"/>
      <c r="E82" s="52"/>
      <c r="F82" s="52"/>
      <c r="G82" s="52"/>
      <c r="H82" s="52"/>
      <c r="I82" s="52"/>
      <c r="J82" s="52"/>
      <c r="K82" s="52"/>
    </row>
    <row r="83" spans="3:11" ht="20.100000000000001" customHeight="1">
      <c r="C83" s="216"/>
      <c r="E83" s="52"/>
      <c r="F83" s="52"/>
      <c r="G83" s="52"/>
      <c r="H83" s="52"/>
      <c r="I83" s="52"/>
      <c r="J83" s="52"/>
      <c r="K83" s="52"/>
    </row>
    <row r="84" spans="3:11" ht="20.100000000000001" customHeight="1">
      <c r="C84" s="216"/>
      <c r="E84" s="52"/>
      <c r="F84" s="52"/>
      <c r="G84" s="52"/>
      <c r="H84" s="52"/>
      <c r="I84" s="52"/>
      <c r="J84" s="52"/>
      <c r="K84" s="52"/>
    </row>
    <row r="85" spans="3:11" ht="20.100000000000001" customHeight="1">
      <c r="C85" s="216"/>
      <c r="E85" s="52"/>
      <c r="F85" s="52"/>
      <c r="G85" s="52"/>
      <c r="H85" s="52"/>
      <c r="I85" s="52"/>
      <c r="J85" s="52"/>
      <c r="K85" s="52"/>
    </row>
    <row r="86" spans="3:11" ht="20.100000000000001" customHeight="1">
      <c r="C86" s="216"/>
      <c r="E86" s="52"/>
      <c r="F86" s="52"/>
      <c r="G86" s="52"/>
      <c r="H86" s="52"/>
      <c r="I86" s="52"/>
      <c r="J86" s="52"/>
      <c r="K86" s="52"/>
    </row>
    <row r="87" spans="3:11" ht="20.100000000000001" customHeight="1">
      <c r="C87" s="216"/>
      <c r="E87" s="52"/>
      <c r="F87" s="52"/>
      <c r="G87" s="52"/>
      <c r="H87" s="52"/>
      <c r="I87" s="52"/>
      <c r="J87" s="52"/>
      <c r="K87" s="52"/>
    </row>
    <row r="88" spans="3:11" ht="20.100000000000001" customHeight="1">
      <c r="C88" s="216"/>
      <c r="E88" s="52"/>
      <c r="F88" s="52"/>
      <c r="G88" s="52"/>
      <c r="H88" s="52"/>
      <c r="I88" s="52"/>
      <c r="J88" s="52"/>
      <c r="K88" s="52"/>
    </row>
    <row r="89" spans="3:11" ht="20.100000000000001" customHeight="1">
      <c r="C89" s="216"/>
      <c r="E89" s="52"/>
      <c r="F89" s="52"/>
      <c r="G89" s="52"/>
      <c r="H89" s="52"/>
      <c r="I89" s="52"/>
      <c r="J89" s="52"/>
      <c r="K89" s="52"/>
    </row>
    <row r="90" spans="3:11" ht="20.100000000000001" customHeight="1">
      <c r="C90" s="216"/>
      <c r="E90" s="52"/>
      <c r="F90" s="52"/>
      <c r="G90" s="52"/>
      <c r="H90" s="52"/>
      <c r="I90" s="52"/>
      <c r="J90" s="52"/>
      <c r="K90" s="52"/>
    </row>
    <row r="91" spans="3:11" ht="20.100000000000001" customHeight="1">
      <c r="C91" s="216"/>
      <c r="E91" s="52"/>
      <c r="F91" s="52"/>
      <c r="G91" s="52"/>
      <c r="H91" s="52"/>
      <c r="I91" s="52"/>
      <c r="J91" s="52"/>
      <c r="K91" s="52"/>
    </row>
    <row r="92" spans="3:11" ht="20.100000000000001" customHeight="1">
      <c r="C92" s="216"/>
      <c r="E92" s="52"/>
      <c r="F92" s="52"/>
      <c r="G92" s="52"/>
      <c r="H92" s="52"/>
      <c r="I92" s="52"/>
      <c r="J92" s="52"/>
      <c r="K92" s="52"/>
    </row>
    <row r="93" spans="3:11" ht="20.100000000000001" customHeight="1">
      <c r="C93" s="216"/>
      <c r="E93" s="52"/>
      <c r="F93" s="52"/>
      <c r="G93" s="52"/>
      <c r="H93" s="52"/>
      <c r="I93" s="52"/>
      <c r="J93" s="52"/>
      <c r="K93" s="52"/>
    </row>
    <row r="94" spans="3:11" ht="20.100000000000001" customHeight="1">
      <c r="C94" s="216"/>
      <c r="E94" s="52"/>
      <c r="F94" s="52"/>
      <c r="G94" s="52"/>
      <c r="H94" s="52"/>
      <c r="I94" s="52"/>
      <c r="J94" s="52"/>
      <c r="K94" s="52"/>
    </row>
    <row r="95" spans="3:11" ht="20.100000000000001" customHeight="1">
      <c r="C95" s="216"/>
      <c r="E95" s="52"/>
      <c r="F95" s="52"/>
      <c r="G95" s="52"/>
      <c r="H95" s="52"/>
      <c r="I95" s="52"/>
      <c r="J95" s="52"/>
      <c r="K95" s="52"/>
    </row>
    <row r="96" spans="3:11" ht="20.100000000000001" customHeight="1">
      <c r="C96" s="216"/>
      <c r="E96" s="52"/>
      <c r="F96" s="52"/>
      <c r="G96" s="52"/>
      <c r="H96" s="52"/>
      <c r="I96" s="52"/>
      <c r="J96" s="52"/>
      <c r="K96" s="52"/>
    </row>
    <row r="97" spans="1:11" ht="20.100000000000001" customHeight="1">
      <c r="C97" s="223"/>
      <c r="E97" s="52"/>
      <c r="F97" s="52"/>
      <c r="G97" s="52"/>
      <c r="H97" s="52"/>
      <c r="I97" s="52"/>
      <c r="J97" s="52"/>
      <c r="K97" s="52"/>
    </row>
    <row r="98" spans="1:11" ht="17.25" customHeight="1">
      <c r="C98" s="216"/>
      <c r="E98" s="52"/>
      <c r="F98" s="52"/>
      <c r="G98" s="52"/>
      <c r="H98" s="52"/>
      <c r="I98" s="52"/>
      <c r="J98" s="52"/>
      <c r="K98" s="52"/>
    </row>
    <row r="99" spans="1:11" ht="21.95" customHeight="1">
      <c r="A99" s="49" t="s">
        <v>34</v>
      </c>
      <c r="B99" s="49"/>
      <c r="C99" s="50"/>
      <c r="D99" s="30"/>
      <c r="E99" s="119"/>
      <c r="F99" s="119"/>
      <c r="G99" s="119"/>
      <c r="H99" s="119"/>
      <c r="I99" s="119"/>
      <c r="J99" s="119"/>
      <c r="K99" s="119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D1015-4626-46EA-B553-488BE609D090}">
  <dimension ref="A1:AC39"/>
  <sheetViews>
    <sheetView topLeftCell="A16" zoomScaleNormal="100" zoomScaleSheetLayoutView="80" zoomScalePageLayoutView="110" workbookViewId="0">
      <selection activeCell="C15" sqref="C15"/>
    </sheetView>
  </sheetViews>
  <sheetFormatPr defaultColWidth="9.140625" defaultRowHeight="20.100000000000001" customHeight="1"/>
  <cols>
    <col min="1" max="2" width="1.5703125" style="176" customWidth="1"/>
    <col min="3" max="3" width="3.7109375" style="176" customWidth="1"/>
    <col min="4" max="4" width="21.85546875" style="176" customWidth="1"/>
    <col min="5" max="5" width="11" style="136" customWidth="1"/>
    <col min="6" max="6" width="0.5703125" style="136" customWidth="1"/>
    <col min="7" max="7" width="8.140625" style="136" customWidth="1"/>
    <col min="8" max="8" width="0.5703125" style="136" customWidth="1"/>
    <col min="9" max="9" width="9.28515625" style="136" customWidth="1"/>
    <col min="10" max="10" width="0.5703125" style="136" customWidth="1"/>
    <col min="11" max="11" width="11.28515625" style="136" bestFit="1" customWidth="1"/>
    <col min="12" max="12" width="0.5703125" style="136" customWidth="1"/>
    <col min="13" max="13" width="9.85546875" style="136" customWidth="1"/>
    <col min="14" max="14" width="0.5703125" style="136" customWidth="1"/>
    <col min="15" max="15" width="10" style="136" customWidth="1"/>
    <col min="16" max="16" width="0.5703125" style="136" customWidth="1"/>
    <col min="17" max="17" width="12.85546875" style="136" customWidth="1"/>
    <col min="18" max="18" width="0.5703125" style="136" customWidth="1"/>
    <col min="19" max="19" width="13.140625" style="136" customWidth="1"/>
    <col min="20" max="20" width="0.5703125" style="136" customWidth="1"/>
    <col min="21" max="21" width="16.28515625" style="136" customWidth="1"/>
    <col min="22" max="22" width="0.5703125" style="136" customWidth="1"/>
    <col min="23" max="23" width="13" style="136" customWidth="1"/>
    <col min="24" max="24" width="0.5703125" style="136" customWidth="1"/>
    <col min="25" max="25" width="11.85546875" style="136" customWidth="1"/>
    <col min="26" max="26" width="0.5703125" style="176" customWidth="1"/>
    <col min="27" max="27" width="10" style="176" customWidth="1"/>
    <col min="28" max="28" width="0.5703125" style="176" customWidth="1"/>
    <col min="29" max="29" width="9.85546875" style="176" customWidth="1"/>
    <col min="30" max="16384" width="9.140625" style="176"/>
  </cols>
  <sheetData>
    <row r="1" spans="1:29" s="55" customFormat="1" ht="18.9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54"/>
    </row>
    <row r="2" spans="1:29" s="55" customFormat="1" ht="18.95" customHeight="1">
      <c r="A2" s="55" t="s">
        <v>95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9" s="55" customFormat="1" ht="18.95" customHeight="1">
      <c r="A3" s="57" t="s">
        <v>176</v>
      </c>
      <c r="B3" s="57"/>
      <c r="C3" s="57"/>
      <c r="D3" s="57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7"/>
      <c r="AA3" s="57"/>
      <c r="AB3" s="57"/>
      <c r="AC3" s="57"/>
    </row>
    <row r="4" spans="1:29" ht="18.95" customHeight="1">
      <c r="A4" s="27"/>
      <c r="B4" s="27"/>
      <c r="C4" s="27"/>
      <c r="D4" s="27"/>
    </row>
    <row r="5" spans="1:29" ht="18.95" customHeight="1">
      <c r="A5" s="27"/>
      <c r="B5" s="27"/>
      <c r="C5" s="27"/>
      <c r="D5" s="27"/>
      <c r="E5" s="226" t="s">
        <v>2</v>
      </c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6"/>
      <c r="Z5" s="226"/>
      <c r="AA5" s="226"/>
      <c r="AB5" s="226"/>
      <c r="AC5" s="226"/>
    </row>
    <row r="6" spans="1:29" ht="18.95" customHeight="1">
      <c r="A6" s="27"/>
      <c r="B6" s="27"/>
      <c r="C6" s="27"/>
      <c r="D6" s="27"/>
      <c r="E6" s="227" t="s">
        <v>96</v>
      </c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</row>
    <row r="7" spans="1:29" ht="18.95" customHeight="1">
      <c r="A7" s="27"/>
      <c r="B7" s="27"/>
      <c r="C7" s="27"/>
      <c r="D7" s="27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Q7" s="228" t="s">
        <v>62</v>
      </c>
      <c r="R7" s="228"/>
      <c r="S7" s="228"/>
      <c r="T7" s="228"/>
      <c r="U7" s="228"/>
      <c r="V7" s="228"/>
      <c r="W7" s="228"/>
      <c r="X7" s="56"/>
      <c r="Y7" s="56"/>
    </row>
    <row r="8" spans="1:29" ht="18.95" customHeight="1">
      <c r="A8" s="27"/>
      <c r="B8" s="27"/>
      <c r="C8" s="27"/>
      <c r="D8" s="27"/>
      <c r="E8" s="226" t="s">
        <v>97</v>
      </c>
      <c r="F8" s="226"/>
      <c r="G8" s="226"/>
      <c r="H8" s="226"/>
      <c r="I8" s="226"/>
      <c r="J8" s="59"/>
      <c r="K8" s="226" t="s">
        <v>58</v>
      </c>
      <c r="L8" s="226"/>
      <c r="M8" s="226"/>
      <c r="N8" s="226"/>
      <c r="O8" s="226"/>
      <c r="Q8" s="228" t="s">
        <v>184</v>
      </c>
      <c r="R8" s="228"/>
      <c r="S8" s="228"/>
      <c r="T8" s="228"/>
      <c r="U8" s="228"/>
      <c r="V8" s="60"/>
      <c r="W8" s="56"/>
      <c r="X8" s="56"/>
      <c r="Y8" s="56"/>
    </row>
    <row r="9" spans="1:29" ht="18.95" customHeight="1">
      <c r="A9" s="27"/>
      <c r="B9" s="27"/>
      <c r="C9" s="27"/>
      <c r="D9" s="27"/>
      <c r="E9" s="60"/>
      <c r="F9" s="60"/>
      <c r="G9" s="60"/>
      <c r="H9" s="60"/>
      <c r="I9" s="60"/>
      <c r="J9" s="59"/>
      <c r="K9" s="60"/>
      <c r="L9" s="60"/>
      <c r="M9" s="60"/>
      <c r="N9" s="60"/>
      <c r="O9" s="60"/>
      <c r="P9" s="60"/>
      <c r="Q9" s="56" t="s">
        <v>98</v>
      </c>
      <c r="R9" s="60"/>
      <c r="S9" s="56" t="s">
        <v>98</v>
      </c>
      <c r="T9" s="60"/>
      <c r="U9" s="60"/>
      <c r="V9" s="60"/>
      <c r="W9" s="56"/>
      <c r="X9" s="56"/>
      <c r="Y9" s="56"/>
    </row>
    <row r="10" spans="1:29" ht="18.95" customHeight="1">
      <c r="A10" s="27"/>
      <c r="B10" s="27"/>
      <c r="C10" s="27"/>
      <c r="D10" s="27"/>
      <c r="E10" s="60"/>
      <c r="F10" s="60"/>
      <c r="G10" s="60"/>
      <c r="H10" s="60"/>
      <c r="I10" s="60"/>
      <c r="J10" s="59"/>
      <c r="K10" s="60"/>
      <c r="L10" s="60"/>
      <c r="M10" s="60"/>
      <c r="N10" s="60"/>
      <c r="O10" s="60"/>
      <c r="P10" s="60"/>
      <c r="Q10" s="56" t="s">
        <v>99</v>
      </c>
      <c r="R10" s="60"/>
      <c r="S10" s="56" t="s">
        <v>99</v>
      </c>
      <c r="T10" s="60"/>
      <c r="U10" s="60"/>
      <c r="V10" s="60"/>
      <c r="W10" s="56" t="s">
        <v>100</v>
      </c>
      <c r="X10" s="56"/>
      <c r="Y10" s="56" t="s">
        <v>100</v>
      </c>
    </row>
    <row r="11" spans="1:29" ht="18.95" customHeight="1">
      <c r="A11" s="27"/>
      <c r="B11" s="27"/>
      <c r="C11" s="27"/>
      <c r="D11" s="27"/>
      <c r="E11" s="56" t="s">
        <v>101</v>
      </c>
      <c r="F11" s="60"/>
      <c r="G11" s="60"/>
      <c r="H11" s="60"/>
      <c r="I11" s="60"/>
      <c r="J11" s="60"/>
      <c r="K11" s="56" t="s">
        <v>102</v>
      </c>
      <c r="L11" s="56"/>
      <c r="M11" s="56" t="s">
        <v>102</v>
      </c>
      <c r="N11" s="60"/>
      <c r="O11" s="56" t="s">
        <v>58</v>
      </c>
      <c r="P11" s="56"/>
      <c r="Q11" s="56" t="s">
        <v>103</v>
      </c>
      <c r="R11" s="59"/>
      <c r="S11" s="56" t="s">
        <v>104</v>
      </c>
      <c r="T11" s="59"/>
      <c r="U11" s="56" t="s">
        <v>105</v>
      </c>
      <c r="V11" s="60"/>
      <c r="W11" s="61" t="s">
        <v>106</v>
      </c>
      <c r="X11" s="60"/>
      <c r="Y11" s="56" t="s">
        <v>107</v>
      </c>
      <c r="Z11" s="56"/>
      <c r="AA11" s="56" t="s">
        <v>108</v>
      </c>
      <c r="AB11" s="56"/>
      <c r="AC11" s="56" t="s">
        <v>100</v>
      </c>
    </row>
    <row r="12" spans="1:29" s="105" customFormat="1" ht="18.95" customHeight="1">
      <c r="A12" s="101"/>
      <c r="B12" s="101"/>
      <c r="C12" s="101"/>
      <c r="D12" s="101"/>
      <c r="E12" s="94" t="s">
        <v>109</v>
      </c>
      <c r="F12" s="94"/>
      <c r="G12" s="94" t="s">
        <v>110</v>
      </c>
      <c r="H12" s="94"/>
      <c r="I12" s="94" t="s">
        <v>111</v>
      </c>
      <c r="J12" s="94"/>
      <c r="K12" s="94" t="s">
        <v>112</v>
      </c>
      <c r="L12" s="94"/>
      <c r="M12" s="94" t="s">
        <v>112</v>
      </c>
      <c r="N12" s="94"/>
      <c r="O12" s="102" t="s">
        <v>4</v>
      </c>
      <c r="P12" s="94"/>
      <c r="Q12" s="103" t="s">
        <v>113</v>
      </c>
      <c r="R12" s="104"/>
      <c r="S12" s="103" t="s">
        <v>113</v>
      </c>
      <c r="T12" s="104"/>
      <c r="U12" s="94" t="s">
        <v>114</v>
      </c>
      <c r="V12" s="94"/>
      <c r="W12" s="104" t="s">
        <v>115</v>
      </c>
      <c r="X12" s="94"/>
      <c r="Y12" s="94" t="s">
        <v>116</v>
      </c>
      <c r="Z12" s="94"/>
      <c r="AA12" s="94" t="s">
        <v>117</v>
      </c>
      <c r="AB12" s="94"/>
      <c r="AC12" s="94" t="s">
        <v>118</v>
      </c>
    </row>
    <row r="13" spans="1:29" s="105" customFormat="1" ht="18.95" customHeight="1">
      <c r="A13" s="101"/>
      <c r="B13" s="101"/>
      <c r="C13" s="101"/>
      <c r="D13" s="101"/>
      <c r="E13" s="94" t="s">
        <v>119</v>
      </c>
      <c r="F13" s="94"/>
      <c r="G13" s="94" t="s">
        <v>120</v>
      </c>
      <c r="H13" s="94"/>
      <c r="I13" s="94" t="s">
        <v>121</v>
      </c>
      <c r="J13" s="94"/>
      <c r="K13" s="94" t="s">
        <v>122</v>
      </c>
      <c r="L13" s="94"/>
      <c r="M13" s="94" t="s">
        <v>168</v>
      </c>
      <c r="N13" s="104"/>
      <c r="O13" s="94" t="s">
        <v>123</v>
      </c>
      <c r="P13" s="94"/>
      <c r="Q13" s="102" t="s">
        <v>124</v>
      </c>
      <c r="R13" s="104"/>
      <c r="S13" s="102" t="s">
        <v>124</v>
      </c>
      <c r="T13" s="104"/>
      <c r="U13" s="94" t="s">
        <v>125</v>
      </c>
      <c r="V13" s="104"/>
      <c r="W13" s="102" t="s">
        <v>126</v>
      </c>
      <c r="X13" s="104"/>
      <c r="Y13" s="94" t="s">
        <v>127</v>
      </c>
      <c r="Z13" s="104"/>
      <c r="AA13" s="94" t="s">
        <v>128</v>
      </c>
      <c r="AB13" s="104"/>
      <c r="AC13" s="102" t="s">
        <v>126</v>
      </c>
    </row>
    <row r="14" spans="1:29" s="105" customFormat="1" ht="18.95" customHeight="1">
      <c r="A14" s="101"/>
      <c r="B14" s="101"/>
      <c r="C14" s="101"/>
      <c r="D14" s="101"/>
      <c r="E14" s="95" t="s">
        <v>11</v>
      </c>
      <c r="F14" s="94"/>
      <c r="G14" s="95" t="s">
        <v>11</v>
      </c>
      <c r="H14" s="94"/>
      <c r="I14" s="95" t="s">
        <v>11</v>
      </c>
      <c r="J14" s="94"/>
      <c r="K14" s="95" t="s">
        <v>11</v>
      </c>
      <c r="L14" s="106"/>
      <c r="M14" s="95" t="s">
        <v>11</v>
      </c>
      <c r="N14" s="104"/>
      <c r="O14" s="95" t="s">
        <v>11</v>
      </c>
      <c r="P14" s="103"/>
      <c r="Q14" s="107" t="s">
        <v>11</v>
      </c>
      <c r="R14" s="104"/>
      <c r="S14" s="107" t="s">
        <v>11</v>
      </c>
      <c r="T14" s="104"/>
      <c r="U14" s="107" t="s">
        <v>11</v>
      </c>
      <c r="V14" s="104"/>
      <c r="W14" s="95" t="s">
        <v>11</v>
      </c>
      <c r="X14" s="104"/>
      <c r="Y14" s="95" t="s">
        <v>11</v>
      </c>
      <c r="Z14" s="104"/>
      <c r="AA14" s="95" t="s">
        <v>11</v>
      </c>
      <c r="AB14" s="104"/>
      <c r="AC14" s="95" t="s">
        <v>11</v>
      </c>
    </row>
    <row r="15" spans="1:29" s="105" customFormat="1" ht="6" customHeight="1">
      <c r="A15" s="101"/>
      <c r="B15" s="101"/>
      <c r="C15" s="101"/>
      <c r="D15" s="101"/>
      <c r="E15" s="94"/>
      <c r="F15" s="94"/>
      <c r="G15" s="94"/>
      <c r="H15" s="94"/>
      <c r="I15" s="94"/>
      <c r="J15" s="94"/>
      <c r="K15" s="94"/>
      <c r="L15" s="94"/>
      <c r="M15" s="94"/>
      <c r="N15" s="104"/>
      <c r="O15" s="94"/>
      <c r="P15" s="104"/>
      <c r="Q15" s="104"/>
      <c r="R15" s="104"/>
      <c r="S15" s="104"/>
      <c r="T15" s="104"/>
      <c r="U15" s="104"/>
      <c r="V15" s="104"/>
      <c r="W15" s="104"/>
      <c r="X15" s="104"/>
      <c r="Y15" s="94"/>
      <c r="Z15" s="104"/>
      <c r="AA15" s="94"/>
      <c r="AB15" s="104"/>
      <c r="AC15" s="94"/>
    </row>
    <row r="16" spans="1:29" s="105" customFormat="1" ht="18.95" customHeight="1">
      <c r="A16" s="98" t="s">
        <v>129</v>
      </c>
      <c r="B16" s="99"/>
      <c r="C16" s="9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s="105" customFormat="1" ht="18.95" customHeight="1">
      <c r="B17" s="108" t="s">
        <v>132</v>
      </c>
      <c r="E17" s="39">
        <v>200000</v>
      </c>
      <c r="F17" s="39"/>
      <c r="G17" s="39">
        <v>298000</v>
      </c>
      <c r="H17" s="39"/>
      <c r="I17" s="39">
        <v>-114012</v>
      </c>
      <c r="J17" s="39"/>
      <c r="K17" s="39">
        <v>20000</v>
      </c>
      <c r="L17" s="39"/>
      <c r="M17" s="39">
        <v>114012</v>
      </c>
      <c r="N17" s="39"/>
      <c r="O17" s="39">
        <v>3327443</v>
      </c>
      <c r="P17" s="39"/>
      <c r="Q17" s="39">
        <v>-1410</v>
      </c>
      <c r="R17" s="39"/>
      <c r="S17" s="39">
        <v>115053</v>
      </c>
      <c r="T17" s="39"/>
      <c r="U17" s="39">
        <v>-64622</v>
      </c>
      <c r="V17" s="39"/>
      <c r="W17" s="39">
        <f>SUM(P17:U17)</f>
        <v>49021</v>
      </c>
      <c r="X17" s="39"/>
      <c r="Y17" s="39">
        <f>SUM(E17:O17,W17)</f>
        <v>3894464</v>
      </c>
      <c r="Z17" s="39"/>
      <c r="AA17" s="39">
        <v>5</v>
      </c>
      <c r="AB17" s="39"/>
      <c r="AC17" s="39">
        <f>SUM(Y17:AA17)</f>
        <v>3894469</v>
      </c>
    </row>
    <row r="18" spans="1:29" s="105" customFormat="1" ht="6" customHeight="1">
      <c r="B18" s="10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s="99" customFormat="1" ht="18.95" customHeight="1">
      <c r="A19" s="98" t="s">
        <v>130</v>
      </c>
      <c r="B19" s="98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105" customFormat="1" ht="18.95" customHeight="1">
      <c r="B20" s="108" t="s">
        <v>180</v>
      </c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s="105" customFormat="1" ht="18.95" customHeight="1">
      <c r="B21" s="108" t="s">
        <v>177</v>
      </c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s="105" customFormat="1" ht="18.95" customHeight="1">
      <c r="A22" s="105" t="s">
        <v>163</v>
      </c>
      <c r="E22" s="205">
        <v>0</v>
      </c>
      <c r="F22" s="128"/>
      <c r="G22" s="205">
        <v>0</v>
      </c>
      <c r="H22" s="128"/>
      <c r="I22" s="205">
        <v>0</v>
      </c>
      <c r="J22" s="128"/>
      <c r="K22" s="205">
        <v>0</v>
      </c>
      <c r="L22" s="128"/>
      <c r="M22" s="205">
        <v>0</v>
      </c>
      <c r="N22" s="128"/>
      <c r="O22" s="205">
        <v>27142</v>
      </c>
      <c r="P22" s="128"/>
      <c r="Q22" s="205">
        <v>180</v>
      </c>
      <c r="R22" s="128"/>
      <c r="S22" s="205">
        <v>-5263</v>
      </c>
      <c r="T22" s="39"/>
      <c r="U22" s="205">
        <v>0</v>
      </c>
      <c r="V22" s="39"/>
      <c r="W22" s="40">
        <f>SUM(P22:U22)</f>
        <v>-5083</v>
      </c>
      <c r="X22" s="39"/>
      <c r="Y22" s="40">
        <f>SUM(E22:O22,W22)</f>
        <v>22059</v>
      </c>
      <c r="Z22" s="39"/>
      <c r="AA22" s="40">
        <v>0</v>
      </c>
      <c r="AB22" s="39"/>
      <c r="AC22" s="40">
        <f>SUM(Y22:AA22)</f>
        <v>22059</v>
      </c>
    </row>
    <row r="23" spans="1:29" s="105" customFormat="1" ht="6" customHeight="1">
      <c r="E23" s="96"/>
      <c r="F23" s="39"/>
      <c r="G23" s="96"/>
      <c r="H23" s="39"/>
      <c r="I23" s="96"/>
      <c r="J23" s="39"/>
      <c r="K23" s="96"/>
      <c r="L23" s="39"/>
      <c r="M23" s="96"/>
      <c r="N23" s="39"/>
      <c r="O23" s="96"/>
      <c r="P23" s="39"/>
      <c r="Q23" s="96"/>
      <c r="R23" s="39"/>
      <c r="S23" s="96"/>
      <c r="T23" s="39"/>
      <c r="U23" s="96"/>
      <c r="V23" s="39"/>
      <c r="W23" s="39"/>
      <c r="X23" s="39"/>
      <c r="Y23" s="96"/>
      <c r="Z23" s="39"/>
      <c r="AA23" s="96"/>
      <c r="AB23" s="39"/>
      <c r="AC23" s="96"/>
    </row>
    <row r="24" spans="1:29" s="99" customFormat="1" ht="18.95" customHeight="1">
      <c r="A24" s="98" t="s">
        <v>131</v>
      </c>
      <c r="E24" s="96"/>
      <c r="F24" s="39"/>
      <c r="G24" s="96"/>
      <c r="H24" s="39"/>
      <c r="I24" s="96"/>
      <c r="J24" s="39"/>
      <c r="K24" s="96"/>
      <c r="L24" s="39"/>
      <c r="M24" s="96"/>
      <c r="N24" s="39"/>
      <c r="O24" s="96"/>
      <c r="P24" s="39"/>
      <c r="Q24" s="96"/>
      <c r="R24" s="39"/>
      <c r="S24" s="96"/>
      <c r="T24" s="39"/>
      <c r="U24" s="96"/>
      <c r="V24" s="39"/>
      <c r="W24" s="39"/>
      <c r="X24" s="39"/>
      <c r="Y24" s="96"/>
      <c r="Z24" s="39"/>
      <c r="AA24" s="96"/>
      <c r="AB24" s="39"/>
      <c r="AC24" s="96"/>
    </row>
    <row r="25" spans="1:29" s="105" customFormat="1" ht="18.95" customHeight="1" thickBot="1">
      <c r="B25" s="108" t="s">
        <v>177</v>
      </c>
      <c r="E25" s="38">
        <f>SUM(E17:E22)</f>
        <v>200000</v>
      </c>
      <c r="F25" s="39"/>
      <c r="G25" s="38">
        <f>SUM(G17:G22)</f>
        <v>298000</v>
      </c>
      <c r="H25" s="39"/>
      <c r="I25" s="38">
        <f>SUM(I17:I22)</f>
        <v>-114012</v>
      </c>
      <c r="J25" s="39"/>
      <c r="K25" s="38">
        <f>SUM(K17:K22)</f>
        <v>20000</v>
      </c>
      <c r="L25" s="39"/>
      <c r="M25" s="38">
        <f>SUM(M17:M22)</f>
        <v>114012</v>
      </c>
      <c r="N25" s="39"/>
      <c r="O25" s="38">
        <f>SUM(O17:O22)</f>
        <v>3354585</v>
      </c>
      <c r="P25" s="39"/>
      <c r="Q25" s="38">
        <f>SUM(Q17:Q22)</f>
        <v>-1230</v>
      </c>
      <c r="R25" s="39"/>
      <c r="S25" s="38">
        <f>SUM(S17:S22)</f>
        <v>109790</v>
      </c>
      <c r="T25" s="39"/>
      <c r="U25" s="38">
        <f>SUM(U17:U22)</f>
        <v>-64622</v>
      </c>
      <c r="V25" s="39"/>
      <c r="W25" s="38">
        <f>SUM(W17:W22)</f>
        <v>43938</v>
      </c>
      <c r="X25" s="39"/>
      <c r="Y25" s="38">
        <f>SUM(Y17:Y22)</f>
        <v>3916523</v>
      </c>
      <c r="Z25" s="39"/>
      <c r="AA25" s="38">
        <f>SUM(AA17:AA22)</f>
        <v>5</v>
      </c>
      <c r="AB25" s="39"/>
      <c r="AC25" s="38">
        <f>SUM(AC17:AC22)</f>
        <v>3916528</v>
      </c>
    </row>
    <row r="26" spans="1:29" s="105" customFormat="1" ht="18.95" customHeight="1" thickTop="1">
      <c r="B26" s="108"/>
      <c r="E26" s="39"/>
      <c r="F26" s="64"/>
      <c r="G26" s="39"/>
      <c r="H26" s="39"/>
      <c r="I26" s="39"/>
      <c r="J26" s="39"/>
      <c r="K26" s="39"/>
      <c r="L26" s="39"/>
      <c r="M26" s="39"/>
      <c r="N26" s="64"/>
      <c r="O26" s="39"/>
      <c r="P26" s="39"/>
      <c r="Q26" s="39"/>
      <c r="R26" s="64"/>
      <c r="S26" s="39"/>
      <c r="T26" s="64"/>
      <c r="U26" s="39"/>
      <c r="V26" s="64"/>
      <c r="W26" s="39"/>
      <c r="X26" s="64"/>
      <c r="Y26" s="39"/>
      <c r="Z26" s="64"/>
      <c r="AA26" s="39"/>
      <c r="AB26" s="64"/>
      <c r="AC26" s="39"/>
    </row>
    <row r="27" spans="1:29" ht="18.95" customHeight="1">
      <c r="A27" s="62" t="s">
        <v>129</v>
      </c>
      <c r="B27" s="138"/>
      <c r="C27" s="138"/>
      <c r="E27" s="67"/>
      <c r="F27" s="39"/>
      <c r="G27" s="67"/>
      <c r="H27" s="39"/>
      <c r="I27" s="67"/>
      <c r="J27" s="39"/>
      <c r="K27" s="67"/>
      <c r="L27" s="39"/>
      <c r="M27" s="67"/>
      <c r="N27" s="39"/>
      <c r="O27" s="67"/>
      <c r="P27" s="39"/>
      <c r="Q27" s="67"/>
      <c r="R27" s="39"/>
      <c r="S27" s="67"/>
      <c r="T27" s="39"/>
      <c r="U27" s="67"/>
      <c r="V27" s="39"/>
      <c r="W27" s="67"/>
      <c r="X27" s="39"/>
      <c r="Y27" s="67"/>
      <c r="Z27" s="39"/>
      <c r="AA27" s="67"/>
      <c r="AB27" s="39"/>
      <c r="AC27" s="67"/>
    </row>
    <row r="28" spans="1:29" ht="18.95" customHeight="1">
      <c r="B28" s="21" t="s">
        <v>181</v>
      </c>
      <c r="E28" s="67">
        <v>200000</v>
      </c>
      <c r="F28" s="39"/>
      <c r="G28" s="67">
        <v>298000</v>
      </c>
      <c r="H28" s="39"/>
      <c r="I28" s="67">
        <v>-114012</v>
      </c>
      <c r="J28" s="39"/>
      <c r="K28" s="67">
        <v>20000</v>
      </c>
      <c r="L28" s="39"/>
      <c r="M28" s="67">
        <v>114012</v>
      </c>
      <c r="N28" s="39"/>
      <c r="O28" s="67">
        <v>3267375</v>
      </c>
      <c r="P28" s="39"/>
      <c r="Q28" s="67">
        <v>3109</v>
      </c>
      <c r="R28" s="39"/>
      <c r="S28" s="67">
        <v>50016</v>
      </c>
      <c r="T28" s="39"/>
      <c r="U28" s="67">
        <v>-257</v>
      </c>
      <c r="V28" s="39"/>
      <c r="W28" s="67">
        <v>46650</v>
      </c>
      <c r="X28" s="39"/>
      <c r="Y28" s="67">
        <f>SUM(E28:O28,W28)</f>
        <v>3832025</v>
      </c>
      <c r="Z28" s="39"/>
      <c r="AA28" s="67">
        <v>5</v>
      </c>
      <c r="AB28" s="39"/>
      <c r="AC28" s="67">
        <v>3832030</v>
      </c>
    </row>
    <row r="29" spans="1:29" ht="6" customHeight="1">
      <c r="B29" s="65"/>
      <c r="E29" s="67"/>
      <c r="F29" s="39"/>
      <c r="G29" s="67"/>
      <c r="H29" s="39"/>
      <c r="I29" s="67"/>
      <c r="J29" s="39"/>
      <c r="K29" s="67"/>
      <c r="L29" s="39"/>
      <c r="M29" s="67"/>
      <c r="N29" s="39"/>
      <c r="O29" s="67"/>
      <c r="P29" s="39"/>
      <c r="Q29" s="67"/>
      <c r="R29" s="39"/>
      <c r="S29" s="67"/>
      <c r="T29" s="39"/>
      <c r="U29" s="67"/>
      <c r="V29" s="39"/>
      <c r="W29" s="67"/>
      <c r="X29" s="39"/>
      <c r="Y29" s="67"/>
      <c r="Z29" s="39"/>
      <c r="AA29" s="67"/>
      <c r="AB29" s="39"/>
      <c r="AC29" s="67"/>
    </row>
    <row r="30" spans="1:29" s="138" customFormat="1" ht="18.95" customHeight="1">
      <c r="A30" s="62" t="s">
        <v>130</v>
      </c>
      <c r="B30" s="62"/>
      <c r="E30" s="67"/>
      <c r="F30" s="39"/>
      <c r="G30" s="67"/>
      <c r="H30" s="39"/>
      <c r="I30" s="67"/>
      <c r="J30" s="39"/>
      <c r="K30" s="67"/>
      <c r="L30" s="39"/>
      <c r="M30" s="67"/>
      <c r="N30" s="39"/>
      <c r="O30" s="67"/>
      <c r="P30" s="39"/>
      <c r="Q30" s="67"/>
      <c r="R30" s="39"/>
      <c r="S30" s="67"/>
      <c r="T30" s="39"/>
      <c r="U30" s="67"/>
      <c r="V30" s="39"/>
      <c r="W30" s="67"/>
      <c r="X30" s="39"/>
      <c r="Y30" s="67"/>
      <c r="Z30" s="39"/>
      <c r="AA30" s="67"/>
      <c r="AB30" s="39"/>
      <c r="AC30" s="67"/>
    </row>
    <row r="31" spans="1:29" ht="18.95" customHeight="1">
      <c r="B31" s="21" t="s">
        <v>180</v>
      </c>
      <c r="E31" s="67"/>
      <c r="F31" s="39"/>
      <c r="G31" s="67"/>
      <c r="H31" s="39"/>
      <c r="I31" s="67"/>
      <c r="J31" s="39"/>
      <c r="K31" s="67"/>
      <c r="L31" s="39"/>
      <c r="M31" s="67"/>
      <c r="N31" s="39"/>
      <c r="O31" s="67"/>
      <c r="P31" s="39"/>
      <c r="Q31" s="67"/>
      <c r="R31" s="39"/>
      <c r="S31" s="67"/>
      <c r="T31" s="39"/>
      <c r="U31" s="67"/>
      <c r="V31" s="39"/>
      <c r="W31" s="67"/>
      <c r="X31" s="39"/>
      <c r="Y31" s="67"/>
      <c r="Z31" s="39"/>
      <c r="AA31" s="67"/>
      <c r="AB31" s="39"/>
      <c r="AC31" s="67"/>
    </row>
    <row r="32" spans="1:29" ht="18.95" customHeight="1">
      <c r="B32" s="21" t="s">
        <v>179</v>
      </c>
      <c r="E32" s="67"/>
      <c r="F32" s="39"/>
      <c r="G32" s="67"/>
      <c r="H32" s="39"/>
      <c r="I32" s="67"/>
      <c r="J32" s="39"/>
      <c r="K32" s="67"/>
      <c r="L32" s="39"/>
      <c r="M32" s="67"/>
      <c r="N32" s="39"/>
      <c r="O32" s="67"/>
      <c r="P32" s="39"/>
      <c r="Q32" s="67"/>
      <c r="R32" s="39"/>
      <c r="S32" s="67"/>
      <c r="T32" s="39"/>
      <c r="U32" s="67"/>
      <c r="V32" s="39"/>
      <c r="W32" s="67"/>
      <c r="X32" s="39"/>
      <c r="Y32" s="67"/>
      <c r="Z32" s="39"/>
      <c r="AA32" s="67"/>
      <c r="AB32" s="39"/>
      <c r="AC32" s="67"/>
    </row>
    <row r="33" spans="1:29" ht="18.95" customHeight="1">
      <c r="A33" s="176" t="s">
        <v>182</v>
      </c>
      <c r="E33" s="129">
        <v>0</v>
      </c>
      <c r="F33" s="128"/>
      <c r="G33" s="129">
        <v>0</v>
      </c>
      <c r="H33" s="128"/>
      <c r="I33" s="129">
        <v>0</v>
      </c>
      <c r="J33" s="128"/>
      <c r="K33" s="129">
        <v>0</v>
      </c>
      <c r="L33" s="128"/>
      <c r="M33" s="129">
        <v>0</v>
      </c>
      <c r="N33" s="128"/>
      <c r="O33" s="129">
        <v>15711</v>
      </c>
      <c r="P33" s="128"/>
      <c r="Q33" s="129">
        <v>676</v>
      </c>
      <c r="R33" s="128"/>
      <c r="S33" s="129">
        <v>1624</v>
      </c>
      <c r="T33" s="39"/>
      <c r="U33" s="129">
        <v>0</v>
      </c>
      <c r="V33" s="39"/>
      <c r="W33" s="68">
        <f>SUM(P33:U33)</f>
        <v>2300</v>
      </c>
      <c r="X33" s="39"/>
      <c r="Y33" s="68">
        <f>SUM(E33:O33,W33)</f>
        <v>18011</v>
      </c>
      <c r="Z33" s="39"/>
      <c r="AA33" s="68">
        <v>0</v>
      </c>
      <c r="AB33" s="39"/>
      <c r="AC33" s="68">
        <f>SUM(Y33:AA33)</f>
        <v>18011</v>
      </c>
    </row>
    <row r="34" spans="1:29" ht="6" customHeight="1">
      <c r="E34" s="140"/>
      <c r="F34" s="39"/>
      <c r="G34" s="140"/>
      <c r="H34" s="39"/>
      <c r="I34" s="140"/>
      <c r="J34" s="39"/>
      <c r="K34" s="140"/>
      <c r="L34" s="39"/>
      <c r="M34" s="140"/>
      <c r="N34" s="39"/>
      <c r="O34" s="140"/>
      <c r="P34" s="39"/>
      <c r="Q34" s="140"/>
      <c r="R34" s="39"/>
      <c r="S34" s="140"/>
      <c r="T34" s="39"/>
      <c r="U34" s="140"/>
      <c r="V34" s="39"/>
      <c r="W34" s="67"/>
      <c r="X34" s="39"/>
      <c r="Y34" s="140"/>
      <c r="Z34" s="39"/>
      <c r="AA34" s="140"/>
      <c r="AB34" s="39"/>
      <c r="AC34" s="140"/>
    </row>
    <row r="35" spans="1:29" s="138" customFormat="1" ht="18.95" customHeight="1">
      <c r="A35" s="62" t="s">
        <v>131</v>
      </c>
      <c r="E35" s="140"/>
      <c r="F35" s="39"/>
      <c r="G35" s="140"/>
      <c r="H35" s="39"/>
      <c r="I35" s="140"/>
      <c r="J35" s="39"/>
      <c r="K35" s="140"/>
      <c r="L35" s="39"/>
      <c r="M35" s="140"/>
      <c r="N35" s="39"/>
      <c r="O35" s="140"/>
      <c r="P35" s="39"/>
      <c r="Q35" s="140"/>
      <c r="R35" s="39"/>
      <c r="S35" s="140"/>
      <c r="T35" s="39"/>
      <c r="U35" s="140"/>
      <c r="V35" s="39"/>
      <c r="W35" s="67"/>
      <c r="X35" s="39"/>
      <c r="Y35" s="140"/>
      <c r="Z35" s="39"/>
      <c r="AA35" s="140"/>
      <c r="AB35" s="39"/>
      <c r="AC35" s="140"/>
    </row>
    <row r="36" spans="1:29" ht="18.95" customHeight="1" thickBot="1">
      <c r="B36" s="21" t="s">
        <v>179</v>
      </c>
      <c r="E36" s="37">
        <f>SUM(E27:E33)</f>
        <v>200000</v>
      </c>
      <c r="F36" s="39"/>
      <c r="G36" s="37">
        <f>SUM(G27:G33)</f>
        <v>298000</v>
      </c>
      <c r="H36" s="39"/>
      <c r="I36" s="37">
        <f>SUM(I27:I33)</f>
        <v>-114012</v>
      </c>
      <c r="J36" s="39"/>
      <c r="K36" s="37">
        <f>SUM(K27:K33)</f>
        <v>20000</v>
      </c>
      <c r="L36" s="39"/>
      <c r="M36" s="37">
        <f>SUM(M27:M33)</f>
        <v>114012</v>
      </c>
      <c r="N36" s="39"/>
      <c r="O36" s="37">
        <f>SUM(O27:O33)</f>
        <v>3283086</v>
      </c>
      <c r="P36" s="39"/>
      <c r="Q36" s="37">
        <f>SUM(Q27:Q33)</f>
        <v>3785</v>
      </c>
      <c r="R36" s="39"/>
      <c r="S36" s="37">
        <f>SUM(S27:S33)</f>
        <v>51640</v>
      </c>
      <c r="T36" s="39"/>
      <c r="U36" s="37">
        <f>SUM(U27:U33)</f>
        <v>-257</v>
      </c>
      <c r="V36" s="39"/>
      <c r="W36" s="37">
        <f>SUM(W27:W33)</f>
        <v>48950</v>
      </c>
      <c r="X36" s="39"/>
      <c r="Y36" s="37">
        <f>SUM(Y27:Y33)</f>
        <v>3850036</v>
      </c>
      <c r="Z36" s="39"/>
      <c r="AA36" s="37">
        <f>SUM(AA27:AA33)</f>
        <v>5</v>
      </c>
      <c r="AB36" s="39"/>
      <c r="AC36" s="37">
        <f>SUM(AC27:AC33)</f>
        <v>3850041</v>
      </c>
    </row>
    <row r="37" spans="1:29" ht="18.95" customHeight="1" thickTop="1">
      <c r="B37" s="21"/>
      <c r="E37" s="39"/>
      <c r="F37" s="64"/>
      <c r="G37" s="39"/>
      <c r="H37" s="39"/>
      <c r="I37" s="39"/>
      <c r="J37" s="39"/>
      <c r="K37" s="39"/>
      <c r="L37" s="39"/>
      <c r="M37" s="39"/>
      <c r="N37" s="64"/>
      <c r="O37" s="39"/>
      <c r="P37" s="39"/>
      <c r="Q37" s="39"/>
      <c r="R37" s="64"/>
      <c r="S37" s="39"/>
      <c r="T37" s="64"/>
      <c r="U37" s="39"/>
      <c r="V37" s="64"/>
      <c r="W37" s="39"/>
      <c r="X37" s="64"/>
      <c r="Y37" s="39"/>
      <c r="Z37" s="64"/>
      <c r="AA37" s="39"/>
      <c r="AB37" s="64"/>
      <c r="AC37" s="39"/>
    </row>
    <row r="38" spans="1:29" ht="15.75" customHeight="1">
      <c r="B38" s="21"/>
      <c r="E38" s="39"/>
      <c r="F38" s="64"/>
      <c r="G38" s="39"/>
      <c r="H38" s="39"/>
      <c r="I38" s="39"/>
      <c r="J38" s="39"/>
      <c r="K38" s="39"/>
      <c r="L38" s="39"/>
      <c r="M38" s="39"/>
      <c r="N38" s="64"/>
      <c r="O38" s="39"/>
      <c r="P38" s="39"/>
      <c r="Q38" s="39"/>
      <c r="R38" s="64"/>
      <c r="S38" s="39"/>
      <c r="T38" s="64"/>
      <c r="U38" s="39"/>
      <c r="V38" s="64"/>
      <c r="W38" s="39"/>
      <c r="X38" s="64"/>
      <c r="Y38" s="39"/>
      <c r="Z38" s="64"/>
      <c r="AA38" s="39"/>
      <c r="AB38" s="64"/>
      <c r="AC38" s="39"/>
    </row>
    <row r="39" spans="1:29" ht="21.95" customHeight="1">
      <c r="A39" s="69" t="s">
        <v>34</v>
      </c>
      <c r="B39" s="70"/>
      <c r="C39" s="70"/>
      <c r="D39" s="7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71"/>
      <c r="Q39" s="71"/>
      <c r="R39" s="71"/>
      <c r="S39" s="71"/>
      <c r="T39" s="71"/>
      <c r="U39" s="71"/>
      <c r="V39" s="71"/>
      <c r="W39" s="71"/>
      <c r="X39" s="71"/>
      <c r="Y39" s="40"/>
      <c r="Z39" s="40"/>
      <c r="AA39" s="40"/>
      <c r="AB39" s="40"/>
      <c r="AC39" s="40"/>
    </row>
  </sheetData>
  <mergeCells count="6">
    <mergeCell ref="E5:AC5"/>
    <mergeCell ref="E6:Y6"/>
    <mergeCell ref="E8:I8"/>
    <mergeCell ref="K8:O8"/>
    <mergeCell ref="Q8:U8"/>
    <mergeCell ref="Q7:W7"/>
  </mergeCells>
  <pageMargins left="0.3" right="0.3" top="0.5" bottom="0.6" header="0.49" footer="0.4"/>
  <pageSetup paperSize="9" scale="7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00211-AD5A-4993-AB5D-C028FD4902B7}">
  <dimension ref="A1:Z37"/>
  <sheetViews>
    <sheetView topLeftCell="B14" zoomScale="115" zoomScaleNormal="115" zoomScaleSheetLayoutView="80" zoomScalePageLayoutView="110" workbookViewId="0">
      <selection activeCell="N36" sqref="N36"/>
    </sheetView>
  </sheetViews>
  <sheetFormatPr defaultColWidth="9.140625" defaultRowHeight="20.100000000000001" customHeight="1"/>
  <cols>
    <col min="1" max="2" width="1.5703125" style="138" customWidth="1"/>
    <col min="3" max="3" width="3.7109375" style="138" customWidth="1"/>
    <col min="4" max="4" width="8" style="138" customWidth="1"/>
    <col min="5" max="5" width="16.42578125" style="138" customWidth="1"/>
    <col min="6" max="6" width="12.42578125" style="78" customWidth="1"/>
    <col min="7" max="7" width="0.5703125" style="78" customWidth="1"/>
    <col min="8" max="8" width="9.28515625" style="78" customWidth="1"/>
    <col min="9" max="9" width="0.5703125" style="78" customWidth="1"/>
    <col min="10" max="10" width="9.28515625" style="78" customWidth="1"/>
    <col min="11" max="11" width="0.5703125" style="78" customWidth="1"/>
    <col min="12" max="12" width="11.42578125" style="78" bestFit="1" customWidth="1"/>
    <col min="13" max="13" width="0.5703125" style="78" customWidth="1"/>
    <col min="14" max="14" width="11.42578125" style="78" customWidth="1"/>
    <col min="15" max="15" width="0.5703125" style="78" customWidth="1"/>
    <col min="16" max="16" width="10.28515625" style="78" customWidth="1"/>
    <col min="17" max="17" width="0.5703125" style="78" customWidth="1"/>
    <col min="18" max="18" width="13.7109375" style="78" customWidth="1"/>
    <col min="19" max="19" width="0.5703125" style="138" customWidth="1"/>
    <col min="20" max="20" width="13.7109375" style="78" customWidth="1"/>
    <col min="21" max="21" width="0.5703125" style="138" customWidth="1"/>
    <col min="22" max="22" width="16.7109375" style="78" customWidth="1"/>
    <col min="23" max="23" width="0.5703125" style="138" customWidth="1"/>
    <col min="24" max="24" width="12.7109375" style="138" customWidth="1"/>
    <col min="25" max="25" width="0.5703125" style="138" customWidth="1"/>
    <col min="26" max="26" width="10.28515625" style="138" customWidth="1"/>
    <col min="27" max="225" width="9.140625" style="138"/>
    <col min="226" max="227" width="1.5703125" style="138" customWidth="1"/>
    <col min="228" max="228" width="3.7109375" style="138" customWidth="1"/>
    <col min="229" max="229" width="15.85546875" style="138" customWidth="1"/>
    <col min="230" max="230" width="7.85546875" style="138" customWidth="1"/>
    <col min="231" max="231" width="1.42578125" style="138" customWidth="1"/>
    <col min="232" max="232" width="2" style="138" customWidth="1"/>
    <col min="233" max="233" width="9.28515625" style="138" customWidth="1"/>
    <col min="234" max="234" width="0.85546875" style="138" customWidth="1"/>
    <col min="235" max="235" width="12.140625" style="138" customWidth="1"/>
    <col min="236" max="236" width="0.85546875" style="138" customWidth="1"/>
    <col min="237" max="237" width="11" style="138" customWidth="1"/>
    <col min="238" max="238" width="0.85546875" style="138" customWidth="1"/>
    <col min="239" max="239" width="11" style="138" customWidth="1"/>
    <col min="240" max="240" width="0.85546875" style="138" customWidth="1"/>
    <col min="241" max="241" width="11.42578125" style="138" bestFit="1" customWidth="1"/>
    <col min="242" max="242" width="0.85546875" style="138" customWidth="1"/>
    <col min="243" max="243" width="12.7109375" style="138" customWidth="1"/>
    <col min="244" max="244" width="0.85546875" style="138" customWidth="1"/>
    <col min="245" max="245" width="14.7109375" style="138" bestFit="1" customWidth="1"/>
    <col min="246" max="246" width="0.85546875" style="138" customWidth="1"/>
    <col min="247" max="247" width="17.7109375" style="138" bestFit="1" customWidth="1"/>
    <col min="248" max="248" width="0.85546875" style="138" customWidth="1"/>
    <col min="249" max="249" width="13.5703125" style="138" bestFit="1" customWidth="1"/>
    <col min="250" max="250" width="1" style="138" customWidth="1"/>
    <col min="251" max="251" width="13.140625" style="138" customWidth="1"/>
    <col min="252" max="481" width="9.140625" style="138"/>
    <col min="482" max="483" width="1.5703125" style="138" customWidth="1"/>
    <col min="484" max="484" width="3.7109375" style="138" customWidth="1"/>
    <col min="485" max="485" width="15.85546875" style="138" customWidth="1"/>
    <col min="486" max="486" width="7.85546875" style="138" customWidth="1"/>
    <col min="487" max="487" width="1.42578125" style="138" customWidth="1"/>
    <col min="488" max="488" width="2" style="138" customWidth="1"/>
    <col min="489" max="489" width="9.28515625" style="138" customWidth="1"/>
    <col min="490" max="490" width="0.85546875" style="138" customWidth="1"/>
    <col min="491" max="491" width="12.140625" style="138" customWidth="1"/>
    <col min="492" max="492" width="0.85546875" style="138" customWidth="1"/>
    <col min="493" max="493" width="11" style="138" customWidth="1"/>
    <col min="494" max="494" width="0.85546875" style="138" customWidth="1"/>
    <col min="495" max="495" width="11" style="138" customWidth="1"/>
    <col min="496" max="496" width="0.85546875" style="138" customWidth="1"/>
    <col min="497" max="497" width="11.42578125" style="138" bestFit="1" customWidth="1"/>
    <col min="498" max="498" width="0.85546875" style="138" customWidth="1"/>
    <col min="499" max="499" width="12.7109375" style="138" customWidth="1"/>
    <col min="500" max="500" width="0.85546875" style="138" customWidth="1"/>
    <col min="501" max="501" width="14.7109375" style="138" bestFit="1" customWidth="1"/>
    <col min="502" max="502" width="0.85546875" style="138" customWidth="1"/>
    <col min="503" max="503" width="17.7109375" style="138" bestFit="1" customWidth="1"/>
    <col min="504" max="504" width="0.85546875" style="138" customWidth="1"/>
    <col min="505" max="505" width="13.5703125" style="138" bestFit="1" customWidth="1"/>
    <col min="506" max="506" width="1" style="138" customWidth="1"/>
    <col min="507" max="507" width="13.140625" style="138" customWidth="1"/>
    <col min="508" max="737" width="9.140625" style="138"/>
    <col min="738" max="739" width="1.5703125" style="138" customWidth="1"/>
    <col min="740" max="740" width="3.7109375" style="138" customWidth="1"/>
    <col min="741" max="741" width="15.85546875" style="138" customWidth="1"/>
    <col min="742" max="742" width="7.85546875" style="138" customWidth="1"/>
    <col min="743" max="743" width="1.42578125" style="138" customWidth="1"/>
    <col min="744" max="744" width="2" style="138" customWidth="1"/>
    <col min="745" max="745" width="9.28515625" style="138" customWidth="1"/>
    <col min="746" max="746" width="0.85546875" style="138" customWidth="1"/>
    <col min="747" max="747" width="12.140625" style="138" customWidth="1"/>
    <col min="748" max="748" width="0.85546875" style="138" customWidth="1"/>
    <col min="749" max="749" width="11" style="138" customWidth="1"/>
    <col min="750" max="750" width="0.85546875" style="138" customWidth="1"/>
    <col min="751" max="751" width="11" style="138" customWidth="1"/>
    <col min="752" max="752" width="0.85546875" style="138" customWidth="1"/>
    <col min="753" max="753" width="11.42578125" style="138" bestFit="1" customWidth="1"/>
    <col min="754" max="754" width="0.85546875" style="138" customWidth="1"/>
    <col min="755" max="755" width="12.7109375" style="138" customWidth="1"/>
    <col min="756" max="756" width="0.85546875" style="138" customWidth="1"/>
    <col min="757" max="757" width="14.7109375" style="138" bestFit="1" customWidth="1"/>
    <col min="758" max="758" width="0.85546875" style="138" customWidth="1"/>
    <col min="759" max="759" width="17.7109375" style="138" bestFit="1" customWidth="1"/>
    <col min="760" max="760" width="0.85546875" style="138" customWidth="1"/>
    <col min="761" max="761" width="13.5703125" style="138" bestFit="1" customWidth="1"/>
    <col min="762" max="762" width="1" style="138" customWidth="1"/>
    <col min="763" max="763" width="13.140625" style="138" customWidth="1"/>
    <col min="764" max="993" width="9.140625" style="138"/>
    <col min="994" max="995" width="1.5703125" style="138" customWidth="1"/>
    <col min="996" max="996" width="3.7109375" style="138" customWidth="1"/>
    <col min="997" max="997" width="15.85546875" style="138" customWidth="1"/>
    <col min="998" max="998" width="7.85546875" style="138" customWidth="1"/>
    <col min="999" max="999" width="1.42578125" style="138" customWidth="1"/>
    <col min="1000" max="1000" width="2" style="138" customWidth="1"/>
    <col min="1001" max="1001" width="9.28515625" style="138" customWidth="1"/>
    <col min="1002" max="1002" width="0.85546875" style="138" customWidth="1"/>
    <col min="1003" max="1003" width="12.140625" style="138" customWidth="1"/>
    <col min="1004" max="1004" width="0.85546875" style="138" customWidth="1"/>
    <col min="1005" max="1005" width="11" style="138" customWidth="1"/>
    <col min="1006" max="1006" width="0.85546875" style="138" customWidth="1"/>
    <col min="1007" max="1007" width="11" style="138" customWidth="1"/>
    <col min="1008" max="1008" width="0.85546875" style="138" customWidth="1"/>
    <col min="1009" max="1009" width="11.42578125" style="138" bestFit="1" customWidth="1"/>
    <col min="1010" max="1010" width="0.85546875" style="138" customWidth="1"/>
    <col min="1011" max="1011" width="12.7109375" style="138" customWidth="1"/>
    <col min="1012" max="1012" width="0.85546875" style="138" customWidth="1"/>
    <col min="1013" max="1013" width="14.7109375" style="138" bestFit="1" customWidth="1"/>
    <col min="1014" max="1014" width="0.85546875" style="138" customWidth="1"/>
    <col min="1015" max="1015" width="17.7109375" style="138" bestFit="1" customWidth="1"/>
    <col min="1016" max="1016" width="0.85546875" style="138" customWidth="1"/>
    <col min="1017" max="1017" width="13.5703125" style="138" bestFit="1" customWidth="1"/>
    <col min="1018" max="1018" width="1" style="138" customWidth="1"/>
    <col min="1019" max="1019" width="13.140625" style="138" customWidth="1"/>
    <col min="1020" max="1249" width="9.140625" style="138"/>
    <col min="1250" max="1251" width="1.5703125" style="138" customWidth="1"/>
    <col min="1252" max="1252" width="3.7109375" style="138" customWidth="1"/>
    <col min="1253" max="1253" width="15.85546875" style="138" customWidth="1"/>
    <col min="1254" max="1254" width="7.85546875" style="138" customWidth="1"/>
    <col min="1255" max="1255" width="1.42578125" style="138" customWidth="1"/>
    <col min="1256" max="1256" width="2" style="138" customWidth="1"/>
    <col min="1257" max="1257" width="9.28515625" style="138" customWidth="1"/>
    <col min="1258" max="1258" width="0.85546875" style="138" customWidth="1"/>
    <col min="1259" max="1259" width="12.140625" style="138" customWidth="1"/>
    <col min="1260" max="1260" width="0.85546875" style="138" customWidth="1"/>
    <col min="1261" max="1261" width="11" style="138" customWidth="1"/>
    <col min="1262" max="1262" width="0.85546875" style="138" customWidth="1"/>
    <col min="1263" max="1263" width="11" style="138" customWidth="1"/>
    <col min="1264" max="1264" width="0.85546875" style="138" customWidth="1"/>
    <col min="1265" max="1265" width="11.42578125" style="138" bestFit="1" customWidth="1"/>
    <col min="1266" max="1266" width="0.85546875" style="138" customWidth="1"/>
    <col min="1267" max="1267" width="12.7109375" style="138" customWidth="1"/>
    <col min="1268" max="1268" width="0.85546875" style="138" customWidth="1"/>
    <col min="1269" max="1269" width="14.7109375" style="138" bestFit="1" customWidth="1"/>
    <col min="1270" max="1270" width="0.85546875" style="138" customWidth="1"/>
    <col min="1271" max="1271" width="17.7109375" style="138" bestFit="1" customWidth="1"/>
    <col min="1272" max="1272" width="0.85546875" style="138" customWidth="1"/>
    <col min="1273" max="1273" width="13.5703125" style="138" bestFit="1" customWidth="1"/>
    <col min="1274" max="1274" width="1" style="138" customWidth="1"/>
    <col min="1275" max="1275" width="13.140625" style="138" customWidth="1"/>
    <col min="1276" max="1505" width="9.140625" style="138"/>
    <col min="1506" max="1507" width="1.5703125" style="138" customWidth="1"/>
    <col min="1508" max="1508" width="3.7109375" style="138" customWidth="1"/>
    <col min="1509" max="1509" width="15.85546875" style="138" customWidth="1"/>
    <col min="1510" max="1510" width="7.85546875" style="138" customWidth="1"/>
    <col min="1511" max="1511" width="1.42578125" style="138" customWidth="1"/>
    <col min="1512" max="1512" width="2" style="138" customWidth="1"/>
    <col min="1513" max="1513" width="9.28515625" style="138" customWidth="1"/>
    <col min="1514" max="1514" width="0.85546875" style="138" customWidth="1"/>
    <col min="1515" max="1515" width="12.140625" style="138" customWidth="1"/>
    <col min="1516" max="1516" width="0.85546875" style="138" customWidth="1"/>
    <col min="1517" max="1517" width="11" style="138" customWidth="1"/>
    <col min="1518" max="1518" width="0.85546875" style="138" customWidth="1"/>
    <col min="1519" max="1519" width="11" style="138" customWidth="1"/>
    <col min="1520" max="1520" width="0.85546875" style="138" customWidth="1"/>
    <col min="1521" max="1521" width="11.42578125" style="138" bestFit="1" customWidth="1"/>
    <col min="1522" max="1522" width="0.85546875" style="138" customWidth="1"/>
    <col min="1523" max="1523" width="12.7109375" style="138" customWidth="1"/>
    <col min="1524" max="1524" width="0.85546875" style="138" customWidth="1"/>
    <col min="1525" max="1525" width="14.7109375" style="138" bestFit="1" customWidth="1"/>
    <col min="1526" max="1526" width="0.85546875" style="138" customWidth="1"/>
    <col min="1527" max="1527" width="17.7109375" style="138" bestFit="1" customWidth="1"/>
    <col min="1528" max="1528" width="0.85546875" style="138" customWidth="1"/>
    <col min="1529" max="1529" width="13.5703125" style="138" bestFit="1" customWidth="1"/>
    <col min="1530" max="1530" width="1" style="138" customWidth="1"/>
    <col min="1531" max="1531" width="13.140625" style="138" customWidth="1"/>
    <col min="1532" max="1761" width="9.140625" style="138"/>
    <col min="1762" max="1763" width="1.5703125" style="138" customWidth="1"/>
    <col min="1764" max="1764" width="3.7109375" style="138" customWidth="1"/>
    <col min="1765" max="1765" width="15.85546875" style="138" customWidth="1"/>
    <col min="1766" max="1766" width="7.85546875" style="138" customWidth="1"/>
    <col min="1767" max="1767" width="1.42578125" style="138" customWidth="1"/>
    <col min="1768" max="1768" width="2" style="138" customWidth="1"/>
    <col min="1769" max="1769" width="9.28515625" style="138" customWidth="1"/>
    <col min="1770" max="1770" width="0.85546875" style="138" customWidth="1"/>
    <col min="1771" max="1771" width="12.140625" style="138" customWidth="1"/>
    <col min="1772" max="1772" width="0.85546875" style="138" customWidth="1"/>
    <col min="1773" max="1773" width="11" style="138" customWidth="1"/>
    <col min="1774" max="1774" width="0.85546875" style="138" customWidth="1"/>
    <col min="1775" max="1775" width="11" style="138" customWidth="1"/>
    <col min="1776" max="1776" width="0.85546875" style="138" customWidth="1"/>
    <col min="1777" max="1777" width="11.42578125" style="138" bestFit="1" customWidth="1"/>
    <col min="1778" max="1778" width="0.85546875" style="138" customWidth="1"/>
    <col min="1779" max="1779" width="12.7109375" style="138" customWidth="1"/>
    <col min="1780" max="1780" width="0.85546875" style="138" customWidth="1"/>
    <col min="1781" max="1781" width="14.7109375" style="138" bestFit="1" customWidth="1"/>
    <col min="1782" max="1782" width="0.85546875" style="138" customWidth="1"/>
    <col min="1783" max="1783" width="17.7109375" style="138" bestFit="1" customWidth="1"/>
    <col min="1784" max="1784" width="0.85546875" style="138" customWidth="1"/>
    <col min="1785" max="1785" width="13.5703125" style="138" bestFit="1" customWidth="1"/>
    <col min="1786" max="1786" width="1" style="138" customWidth="1"/>
    <col min="1787" max="1787" width="13.140625" style="138" customWidth="1"/>
    <col min="1788" max="2017" width="9.140625" style="138"/>
    <col min="2018" max="2019" width="1.5703125" style="138" customWidth="1"/>
    <col min="2020" max="2020" width="3.7109375" style="138" customWidth="1"/>
    <col min="2021" max="2021" width="15.85546875" style="138" customWidth="1"/>
    <col min="2022" max="2022" width="7.85546875" style="138" customWidth="1"/>
    <col min="2023" max="2023" width="1.42578125" style="138" customWidth="1"/>
    <col min="2024" max="2024" width="2" style="138" customWidth="1"/>
    <col min="2025" max="2025" width="9.28515625" style="138" customWidth="1"/>
    <col min="2026" max="2026" width="0.85546875" style="138" customWidth="1"/>
    <col min="2027" max="2027" width="12.140625" style="138" customWidth="1"/>
    <col min="2028" max="2028" width="0.85546875" style="138" customWidth="1"/>
    <col min="2029" max="2029" width="11" style="138" customWidth="1"/>
    <col min="2030" max="2030" width="0.85546875" style="138" customWidth="1"/>
    <col min="2031" max="2031" width="11" style="138" customWidth="1"/>
    <col min="2032" max="2032" width="0.85546875" style="138" customWidth="1"/>
    <col min="2033" max="2033" width="11.42578125" style="138" bestFit="1" customWidth="1"/>
    <col min="2034" max="2034" width="0.85546875" style="138" customWidth="1"/>
    <col min="2035" max="2035" width="12.7109375" style="138" customWidth="1"/>
    <col min="2036" max="2036" width="0.85546875" style="138" customWidth="1"/>
    <col min="2037" max="2037" width="14.7109375" style="138" bestFit="1" customWidth="1"/>
    <col min="2038" max="2038" width="0.85546875" style="138" customWidth="1"/>
    <col min="2039" max="2039" width="17.7109375" style="138" bestFit="1" customWidth="1"/>
    <col min="2040" max="2040" width="0.85546875" style="138" customWidth="1"/>
    <col min="2041" max="2041" width="13.5703125" style="138" bestFit="1" customWidth="1"/>
    <col min="2042" max="2042" width="1" style="138" customWidth="1"/>
    <col min="2043" max="2043" width="13.140625" style="138" customWidth="1"/>
    <col min="2044" max="2273" width="9.140625" style="138"/>
    <col min="2274" max="2275" width="1.5703125" style="138" customWidth="1"/>
    <col min="2276" max="2276" width="3.7109375" style="138" customWidth="1"/>
    <col min="2277" max="2277" width="15.85546875" style="138" customWidth="1"/>
    <col min="2278" max="2278" width="7.85546875" style="138" customWidth="1"/>
    <col min="2279" max="2279" width="1.42578125" style="138" customWidth="1"/>
    <col min="2280" max="2280" width="2" style="138" customWidth="1"/>
    <col min="2281" max="2281" width="9.28515625" style="138" customWidth="1"/>
    <col min="2282" max="2282" width="0.85546875" style="138" customWidth="1"/>
    <col min="2283" max="2283" width="12.140625" style="138" customWidth="1"/>
    <col min="2284" max="2284" width="0.85546875" style="138" customWidth="1"/>
    <col min="2285" max="2285" width="11" style="138" customWidth="1"/>
    <col min="2286" max="2286" width="0.85546875" style="138" customWidth="1"/>
    <col min="2287" max="2287" width="11" style="138" customWidth="1"/>
    <col min="2288" max="2288" width="0.85546875" style="138" customWidth="1"/>
    <col min="2289" max="2289" width="11.42578125" style="138" bestFit="1" customWidth="1"/>
    <col min="2290" max="2290" width="0.85546875" style="138" customWidth="1"/>
    <col min="2291" max="2291" width="12.7109375" style="138" customWidth="1"/>
    <col min="2292" max="2292" width="0.85546875" style="138" customWidth="1"/>
    <col min="2293" max="2293" width="14.7109375" style="138" bestFit="1" customWidth="1"/>
    <col min="2294" max="2294" width="0.85546875" style="138" customWidth="1"/>
    <col min="2295" max="2295" width="17.7109375" style="138" bestFit="1" customWidth="1"/>
    <col min="2296" max="2296" width="0.85546875" style="138" customWidth="1"/>
    <col min="2297" max="2297" width="13.5703125" style="138" bestFit="1" customWidth="1"/>
    <col min="2298" max="2298" width="1" style="138" customWidth="1"/>
    <col min="2299" max="2299" width="13.140625" style="138" customWidth="1"/>
    <col min="2300" max="2529" width="9.140625" style="138"/>
    <col min="2530" max="2531" width="1.5703125" style="138" customWidth="1"/>
    <col min="2532" max="2532" width="3.7109375" style="138" customWidth="1"/>
    <col min="2533" max="2533" width="15.85546875" style="138" customWidth="1"/>
    <col min="2534" max="2534" width="7.85546875" style="138" customWidth="1"/>
    <col min="2535" max="2535" width="1.42578125" style="138" customWidth="1"/>
    <col min="2536" max="2536" width="2" style="138" customWidth="1"/>
    <col min="2537" max="2537" width="9.28515625" style="138" customWidth="1"/>
    <col min="2538" max="2538" width="0.85546875" style="138" customWidth="1"/>
    <col min="2539" max="2539" width="12.140625" style="138" customWidth="1"/>
    <col min="2540" max="2540" width="0.85546875" style="138" customWidth="1"/>
    <col min="2541" max="2541" width="11" style="138" customWidth="1"/>
    <col min="2542" max="2542" width="0.85546875" style="138" customWidth="1"/>
    <col min="2543" max="2543" width="11" style="138" customWidth="1"/>
    <col min="2544" max="2544" width="0.85546875" style="138" customWidth="1"/>
    <col min="2545" max="2545" width="11.42578125" style="138" bestFit="1" customWidth="1"/>
    <col min="2546" max="2546" width="0.85546875" style="138" customWidth="1"/>
    <col min="2547" max="2547" width="12.7109375" style="138" customWidth="1"/>
    <col min="2548" max="2548" width="0.85546875" style="138" customWidth="1"/>
    <col min="2549" max="2549" width="14.7109375" style="138" bestFit="1" customWidth="1"/>
    <col min="2550" max="2550" width="0.85546875" style="138" customWidth="1"/>
    <col min="2551" max="2551" width="17.7109375" style="138" bestFit="1" customWidth="1"/>
    <col min="2552" max="2552" width="0.85546875" style="138" customWidth="1"/>
    <col min="2553" max="2553" width="13.5703125" style="138" bestFit="1" customWidth="1"/>
    <col min="2554" max="2554" width="1" style="138" customWidth="1"/>
    <col min="2555" max="2555" width="13.140625" style="138" customWidth="1"/>
    <col min="2556" max="2785" width="9.140625" style="138"/>
    <col min="2786" max="2787" width="1.5703125" style="138" customWidth="1"/>
    <col min="2788" max="2788" width="3.7109375" style="138" customWidth="1"/>
    <col min="2789" max="2789" width="15.85546875" style="138" customWidth="1"/>
    <col min="2790" max="2790" width="7.85546875" style="138" customWidth="1"/>
    <col min="2791" max="2791" width="1.42578125" style="138" customWidth="1"/>
    <col min="2792" max="2792" width="2" style="138" customWidth="1"/>
    <col min="2793" max="2793" width="9.28515625" style="138" customWidth="1"/>
    <col min="2794" max="2794" width="0.85546875" style="138" customWidth="1"/>
    <col min="2795" max="2795" width="12.140625" style="138" customWidth="1"/>
    <col min="2796" max="2796" width="0.85546875" style="138" customWidth="1"/>
    <col min="2797" max="2797" width="11" style="138" customWidth="1"/>
    <col min="2798" max="2798" width="0.85546875" style="138" customWidth="1"/>
    <col min="2799" max="2799" width="11" style="138" customWidth="1"/>
    <col min="2800" max="2800" width="0.85546875" style="138" customWidth="1"/>
    <col min="2801" max="2801" width="11.42578125" style="138" bestFit="1" customWidth="1"/>
    <col min="2802" max="2802" width="0.85546875" style="138" customWidth="1"/>
    <col min="2803" max="2803" width="12.7109375" style="138" customWidth="1"/>
    <col min="2804" max="2804" width="0.85546875" style="138" customWidth="1"/>
    <col min="2805" max="2805" width="14.7109375" style="138" bestFit="1" customWidth="1"/>
    <col min="2806" max="2806" width="0.85546875" style="138" customWidth="1"/>
    <col min="2807" max="2807" width="17.7109375" style="138" bestFit="1" customWidth="1"/>
    <col min="2808" max="2808" width="0.85546875" style="138" customWidth="1"/>
    <col min="2809" max="2809" width="13.5703125" style="138" bestFit="1" customWidth="1"/>
    <col min="2810" max="2810" width="1" style="138" customWidth="1"/>
    <col min="2811" max="2811" width="13.140625" style="138" customWidth="1"/>
    <col min="2812" max="3041" width="9.140625" style="138"/>
    <col min="3042" max="3043" width="1.5703125" style="138" customWidth="1"/>
    <col min="3044" max="3044" width="3.7109375" style="138" customWidth="1"/>
    <col min="3045" max="3045" width="15.85546875" style="138" customWidth="1"/>
    <col min="3046" max="3046" width="7.85546875" style="138" customWidth="1"/>
    <col min="3047" max="3047" width="1.42578125" style="138" customWidth="1"/>
    <col min="3048" max="3048" width="2" style="138" customWidth="1"/>
    <col min="3049" max="3049" width="9.28515625" style="138" customWidth="1"/>
    <col min="3050" max="3050" width="0.85546875" style="138" customWidth="1"/>
    <col min="3051" max="3051" width="12.140625" style="138" customWidth="1"/>
    <col min="3052" max="3052" width="0.85546875" style="138" customWidth="1"/>
    <col min="3053" max="3053" width="11" style="138" customWidth="1"/>
    <col min="3054" max="3054" width="0.85546875" style="138" customWidth="1"/>
    <col min="3055" max="3055" width="11" style="138" customWidth="1"/>
    <col min="3056" max="3056" width="0.85546875" style="138" customWidth="1"/>
    <col min="3057" max="3057" width="11.42578125" style="138" bestFit="1" customWidth="1"/>
    <col min="3058" max="3058" width="0.85546875" style="138" customWidth="1"/>
    <col min="3059" max="3059" width="12.7109375" style="138" customWidth="1"/>
    <col min="3060" max="3060" width="0.85546875" style="138" customWidth="1"/>
    <col min="3061" max="3061" width="14.7109375" style="138" bestFit="1" customWidth="1"/>
    <col min="3062" max="3062" width="0.85546875" style="138" customWidth="1"/>
    <col min="3063" max="3063" width="17.7109375" style="138" bestFit="1" customWidth="1"/>
    <col min="3064" max="3064" width="0.85546875" style="138" customWidth="1"/>
    <col min="3065" max="3065" width="13.5703125" style="138" bestFit="1" customWidth="1"/>
    <col min="3066" max="3066" width="1" style="138" customWidth="1"/>
    <col min="3067" max="3067" width="13.140625" style="138" customWidth="1"/>
    <col min="3068" max="3297" width="9.140625" style="138"/>
    <col min="3298" max="3299" width="1.5703125" style="138" customWidth="1"/>
    <col min="3300" max="3300" width="3.7109375" style="138" customWidth="1"/>
    <col min="3301" max="3301" width="15.85546875" style="138" customWidth="1"/>
    <col min="3302" max="3302" width="7.85546875" style="138" customWidth="1"/>
    <col min="3303" max="3303" width="1.42578125" style="138" customWidth="1"/>
    <col min="3304" max="3304" width="2" style="138" customWidth="1"/>
    <col min="3305" max="3305" width="9.28515625" style="138" customWidth="1"/>
    <col min="3306" max="3306" width="0.85546875" style="138" customWidth="1"/>
    <col min="3307" max="3307" width="12.140625" style="138" customWidth="1"/>
    <col min="3308" max="3308" width="0.85546875" style="138" customWidth="1"/>
    <col min="3309" max="3309" width="11" style="138" customWidth="1"/>
    <col min="3310" max="3310" width="0.85546875" style="138" customWidth="1"/>
    <col min="3311" max="3311" width="11" style="138" customWidth="1"/>
    <col min="3312" max="3312" width="0.85546875" style="138" customWidth="1"/>
    <col min="3313" max="3313" width="11.42578125" style="138" bestFit="1" customWidth="1"/>
    <col min="3314" max="3314" width="0.85546875" style="138" customWidth="1"/>
    <col min="3315" max="3315" width="12.7109375" style="138" customWidth="1"/>
    <col min="3316" max="3316" width="0.85546875" style="138" customWidth="1"/>
    <col min="3317" max="3317" width="14.7109375" style="138" bestFit="1" customWidth="1"/>
    <col min="3318" max="3318" width="0.85546875" style="138" customWidth="1"/>
    <col min="3319" max="3319" width="17.7109375" style="138" bestFit="1" customWidth="1"/>
    <col min="3320" max="3320" width="0.85546875" style="138" customWidth="1"/>
    <col min="3321" max="3321" width="13.5703125" style="138" bestFit="1" customWidth="1"/>
    <col min="3322" max="3322" width="1" style="138" customWidth="1"/>
    <col min="3323" max="3323" width="13.140625" style="138" customWidth="1"/>
    <col min="3324" max="3553" width="9.140625" style="138"/>
    <col min="3554" max="3555" width="1.5703125" style="138" customWidth="1"/>
    <col min="3556" max="3556" width="3.7109375" style="138" customWidth="1"/>
    <col min="3557" max="3557" width="15.85546875" style="138" customWidth="1"/>
    <col min="3558" max="3558" width="7.85546875" style="138" customWidth="1"/>
    <col min="3559" max="3559" width="1.42578125" style="138" customWidth="1"/>
    <col min="3560" max="3560" width="2" style="138" customWidth="1"/>
    <col min="3561" max="3561" width="9.28515625" style="138" customWidth="1"/>
    <col min="3562" max="3562" width="0.85546875" style="138" customWidth="1"/>
    <col min="3563" max="3563" width="12.140625" style="138" customWidth="1"/>
    <col min="3564" max="3564" width="0.85546875" style="138" customWidth="1"/>
    <col min="3565" max="3565" width="11" style="138" customWidth="1"/>
    <col min="3566" max="3566" width="0.85546875" style="138" customWidth="1"/>
    <col min="3567" max="3567" width="11" style="138" customWidth="1"/>
    <col min="3568" max="3568" width="0.85546875" style="138" customWidth="1"/>
    <col min="3569" max="3569" width="11.42578125" style="138" bestFit="1" customWidth="1"/>
    <col min="3570" max="3570" width="0.85546875" style="138" customWidth="1"/>
    <col min="3571" max="3571" width="12.7109375" style="138" customWidth="1"/>
    <col min="3572" max="3572" width="0.85546875" style="138" customWidth="1"/>
    <col min="3573" max="3573" width="14.7109375" style="138" bestFit="1" customWidth="1"/>
    <col min="3574" max="3574" width="0.85546875" style="138" customWidth="1"/>
    <col min="3575" max="3575" width="17.7109375" style="138" bestFit="1" customWidth="1"/>
    <col min="3576" max="3576" width="0.85546875" style="138" customWidth="1"/>
    <col min="3577" max="3577" width="13.5703125" style="138" bestFit="1" customWidth="1"/>
    <col min="3578" max="3578" width="1" style="138" customWidth="1"/>
    <col min="3579" max="3579" width="13.140625" style="138" customWidth="1"/>
    <col min="3580" max="3809" width="9.140625" style="138"/>
    <col min="3810" max="3811" width="1.5703125" style="138" customWidth="1"/>
    <col min="3812" max="3812" width="3.7109375" style="138" customWidth="1"/>
    <col min="3813" max="3813" width="15.85546875" style="138" customWidth="1"/>
    <col min="3814" max="3814" width="7.85546875" style="138" customWidth="1"/>
    <col min="3815" max="3815" width="1.42578125" style="138" customWidth="1"/>
    <col min="3816" max="3816" width="2" style="138" customWidth="1"/>
    <col min="3817" max="3817" width="9.28515625" style="138" customWidth="1"/>
    <col min="3818" max="3818" width="0.85546875" style="138" customWidth="1"/>
    <col min="3819" max="3819" width="12.140625" style="138" customWidth="1"/>
    <col min="3820" max="3820" width="0.85546875" style="138" customWidth="1"/>
    <col min="3821" max="3821" width="11" style="138" customWidth="1"/>
    <col min="3822" max="3822" width="0.85546875" style="138" customWidth="1"/>
    <col min="3823" max="3823" width="11" style="138" customWidth="1"/>
    <col min="3824" max="3824" width="0.85546875" style="138" customWidth="1"/>
    <col min="3825" max="3825" width="11.42578125" style="138" bestFit="1" customWidth="1"/>
    <col min="3826" max="3826" width="0.85546875" style="138" customWidth="1"/>
    <col min="3827" max="3827" width="12.7109375" style="138" customWidth="1"/>
    <col min="3828" max="3828" width="0.85546875" style="138" customWidth="1"/>
    <col min="3829" max="3829" width="14.7109375" style="138" bestFit="1" customWidth="1"/>
    <col min="3830" max="3830" width="0.85546875" style="138" customWidth="1"/>
    <col min="3831" max="3831" width="17.7109375" style="138" bestFit="1" customWidth="1"/>
    <col min="3832" max="3832" width="0.85546875" style="138" customWidth="1"/>
    <col min="3833" max="3833" width="13.5703125" style="138" bestFit="1" customWidth="1"/>
    <col min="3834" max="3834" width="1" style="138" customWidth="1"/>
    <col min="3835" max="3835" width="13.140625" style="138" customWidth="1"/>
    <col min="3836" max="4065" width="9.140625" style="138"/>
    <col min="4066" max="4067" width="1.5703125" style="138" customWidth="1"/>
    <col min="4068" max="4068" width="3.7109375" style="138" customWidth="1"/>
    <col min="4069" max="4069" width="15.85546875" style="138" customWidth="1"/>
    <col min="4070" max="4070" width="7.85546875" style="138" customWidth="1"/>
    <col min="4071" max="4071" width="1.42578125" style="138" customWidth="1"/>
    <col min="4072" max="4072" width="2" style="138" customWidth="1"/>
    <col min="4073" max="4073" width="9.28515625" style="138" customWidth="1"/>
    <col min="4074" max="4074" width="0.85546875" style="138" customWidth="1"/>
    <col min="4075" max="4075" width="12.140625" style="138" customWidth="1"/>
    <col min="4076" max="4076" width="0.85546875" style="138" customWidth="1"/>
    <col min="4077" max="4077" width="11" style="138" customWidth="1"/>
    <col min="4078" max="4078" width="0.85546875" style="138" customWidth="1"/>
    <col min="4079" max="4079" width="11" style="138" customWidth="1"/>
    <col min="4080" max="4080" width="0.85546875" style="138" customWidth="1"/>
    <col min="4081" max="4081" width="11.42578125" style="138" bestFit="1" customWidth="1"/>
    <col min="4082" max="4082" width="0.85546875" style="138" customWidth="1"/>
    <col min="4083" max="4083" width="12.7109375" style="138" customWidth="1"/>
    <col min="4084" max="4084" width="0.85546875" style="138" customWidth="1"/>
    <col min="4085" max="4085" width="14.7109375" style="138" bestFit="1" customWidth="1"/>
    <col min="4086" max="4086" width="0.85546875" style="138" customWidth="1"/>
    <col min="4087" max="4087" width="17.7109375" style="138" bestFit="1" customWidth="1"/>
    <col min="4088" max="4088" width="0.85546875" style="138" customWidth="1"/>
    <col min="4089" max="4089" width="13.5703125" style="138" bestFit="1" customWidth="1"/>
    <col min="4090" max="4090" width="1" style="138" customWidth="1"/>
    <col min="4091" max="4091" width="13.140625" style="138" customWidth="1"/>
    <col min="4092" max="4321" width="9.140625" style="138"/>
    <col min="4322" max="4323" width="1.5703125" style="138" customWidth="1"/>
    <col min="4324" max="4324" width="3.7109375" style="138" customWidth="1"/>
    <col min="4325" max="4325" width="15.85546875" style="138" customWidth="1"/>
    <col min="4326" max="4326" width="7.85546875" style="138" customWidth="1"/>
    <col min="4327" max="4327" width="1.42578125" style="138" customWidth="1"/>
    <col min="4328" max="4328" width="2" style="138" customWidth="1"/>
    <col min="4329" max="4329" width="9.28515625" style="138" customWidth="1"/>
    <col min="4330" max="4330" width="0.85546875" style="138" customWidth="1"/>
    <col min="4331" max="4331" width="12.140625" style="138" customWidth="1"/>
    <col min="4332" max="4332" width="0.85546875" style="138" customWidth="1"/>
    <col min="4333" max="4333" width="11" style="138" customWidth="1"/>
    <col min="4334" max="4334" width="0.85546875" style="138" customWidth="1"/>
    <col min="4335" max="4335" width="11" style="138" customWidth="1"/>
    <col min="4336" max="4336" width="0.85546875" style="138" customWidth="1"/>
    <col min="4337" max="4337" width="11.42578125" style="138" bestFit="1" customWidth="1"/>
    <col min="4338" max="4338" width="0.85546875" style="138" customWidth="1"/>
    <col min="4339" max="4339" width="12.7109375" style="138" customWidth="1"/>
    <col min="4340" max="4340" width="0.85546875" style="138" customWidth="1"/>
    <col min="4341" max="4341" width="14.7109375" style="138" bestFit="1" customWidth="1"/>
    <col min="4342" max="4342" width="0.85546875" style="138" customWidth="1"/>
    <col min="4343" max="4343" width="17.7109375" style="138" bestFit="1" customWidth="1"/>
    <col min="4344" max="4344" width="0.85546875" style="138" customWidth="1"/>
    <col min="4345" max="4345" width="13.5703125" style="138" bestFit="1" customWidth="1"/>
    <col min="4346" max="4346" width="1" style="138" customWidth="1"/>
    <col min="4347" max="4347" width="13.140625" style="138" customWidth="1"/>
    <col min="4348" max="4577" width="9.140625" style="138"/>
    <col min="4578" max="4579" width="1.5703125" style="138" customWidth="1"/>
    <col min="4580" max="4580" width="3.7109375" style="138" customWidth="1"/>
    <col min="4581" max="4581" width="15.85546875" style="138" customWidth="1"/>
    <col min="4582" max="4582" width="7.85546875" style="138" customWidth="1"/>
    <col min="4583" max="4583" width="1.42578125" style="138" customWidth="1"/>
    <col min="4584" max="4584" width="2" style="138" customWidth="1"/>
    <col min="4585" max="4585" width="9.28515625" style="138" customWidth="1"/>
    <col min="4586" max="4586" width="0.85546875" style="138" customWidth="1"/>
    <col min="4587" max="4587" width="12.140625" style="138" customWidth="1"/>
    <col min="4588" max="4588" width="0.85546875" style="138" customWidth="1"/>
    <col min="4589" max="4589" width="11" style="138" customWidth="1"/>
    <col min="4590" max="4590" width="0.85546875" style="138" customWidth="1"/>
    <col min="4591" max="4591" width="11" style="138" customWidth="1"/>
    <col min="4592" max="4592" width="0.85546875" style="138" customWidth="1"/>
    <col min="4593" max="4593" width="11.42578125" style="138" bestFit="1" customWidth="1"/>
    <col min="4594" max="4594" width="0.85546875" style="138" customWidth="1"/>
    <col min="4595" max="4595" width="12.7109375" style="138" customWidth="1"/>
    <col min="4596" max="4596" width="0.85546875" style="138" customWidth="1"/>
    <col min="4597" max="4597" width="14.7109375" style="138" bestFit="1" customWidth="1"/>
    <col min="4598" max="4598" width="0.85546875" style="138" customWidth="1"/>
    <col min="4599" max="4599" width="17.7109375" style="138" bestFit="1" customWidth="1"/>
    <col min="4600" max="4600" width="0.85546875" style="138" customWidth="1"/>
    <col min="4601" max="4601" width="13.5703125" style="138" bestFit="1" customWidth="1"/>
    <col min="4602" max="4602" width="1" style="138" customWidth="1"/>
    <col min="4603" max="4603" width="13.140625" style="138" customWidth="1"/>
    <col min="4604" max="4833" width="9.140625" style="138"/>
    <col min="4834" max="4835" width="1.5703125" style="138" customWidth="1"/>
    <col min="4836" max="4836" width="3.7109375" style="138" customWidth="1"/>
    <col min="4837" max="4837" width="15.85546875" style="138" customWidth="1"/>
    <col min="4838" max="4838" width="7.85546875" style="138" customWidth="1"/>
    <col min="4839" max="4839" width="1.42578125" style="138" customWidth="1"/>
    <col min="4840" max="4840" width="2" style="138" customWidth="1"/>
    <col min="4841" max="4841" width="9.28515625" style="138" customWidth="1"/>
    <col min="4842" max="4842" width="0.85546875" style="138" customWidth="1"/>
    <col min="4843" max="4843" width="12.140625" style="138" customWidth="1"/>
    <col min="4844" max="4844" width="0.85546875" style="138" customWidth="1"/>
    <col min="4845" max="4845" width="11" style="138" customWidth="1"/>
    <col min="4846" max="4846" width="0.85546875" style="138" customWidth="1"/>
    <col min="4847" max="4847" width="11" style="138" customWidth="1"/>
    <col min="4848" max="4848" width="0.85546875" style="138" customWidth="1"/>
    <col min="4849" max="4849" width="11.42578125" style="138" bestFit="1" customWidth="1"/>
    <col min="4850" max="4850" width="0.85546875" style="138" customWidth="1"/>
    <col min="4851" max="4851" width="12.7109375" style="138" customWidth="1"/>
    <col min="4852" max="4852" width="0.85546875" style="138" customWidth="1"/>
    <col min="4853" max="4853" width="14.7109375" style="138" bestFit="1" customWidth="1"/>
    <col min="4854" max="4854" width="0.85546875" style="138" customWidth="1"/>
    <col min="4855" max="4855" width="17.7109375" style="138" bestFit="1" customWidth="1"/>
    <col min="4856" max="4856" width="0.85546875" style="138" customWidth="1"/>
    <col min="4857" max="4857" width="13.5703125" style="138" bestFit="1" customWidth="1"/>
    <col min="4858" max="4858" width="1" style="138" customWidth="1"/>
    <col min="4859" max="4859" width="13.140625" style="138" customWidth="1"/>
    <col min="4860" max="5089" width="9.140625" style="138"/>
    <col min="5090" max="5091" width="1.5703125" style="138" customWidth="1"/>
    <col min="5092" max="5092" width="3.7109375" style="138" customWidth="1"/>
    <col min="5093" max="5093" width="15.85546875" style="138" customWidth="1"/>
    <col min="5094" max="5094" width="7.85546875" style="138" customWidth="1"/>
    <col min="5095" max="5095" width="1.42578125" style="138" customWidth="1"/>
    <col min="5096" max="5096" width="2" style="138" customWidth="1"/>
    <col min="5097" max="5097" width="9.28515625" style="138" customWidth="1"/>
    <col min="5098" max="5098" width="0.85546875" style="138" customWidth="1"/>
    <col min="5099" max="5099" width="12.140625" style="138" customWidth="1"/>
    <col min="5100" max="5100" width="0.85546875" style="138" customWidth="1"/>
    <col min="5101" max="5101" width="11" style="138" customWidth="1"/>
    <col min="5102" max="5102" width="0.85546875" style="138" customWidth="1"/>
    <col min="5103" max="5103" width="11" style="138" customWidth="1"/>
    <col min="5104" max="5104" width="0.85546875" style="138" customWidth="1"/>
    <col min="5105" max="5105" width="11.42578125" style="138" bestFit="1" customWidth="1"/>
    <col min="5106" max="5106" width="0.85546875" style="138" customWidth="1"/>
    <col min="5107" max="5107" width="12.7109375" style="138" customWidth="1"/>
    <col min="5108" max="5108" width="0.85546875" style="138" customWidth="1"/>
    <col min="5109" max="5109" width="14.7109375" style="138" bestFit="1" customWidth="1"/>
    <col min="5110" max="5110" width="0.85546875" style="138" customWidth="1"/>
    <col min="5111" max="5111" width="17.7109375" style="138" bestFit="1" customWidth="1"/>
    <col min="5112" max="5112" width="0.85546875" style="138" customWidth="1"/>
    <col min="5113" max="5113" width="13.5703125" style="138" bestFit="1" customWidth="1"/>
    <col min="5114" max="5114" width="1" style="138" customWidth="1"/>
    <col min="5115" max="5115" width="13.140625" style="138" customWidth="1"/>
    <col min="5116" max="5345" width="9.140625" style="138"/>
    <col min="5346" max="5347" width="1.5703125" style="138" customWidth="1"/>
    <col min="5348" max="5348" width="3.7109375" style="138" customWidth="1"/>
    <col min="5349" max="5349" width="15.85546875" style="138" customWidth="1"/>
    <col min="5350" max="5350" width="7.85546875" style="138" customWidth="1"/>
    <col min="5351" max="5351" width="1.42578125" style="138" customWidth="1"/>
    <col min="5352" max="5352" width="2" style="138" customWidth="1"/>
    <col min="5353" max="5353" width="9.28515625" style="138" customWidth="1"/>
    <col min="5354" max="5354" width="0.85546875" style="138" customWidth="1"/>
    <col min="5355" max="5355" width="12.140625" style="138" customWidth="1"/>
    <col min="5356" max="5356" width="0.85546875" style="138" customWidth="1"/>
    <col min="5357" max="5357" width="11" style="138" customWidth="1"/>
    <col min="5358" max="5358" width="0.85546875" style="138" customWidth="1"/>
    <col min="5359" max="5359" width="11" style="138" customWidth="1"/>
    <col min="5360" max="5360" width="0.85546875" style="138" customWidth="1"/>
    <col min="5361" max="5361" width="11.42578125" style="138" bestFit="1" customWidth="1"/>
    <col min="5362" max="5362" width="0.85546875" style="138" customWidth="1"/>
    <col min="5363" max="5363" width="12.7109375" style="138" customWidth="1"/>
    <col min="5364" max="5364" width="0.85546875" style="138" customWidth="1"/>
    <col min="5365" max="5365" width="14.7109375" style="138" bestFit="1" customWidth="1"/>
    <col min="5366" max="5366" width="0.85546875" style="138" customWidth="1"/>
    <col min="5367" max="5367" width="17.7109375" style="138" bestFit="1" customWidth="1"/>
    <col min="5368" max="5368" width="0.85546875" style="138" customWidth="1"/>
    <col min="5369" max="5369" width="13.5703125" style="138" bestFit="1" customWidth="1"/>
    <col min="5370" max="5370" width="1" style="138" customWidth="1"/>
    <col min="5371" max="5371" width="13.140625" style="138" customWidth="1"/>
    <col min="5372" max="5601" width="9.140625" style="138"/>
    <col min="5602" max="5603" width="1.5703125" style="138" customWidth="1"/>
    <col min="5604" max="5604" width="3.7109375" style="138" customWidth="1"/>
    <col min="5605" max="5605" width="15.85546875" style="138" customWidth="1"/>
    <col min="5606" max="5606" width="7.85546875" style="138" customWidth="1"/>
    <col min="5607" max="5607" width="1.42578125" style="138" customWidth="1"/>
    <col min="5608" max="5608" width="2" style="138" customWidth="1"/>
    <col min="5609" max="5609" width="9.28515625" style="138" customWidth="1"/>
    <col min="5610" max="5610" width="0.85546875" style="138" customWidth="1"/>
    <col min="5611" max="5611" width="12.140625" style="138" customWidth="1"/>
    <col min="5612" max="5612" width="0.85546875" style="138" customWidth="1"/>
    <col min="5613" max="5613" width="11" style="138" customWidth="1"/>
    <col min="5614" max="5614" width="0.85546875" style="138" customWidth="1"/>
    <col min="5615" max="5615" width="11" style="138" customWidth="1"/>
    <col min="5616" max="5616" width="0.85546875" style="138" customWidth="1"/>
    <col min="5617" max="5617" width="11.42578125" style="138" bestFit="1" customWidth="1"/>
    <col min="5618" max="5618" width="0.85546875" style="138" customWidth="1"/>
    <col min="5619" max="5619" width="12.7109375" style="138" customWidth="1"/>
    <col min="5620" max="5620" width="0.85546875" style="138" customWidth="1"/>
    <col min="5621" max="5621" width="14.7109375" style="138" bestFit="1" customWidth="1"/>
    <col min="5622" max="5622" width="0.85546875" style="138" customWidth="1"/>
    <col min="5623" max="5623" width="17.7109375" style="138" bestFit="1" customWidth="1"/>
    <col min="5624" max="5624" width="0.85546875" style="138" customWidth="1"/>
    <col min="5625" max="5625" width="13.5703125" style="138" bestFit="1" customWidth="1"/>
    <col min="5626" max="5626" width="1" style="138" customWidth="1"/>
    <col min="5627" max="5627" width="13.140625" style="138" customWidth="1"/>
    <col min="5628" max="5857" width="9.140625" style="138"/>
    <col min="5858" max="5859" width="1.5703125" style="138" customWidth="1"/>
    <col min="5860" max="5860" width="3.7109375" style="138" customWidth="1"/>
    <col min="5861" max="5861" width="15.85546875" style="138" customWidth="1"/>
    <col min="5862" max="5862" width="7.85546875" style="138" customWidth="1"/>
    <col min="5863" max="5863" width="1.42578125" style="138" customWidth="1"/>
    <col min="5864" max="5864" width="2" style="138" customWidth="1"/>
    <col min="5865" max="5865" width="9.28515625" style="138" customWidth="1"/>
    <col min="5866" max="5866" width="0.85546875" style="138" customWidth="1"/>
    <col min="5867" max="5867" width="12.140625" style="138" customWidth="1"/>
    <col min="5868" max="5868" width="0.85546875" style="138" customWidth="1"/>
    <col min="5869" max="5869" width="11" style="138" customWidth="1"/>
    <col min="5870" max="5870" width="0.85546875" style="138" customWidth="1"/>
    <col min="5871" max="5871" width="11" style="138" customWidth="1"/>
    <col min="5872" max="5872" width="0.85546875" style="138" customWidth="1"/>
    <col min="5873" max="5873" width="11.42578125" style="138" bestFit="1" customWidth="1"/>
    <col min="5874" max="5874" width="0.85546875" style="138" customWidth="1"/>
    <col min="5875" max="5875" width="12.7109375" style="138" customWidth="1"/>
    <col min="5876" max="5876" width="0.85546875" style="138" customWidth="1"/>
    <col min="5877" max="5877" width="14.7109375" style="138" bestFit="1" customWidth="1"/>
    <col min="5878" max="5878" width="0.85546875" style="138" customWidth="1"/>
    <col min="5879" max="5879" width="17.7109375" style="138" bestFit="1" customWidth="1"/>
    <col min="5880" max="5880" width="0.85546875" style="138" customWidth="1"/>
    <col min="5881" max="5881" width="13.5703125" style="138" bestFit="1" customWidth="1"/>
    <col min="5882" max="5882" width="1" style="138" customWidth="1"/>
    <col min="5883" max="5883" width="13.140625" style="138" customWidth="1"/>
    <col min="5884" max="6113" width="9.140625" style="138"/>
    <col min="6114" max="6115" width="1.5703125" style="138" customWidth="1"/>
    <col min="6116" max="6116" width="3.7109375" style="138" customWidth="1"/>
    <col min="6117" max="6117" width="15.85546875" style="138" customWidth="1"/>
    <col min="6118" max="6118" width="7.85546875" style="138" customWidth="1"/>
    <col min="6119" max="6119" width="1.42578125" style="138" customWidth="1"/>
    <col min="6120" max="6120" width="2" style="138" customWidth="1"/>
    <col min="6121" max="6121" width="9.28515625" style="138" customWidth="1"/>
    <col min="6122" max="6122" width="0.85546875" style="138" customWidth="1"/>
    <col min="6123" max="6123" width="12.140625" style="138" customWidth="1"/>
    <col min="6124" max="6124" width="0.85546875" style="138" customWidth="1"/>
    <col min="6125" max="6125" width="11" style="138" customWidth="1"/>
    <col min="6126" max="6126" width="0.85546875" style="138" customWidth="1"/>
    <col min="6127" max="6127" width="11" style="138" customWidth="1"/>
    <col min="6128" max="6128" width="0.85546875" style="138" customWidth="1"/>
    <col min="6129" max="6129" width="11.42578125" style="138" bestFit="1" customWidth="1"/>
    <col min="6130" max="6130" width="0.85546875" style="138" customWidth="1"/>
    <col min="6131" max="6131" width="12.7109375" style="138" customWidth="1"/>
    <col min="6132" max="6132" width="0.85546875" style="138" customWidth="1"/>
    <col min="6133" max="6133" width="14.7109375" style="138" bestFit="1" customWidth="1"/>
    <col min="6134" max="6134" width="0.85546875" style="138" customWidth="1"/>
    <col min="6135" max="6135" width="17.7109375" style="138" bestFit="1" customWidth="1"/>
    <col min="6136" max="6136" width="0.85546875" style="138" customWidth="1"/>
    <col min="6137" max="6137" width="13.5703125" style="138" bestFit="1" customWidth="1"/>
    <col min="6138" max="6138" width="1" style="138" customWidth="1"/>
    <col min="6139" max="6139" width="13.140625" style="138" customWidth="1"/>
    <col min="6140" max="6369" width="9.140625" style="138"/>
    <col min="6370" max="6371" width="1.5703125" style="138" customWidth="1"/>
    <col min="6372" max="6372" width="3.7109375" style="138" customWidth="1"/>
    <col min="6373" max="6373" width="15.85546875" style="138" customWidth="1"/>
    <col min="6374" max="6374" width="7.85546875" style="138" customWidth="1"/>
    <col min="6375" max="6375" width="1.42578125" style="138" customWidth="1"/>
    <col min="6376" max="6376" width="2" style="138" customWidth="1"/>
    <col min="6377" max="6377" width="9.28515625" style="138" customWidth="1"/>
    <col min="6378" max="6378" width="0.85546875" style="138" customWidth="1"/>
    <col min="6379" max="6379" width="12.140625" style="138" customWidth="1"/>
    <col min="6380" max="6380" width="0.85546875" style="138" customWidth="1"/>
    <col min="6381" max="6381" width="11" style="138" customWidth="1"/>
    <col min="6382" max="6382" width="0.85546875" style="138" customWidth="1"/>
    <col min="6383" max="6383" width="11" style="138" customWidth="1"/>
    <col min="6384" max="6384" width="0.85546875" style="138" customWidth="1"/>
    <col min="6385" max="6385" width="11.42578125" style="138" bestFit="1" customWidth="1"/>
    <col min="6386" max="6386" width="0.85546875" style="138" customWidth="1"/>
    <col min="6387" max="6387" width="12.7109375" style="138" customWidth="1"/>
    <col min="6388" max="6388" width="0.85546875" style="138" customWidth="1"/>
    <col min="6389" max="6389" width="14.7109375" style="138" bestFit="1" customWidth="1"/>
    <col min="6390" max="6390" width="0.85546875" style="138" customWidth="1"/>
    <col min="6391" max="6391" width="17.7109375" style="138" bestFit="1" customWidth="1"/>
    <col min="6392" max="6392" width="0.85546875" style="138" customWidth="1"/>
    <col min="6393" max="6393" width="13.5703125" style="138" bestFit="1" customWidth="1"/>
    <col min="6394" max="6394" width="1" style="138" customWidth="1"/>
    <col min="6395" max="6395" width="13.140625" style="138" customWidth="1"/>
    <col min="6396" max="6625" width="9.140625" style="138"/>
    <col min="6626" max="6627" width="1.5703125" style="138" customWidth="1"/>
    <col min="6628" max="6628" width="3.7109375" style="138" customWidth="1"/>
    <col min="6629" max="6629" width="15.85546875" style="138" customWidth="1"/>
    <col min="6630" max="6630" width="7.85546875" style="138" customWidth="1"/>
    <col min="6631" max="6631" width="1.42578125" style="138" customWidth="1"/>
    <col min="6632" max="6632" width="2" style="138" customWidth="1"/>
    <col min="6633" max="6633" width="9.28515625" style="138" customWidth="1"/>
    <col min="6634" max="6634" width="0.85546875" style="138" customWidth="1"/>
    <col min="6635" max="6635" width="12.140625" style="138" customWidth="1"/>
    <col min="6636" max="6636" width="0.85546875" style="138" customWidth="1"/>
    <col min="6637" max="6637" width="11" style="138" customWidth="1"/>
    <col min="6638" max="6638" width="0.85546875" style="138" customWidth="1"/>
    <col min="6639" max="6639" width="11" style="138" customWidth="1"/>
    <col min="6640" max="6640" width="0.85546875" style="138" customWidth="1"/>
    <col min="6641" max="6641" width="11.42578125" style="138" bestFit="1" customWidth="1"/>
    <col min="6642" max="6642" width="0.85546875" style="138" customWidth="1"/>
    <col min="6643" max="6643" width="12.7109375" style="138" customWidth="1"/>
    <col min="6644" max="6644" width="0.85546875" style="138" customWidth="1"/>
    <col min="6645" max="6645" width="14.7109375" style="138" bestFit="1" customWidth="1"/>
    <col min="6646" max="6646" width="0.85546875" style="138" customWidth="1"/>
    <col min="6647" max="6647" width="17.7109375" style="138" bestFit="1" customWidth="1"/>
    <col min="6648" max="6648" width="0.85546875" style="138" customWidth="1"/>
    <col min="6649" max="6649" width="13.5703125" style="138" bestFit="1" customWidth="1"/>
    <col min="6650" max="6650" width="1" style="138" customWidth="1"/>
    <col min="6651" max="6651" width="13.140625" style="138" customWidth="1"/>
    <col min="6652" max="6881" width="9.140625" style="138"/>
    <col min="6882" max="6883" width="1.5703125" style="138" customWidth="1"/>
    <col min="6884" max="6884" width="3.7109375" style="138" customWidth="1"/>
    <col min="6885" max="6885" width="15.85546875" style="138" customWidth="1"/>
    <col min="6886" max="6886" width="7.85546875" style="138" customWidth="1"/>
    <col min="6887" max="6887" width="1.42578125" style="138" customWidth="1"/>
    <col min="6888" max="6888" width="2" style="138" customWidth="1"/>
    <col min="6889" max="6889" width="9.28515625" style="138" customWidth="1"/>
    <col min="6890" max="6890" width="0.85546875" style="138" customWidth="1"/>
    <col min="6891" max="6891" width="12.140625" style="138" customWidth="1"/>
    <col min="6892" max="6892" width="0.85546875" style="138" customWidth="1"/>
    <col min="6893" max="6893" width="11" style="138" customWidth="1"/>
    <col min="6894" max="6894" width="0.85546875" style="138" customWidth="1"/>
    <col min="6895" max="6895" width="11" style="138" customWidth="1"/>
    <col min="6896" max="6896" width="0.85546875" style="138" customWidth="1"/>
    <col min="6897" max="6897" width="11.42578125" style="138" bestFit="1" customWidth="1"/>
    <col min="6898" max="6898" width="0.85546875" style="138" customWidth="1"/>
    <col min="6899" max="6899" width="12.7109375" style="138" customWidth="1"/>
    <col min="6900" max="6900" width="0.85546875" style="138" customWidth="1"/>
    <col min="6901" max="6901" width="14.7109375" style="138" bestFit="1" customWidth="1"/>
    <col min="6902" max="6902" width="0.85546875" style="138" customWidth="1"/>
    <col min="6903" max="6903" width="17.7109375" style="138" bestFit="1" customWidth="1"/>
    <col min="6904" max="6904" width="0.85546875" style="138" customWidth="1"/>
    <col min="6905" max="6905" width="13.5703125" style="138" bestFit="1" customWidth="1"/>
    <col min="6906" max="6906" width="1" style="138" customWidth="1"/>
    <col min="6907" max="6907" width="13.140625" style="138" customWidth="1"/>
    <col min="6908" max="7137" width="9.140625" style="138"/>
    <col min="7138" max="7139" width="1.5703125" style="138" customWidth="1"/>
    <col min="7140" max="7140" width="3.7109375" style="138" customWidth="1"/>
    <col min="7141" max="7141" width="15.85546875" style="138" customWidth="1"/>
    <col min="7142" max="7142" width="7.85546875" style="138" customWidth="1"/>
    <col min="7143" max="7143" width="1.42578125" style="138" customWidth="1"/>
    <col min="7144" max="7144" width="2" style="138" customWidth="1"/>
    <col min="7145" max="7145" width="9.28515625" style="138" customWidth="1"/>
    <col min="7146" max="7146" width="0.85546875" style="138" customWidth="1"/>
    <col min="7147" max="7147" width="12.140625" style="138" customWidth="1"/>
    <col min="7148" max="7148" width="0.85546875" style="138" customWidth="1"/>
    <col min="7149" max="7149" width="11" style="138" customWidth="1"/>
    <col min="7150" max="7150" width="0.85546875" style="138" customWidth="1"/>
    <col min="7151" max="7151" width="11" style="138" customWidth="1"/>
    <col min="7152" max="7152" width="0.85546875" style="138" customWidth="1"/>
    <col min="7153" max="7153" width="11.42578125" style="138" bestFit="1" customWidth="1"/>
    <col min="7154" max="7154" width="0.85546875" style="138" customWidth="1"/>
    <col min="7155" max="7155" width="12.7109375" style="138" customWidth="1"/>
    <col min="7156" max="7156" width="0.85546875" style="138" customWidth="1"/>
    <col min="7157" max="7157" width="14.7109375" style="138" bestFit="1" customWidth="1"/>
    <col min="7158" max="7158" width="0.85546875" style="138" customWidth="1"/>
    <col min="7159" max="7159" width="17.7109375" style="138" bestFit="1" customWidth="1"/>
    <col min="7160" max="7160" width="0.85546875" style="138" customWidth="1"/>
    <col min="7161" max="7161" width="13.5703125" style="138" bestFit="1" customWidth="1"/>
    <col min="7162" max="7162" width="1" style="138" customWidth="1"/>
    <col min="7163" max="7163" width="13.140625" style="138" customWidth="1"/>
    <col min="7164" max="7393" width="9.140625" style="138"/>
    <col min="7394" max="7395" width="1.5703125" style="138" customWidth="1"/>
    <col min="7396" max="7396" width="3.7109375" style="138" customWidth="1"/>
    <col min="7397" max="7397" width="15.85546875" style="138" customWidth="1"/>
    <col min="7398" max="7398" width="7.85546875" style="138" customWidth="1"/>
    <col min="7399" max="7399" width="1.42578125" style="138" customWidth="1"/>
    <col min="7400" max="7400" width="2" style="138" customWidth="1"/>
    <col min="7401" max="7401" width="9.28515625" style="138" customWidth="1"/>
    <col min="7402" max="7402" width="0.85546875" style="138" customWidth="1"/>
    <col min="7403" max="7403" width="12.140625" style="138" customWidth="1"/>
    <col min="7404" max="7404" width="0.85546875" style="138" customWidth="1"/>
    <col min="7405" max="7405" width="11" style="138" customWidth="1"/>
    <col min="7406" max="7406" width="0.85546875" style="138" customWidth="1"/>
    <col min="7407" max="7407" width="11" style="138" customWidth="1"/>
    <col min="7408" max="7408" width="0.85546875" style="138" customWidth="1"/>
    <col min="7409" max="7409" width="11.42578125" style="138" bestFit="1" customWidth="1"/>
    <col min="7410" max="7410" width="0.85546875" style="138" customWidth="1"/>
    <col min="7411" max="7411" width="12.7109375" style="138" customWidth="1"/>
    <col min="7412" max="7412" width="0.85546875" style="138" customWidth="1"/>
    <col min="7413" max="7413" width="14.7109375" style="138" bestFit="1" customWidth="1"/>
    <col min="7414" max="7414" width="0.85546875" style="138" customWidth="1"/>
    <col min="7415" max="7415" width="17.7109375" style="138" bestFit="1" customWidth="1"/>
    <col min="7416" max="7416" width="0.85546875" style="138" customWidth="1"/>
    <col min="7417" max="7417" width="13.5703125" style="138" bestFit="1" customWidth="1"/>
    <col min="7418" max="7418" width="1" style="138" customWidth="1"/>
    <col min="7419" max="7419" width="13.140625" style="138" customWidth="1"/>
    <col min="7420" max="7649" width="9.140625" style="138"/>
    <col min="7650" max="7651" width="1.5703125" style="138" customWidth="1"/>
    <col min="7652" max="7652" width="3.7109375" style="138" customWidth="1"/>
    <col min="7653" max="7653" width="15.85546875" style="138" customWidth="1"/>
    <col min="7654" max="7654" width="7.85546875" style="138" customWidth="1"/>
    <col min="7655" max="7655" width="1.42578125" style="138" customWidth="1"/>
    <col min="7656" max="7656" width="2" style="138" customWidth="1"/>
    <col min="7657" max="7657" width="9.28515625" style="138" customWidth="1"/>
    <col min="7658" max="7658" width="0.85546875" style="138" customWidth="1"/>
    <col min="7659" max="7659" width="12.140625" style="138" customWidth="1"/>
    <col min="7660" max="7660" width="0.85546875" style="138" customWidth="1"/>
    <col min="7661" max="7661" width="11" style="138" customWidth="1"/>
    <col min="7662" max="7662" width="0.85546875" style="138" customWidth="1"/>
    <col min="7663" max="7663" width="11" style="138" customWidth="1"/>
    <col min="7664" max="7664" width="0.85546875" style="138" customWidth="1"/>
    <col min="7665" max="7665" width="11.42578125" style="138" bestFit="1" customWidth="1"/>
    <col min="7666" max="7666" width="0.85546875" style="138" customWidth="1"/>
    <col min="7667" max="7667" width="12.7109375" style="138" customWidth="1"/>
    <col min="7668" max="7668" width="0.85546875" style="138" customWidth="1"/>
    <col min="7669" max="7669" width="14.7109375" style="138" bestFit="1" customWidth="1"/>
    <col min="7670" max="7670" width="0.85546875" style="138" customWidth="1"/>
    <col min="7671" max="7671" width="17.7109375" style="138" bestFit="1" customWidth="1"/>
    <col min="7672" max="7672" width="0.85546875" style="138" customWidth="1"/>
    <col min="7673" max="7673" width="13.5703125" style="138" bestFit="1" customWidth="1"/>
    <col min="7674" max="7674" width="1" style="138" customWidth="1"/>
    <col min="7675" max="7675" width="13.140625" style="138" customWidth="1"/>
    <col min="7676" max="7905" width="9.140625" style="138"/>
    <col min="7906" max="7907" width="1.5703125" style="138" customWidth="1"/>
    <col min="7908" max="7908" width="3.7109375" style="138" customWidth="1"/>
    <col min="7909" max="7909" width="15.85546875" style="138" customWidth="1"/>
    <col min="7910" max="7910" width="7.85546875" style="138" customWidth="1"/>
    <col min="7911" max="7911" width="1.42578125" style="138" customWidth="1"/>
    <col min="7912" max="7912" width="2" style="138" customWidth="1"/>
    <col min="7913" max="7913" width="9.28515625" style="138" customWidth="1"/>
    <col min="7914" max="7914" width="0.85546875" style="138" customWidth="1"/>
    <col min="7915" max="7915" width="12.140625" style="138" customWidth="1"/>
    <col min="7916" max="7916" width="0.85546875" style="138" customWidth="1"/>
    <col min="7917" max="7917" width="11" style="138" customWidth="1"/>
    <col min="7918" max="7918" width="0.85546875" style="138" customWidth="1"/>
    <col min="7919" max="7919" width="11" style="138" customWidth="1"/>
    <col min="7920" max="7920" width="0.85546875" style="138" customWidth="1"/>
    <col min="7921" max="7921" width="11.42578125" style="138" bestFit="1" customWidth="1"/>
    <col min="7922" max="7922" width="0.85546875" style="138" customWidth="1"/>
    <col min="7923" max="7923" width="12.7109375" style="138" customWidth="1"/>
    <col min="7924" max="7924" width="0.85546875" style="138" customWidth="1"/>
    <col min="7925" max="7925" width="14.7109375" style="138" bestFit="1" customWidth="1"/>
    <col min="7926" max="7926" width="0.85546875" style="138" customWidth="1"/>
    <col min="7927" max="7927" width="17.7109375" style="138" bestFit="1" customWidth="1"/>
    <col min="7928" max="7928" width="0.85546875" style="138" customWidth="1"/>
    <col min="7929" max="7929" width="13.5703125" style="138" bestFit="1" customWidth="1"/>
    <col min="7930" max="7930" width="1" style="138" customWidth="1"/>
    <col min="7931" max="7931" width="13.140625" style="138" customWidth="1"/>
    <col min="7932" max="8161" width="9.140625" style="138"/>
    <col min="8162" max="8163" width="1.5703125" style="138" customWidth="1"/>
    <col min="8164" max="8164" width="3.7109375" style="138" customWidth="1"/>
    <col min="8165" max="8165" width="15.85546875" style="138" customWidth="1"/>
    <col min="8166" max="8166" width="7.85546875" style="138" customWidth="1"/>
    <col min="8167" max="8167" width="1.42578125" style="138" customWidth="1"/>
    <col min="8168" max="8168" width="2" style="138" customWidth="1"/>
    <col min="8169" max="8169" width="9.28515625" style="138" customWidth="1"/>
    <col min="8170" max="8170" width="0.85546875" style="138" customWidth="1"/>
    <col min="8171" max="8171" width="12.140625" style="138" customWidth="1"/>
    <col min="8172" max="8172" width="0.85546875" style="138" customWidth="1"/>
    <col min="8173" max="8173" width="11" style="138" customWidth="1"/>
    <col min="8174" max="8174" width="0.85546875" style="138" customWidth="1"/>
    <col min="8175" max="8175" width="11" style="138" customWidth="1"/>
    <col min="8176" max="8176" width="0.85546875" style="138" customWidth="1"/>
    <col min="8177" max="8177" width="11.42578125" style="138" bestFit="1" customWidth="1"/>
    <col min="8178" max="8178" width="0.85546875" style="138" customWidth="1"/>
    <col min="8179" max="8179" width="12.7109375" style="138" customWidth="1"/>
    <col min="8180" max="8180" width="0.85546875" style="138" customWidth="1"/>
    <col min="8181" max="8181" width="14.7109375" style="138" bestFit="1" customWidth="1"/>
    <col min="8182" max="8182" width="0.85546875" style="138" customWidth="1"/>
    <col min="8183" max="8183" width="17.7109375" style="138" bestFit="1" customWidth="1"/>
    <col min="8184" max="8184" width="0.85546875" style="138" customWidth="1"/>
    <col min="8185" max="8185" width="13.5703125" style="138" bestFit="1" customWidth="1"/>
    <col min="8186" max="8186" width="1" style="138" customWidth="1"/>
    <col min="8187" max="8187" width="13.140625" style="138" customWidth="1"/>
    <col min="8188" max="8417" width="9.140625" style="138"/>
    <col min="8418" max="8419" width="1.5703125" style="138" customWidth="1"/>
    <col min="8420" max="8420" width="3.7109375" style="138" customWidth="1"/>
    <col min="8421" max="8421" width="15.85546875" style="138" customWidth="1"/>
    <col min="8422" max="8422" width="7.85546875" style="138" customWidth="1"/>
    <col min="8423" max="8423" width="1.42578125" style="138" customWidth="1"/>
    <col min="8424" max="8424" width="2" style="138" customWidth="1"/>
    <col min="8425" max="8425" width="9.28515625" style="138" customWidth="1"/>
    <col min="8426" max="8426" width="0.85546875" style="138" customWidth="1"/>
    <col min="8427" max="8427" width="12.140625" style="138" customWidth="1"/>
    <col min="8428" max="8428" width="0.85546875" style="138" customWidth="1"/>
    <col min="8429" max="8429" width="11" style="138" customWidth="1"/>
    <col min="8430" max="8430" width="0.85546875" style="138" customWidth="1"/>
    <col min="8431" max="8431" width="11" style="138" customWidth="1"/>
    <col min="8432" max="8432" width="0.85546875" style="138" customWidth="1"/>
    <col min="8433" max="8433" width="11.42578125" style="138" bestFit="1" customWidth="1"/>
    <col min="8434" max="8434" width="0.85546875" style="138" customWidth="1"/>
    <col min="8435" max="8435" width="12.7109375" style="138" customWidth="1"/>
    <col min="8436" max="8436" width="0.85546875" style="138" customWidth="1"/>
    <col min="8437" max="8437" width="14.7109375" style="138" bestFit="1" customWidth="1"/>
    <col min="8438" max="8438" width="0.85546875" style="138" customWidth="1"/>
    <col min="8439" max="8439" width="17.7109375" style="138" bestFit="1" customWidth="1"/>
    <col min="8440" max="8440" width="0.85546875" style="138" customWidth="1"/>
    <col min="8441" max="8441" width="13.5703125" style="138" bestFit="1" customWidth="1"/>
    <col min="8442" max="8442" width="1" style="138" customWidth="1"/>
    <col min="8443" max="8443" width="13.140625" style="138" customWidth="1"/>
    <col min="8444" max="8673" width="9.140625" style="138"/>
    <col min="8674" max="8675" width="1.5703125" style="138" customWidth="1"/>
    <col min="8676" max="8676" width="3.7109375" style="138" customWidth="1"/>
    <col min="8677" max="8677" width="15.85546875" style="138" customWidth="1"/>
    <col min="8678" max="8678" width="7.85546875" style="138" customWidth="1"/>
    <col min="8679" max="8679" width="1.42578125" style="138" customWidth="1"/>
    <col min="8680" max="8680" width="2" style="138" customWidth="1"/>
    <col min="8681" max="8681" width="9.28515625" style="138" customWidth="1"/>
    <col min="8682" max="8682" width="0.85546875" style="138" customWidth="1"/>
    <col min="8683" max="8683" width="12.140625" style="138" customWidth="1"/>
    <col min="8684" max="8684" width="0.85546875" style="138" customWidth="1"/>
    <col min="8685" max="8685" width="11" style="138" customWidth="1"/>
    <col min="8686" max="8686" width="0.85546875" style="138" customWidth="1"/>
    <col min="8687" max="8687" width="11" style="138" customWidth="1"/>
    <col min="8688" max="8688" width="0.85546875" style="138" customWidth="1"/>
    <col min="8689" max="8689" width="11.42578125" style="138" bestFit="1" customWidth="1"/>
    <col min="8690" max="8690" width="0.85546875" style="138" customWidth="1"/>
    <col min="8691" max="8691" width="12.7109375" style="138" customWidth="1"/>
    <col min="8692" max="8692" width="0.85546875" style="138" customWidth="1"/>
    <col min="8693" max="8693" width="14.7109375" style="138" bestFit="1" customWidth="1"/>
    <col min="8694" max="8694" width="0.85546875" style="138" customWidth="1"/>
    <col min="8695" max="8695" width="17.7109375" style="138" bestFit="1" customWidth="1"/>
    <col min="8696" max="8696" width="0.85546875" style="138" customWidth="1"/>
    <col min="8697" max="8697" width="13.5703125" style="138" bestFit="1" customWidth="1"/>
    <col min="8698" max="8698" width="1" style="138" customWidth="1"/>
    <col min="8699" max="8699" width="13.140625" style="138" customWidth="1"/>
    <col min="8700" max="8929" width="9.140625" style="138"/>
    <col min="8930" max="8931" width="1.5703125" style="138" customWidth="1"/>
    <col min="8932" max="8932" width="3.7109375" style="138" customWidth="1"/>
    <col min="8933" max="8933" width="15.85546875" style="138" customWidth="1"/>
    <col min="8934" max="8934" width="7.85546875" style="138" customWidth="1"/>
    <col min="8935" max="8935" width="1.42578125" style="138" customWidth="1"/>
    <col min="8936" max="8936" width="2" style="138" customWidth="1"/>
    <col min="8937" max="8937" width="9.28515625" style="138" customWidth="1"/>
    <col min="8938" max="8938" width="0.85546875" style="138" customWidth="1"/>
    <col min="8939" max="8939" width="12.140625" style="138" customWidth="1"/>
    <col min="8940" max="8940" width="0.85546875" style="138" customWidth="1"/>
    <col min="8941" max="8941" width="11" style="138" customWidth="1"/>
    <col min="8942" max="8942" width="0.85546875" style="138" customWidth="1"/>
    <col min="8943" max="8943" width="11" style="138" customWidth="1"/>
    <col min="8944" max="8944" width="0.85546875" style="138" customWidth="1"/>
    <col min="8945" max="8945" width="11.42578125" style="138" bestFit="1" customWidth="1"/>
    <col min="8946" max="8946" width="0.85546875" style="138" customWidth="1"/>
    <col min="8947" max="8947" width="12.7109375" style="138" customWidth="1"/>
    <col min="8948" max="8948" width="0.85546875" style="138" customWidth="1"/>
    <col min="8949" max="8949" width="14.7109375" style="138" bestFit="1" customWidth="1"/>
    <col min="8950" max="8950" width="0.85546875" style="138" customWidth="1"/>
    <col min="8951" max="8951" width="17.7109375" style="138" bestFit="1" customWidth="1"/>
    <col min="8952" max="8952" width="0.85546875" style="138" customWidth="1"/>
    <col min="8953" max="8953" width="13.5703125" style="138" bestFit="1" customWidth="1"/>
    <col min="8954" max="8954" width="1" style="138" customWidth="1"/>
    <col min="8955" max="8955" width="13.140625" style="138" customWidth="1"/>
    <col min="8956" max="9185" width="9.140625" style="138"/>
    <col min="9186" max="9187" width="1.5703125" style="138" customWidth="1"/>
    <col min="9188" max="9188" width="3.7109375" style="138" customWidth="1"/>
    <col min="9189" max="9189" width="15.85546875" style="138" customWidth="1"/>
    <col min="9190" max="9190" width="7.85546875" style="138" customWidth="1"/>
    <col min="9191" max="9191" width="1.42578125" style="138" customWidth="1"/>
    <col min="9192" max="9192" width="2" style="138" customWidth="1"/>
    <col min="9193" max="9193" width="9.28515625" style="138" customWidth="1"/>
    <col min="9194" max="9194" width="0.85546875" style="138" customWidth="1"/>
    <col min="9195" max="9195" width="12.140625" style="138" customWidth="1"/>
    <col min="9196" max="9196" width="0.85546875" style="138" customWidth="1"/>
    <col min="9197" max="9197" width="11" style="138" customWidth="1"/>
    <col min="9198" max="9198" width="0.85546875" style="138" customWidth="1"/>
    <col min="9199" max="9199" width="11" style="138" customWidth="1"/>
    <col min="9200" max="9200" width="0.85546875" style="138" customWidth="1"/>
    <col min="9201" max="9201" width="11.42578125" style="138" bestFit="1" customWidth="1"/>
    <col min="9202" max="9202" width="0.85546875" style="138" customWidth="1"/>
    <col min="9203" max="9203" width="12.7109375" style="138" customWidth="1"/>
    <col min="9204" max="9204" width="0.85546875" style="138" customWidth="1"/>
    <col min="9205" max="9205" width="14.7109375" style="138" bestFit="1" customWidth="1"/>
    <col min="9206" max="9206" width="0.85546875" style="138" customWidth="1"/>
    <col min="9207" max="9207" width="17.7109375" style="138" bestFit="1" customWidth="1"/>
    <col min="9208" max="9208" width="0.85546875" style="138" customWidth="1"/>
    <col min="9209" max="9209" width="13.5703125" style="138" bestFit="1" customWidth="1"/>
    <col min="9210" max="9210" width="1" style="138" customWidth="1"/>
    <col min="9211" max="9211" width="13.140625" style="138" customWidth="1"/>
    <col min="9212" max="9441" width="9.140625" style="138"/>
    <col min="9442" max="9443" width="1.5703125" style="138" customWidth="1"/>
    <col min="9444" max="9444" width="3.7109375" style="138" customWidth="1"/>
    <col min="9445" max="9445" width="15.85546875" style="138" customWidth="1"/>
    <col min="9446" max="9446" width="7.85546875" style="138" customWidth="1"/>
    <col min="9447" max="9447" width="1.42578125" style="138" customWidth="1"/>
    <col min="9448" max="9448" width="2" style="138" customWidth="1"/>
    <col min="9449" max="9449" width="9.28515625" style="138" customWidth="1"/>
    <col min="9450" max="9450" width="0.85546875" style="138" customWidth="1"/>
    <col min="9451" max="9451" width="12.140625" style="138" customWidth="1"/>
    <col min="9452" max="9452" width="0.85546875" style="138" customWidth="1"/>
    <col min="9453" max="9453" width="11" style="138" customWidth="1"/>
    <col min="9454" max="9454" width="0.85546875" style="138" customWidth="1"/>
    <col min="9455" max="9455" width="11" style="138" customWidth="1"/>
    <col min="9456" max="9456" width="0.85546875" style="138" customWidth="1"/>
    <col min="9457" max="9457" width="11.42578125" style="138" bestFit="1" customWidth="1"/>
    <col min="9458" max="9458" width="0.85546875" style="138" customWidth="1"/>
    <col min="9459" max="9459" width="12.7109375" style="138" customWidth="1"/>
    <col min="9460" max="9460" width="0.85546875" style="138" customWidth="1"/>
    <col min="9461" max="9461" width="14.7109375" style="138" bestFit="1" customWidth="1"/>
    <col min="9462" max="9462" width="0.85546875" style="138" customWidth="1"/>
    <col min="9463" max="9463" width="17.7109375" style="138" bestFit="1" customWidth="1"/>
    <col min="9464" max="9464" width="0.85546875" style="138" customWidth="1"/>
    <col min="9465" max="9465" width="13.5703125" style="138" bestFit="1" customWidth="1"/>
    <col min="9466" max="9466" width="1" style="138" customWidth="1"/>
    <col min="9467" max="9467" width="13.140625" style="138" customWidth="1"/>
    <col min="9468" max="9697" width="9.140625" style="138"/>
    <col min="9698" max="9699" width="1.5703125" style="138" customWidth="1"/>
    <col min="9700" max="9700" width="3.7109375" style="138" customWidth="1"/>
    <col min="9701" max="9701" width="15.85546875" style="138" customWidth="1"/>
    <col min="9702" max="9702" width="7.85546875" style="138" customWidth="1"/>
    <col min="9703" max="9703" width="1.42578125" style="138" customWidth="1"/>
    <col min="9704" max="9704" width="2" style="138" customWidth="1"/>
    <col min="9705" max="9705" width="9.28515625" style="138" customWidth="1"/>
    <col min="9706" max="9706" width="0.85546875" style="138" customWidth="1"/>
    <col min="9707" max="9707" width="12.140625" style="138" customWidth="1"/>
    <col min="9708" max="9708" width="0.85546875" style="138" customWidth="1"/>
    <col min="9709" max="9709" width="11" style="138" customWidth="1"/>
    <col min="9710" max="9710" width="0.85546875" style="138" customWidth="1"/>
    <col min="9711" max="9711" width="11" style="138" customWidth="1"/>
    <col min="9712" max="9712" width="0.85546875" style="138" customWidth="1"/>
    <col min="9713" max="9713" width="11.42578125" style="138" bestFit="1" customWidth="1"/>
    <col min="9714" max="9714" width="0.85546875" style="138" customWidth="1"/>
    <col min="9715" max="9715" width="12.7109375" style="138" customWidth="1"/>
    <col min="9716" max="9716" width="0.85546875" style="138" customWidth="1"/>
    <col min="9717" max="9717" width="14.7109375" style="138" bestFit="1" customWidth="1"/>
    <col min="9718" max="9718" width="0.85546875" style="138" customWidth="1"/>
    <col min="9719" max="9719" width="17.7109375" style="138" bestFit="1" customWidth="1"/>
    <col min="9720" max="9720" width="0.85546875" style="138" customWidth="1"/>
    <col min="9721" max="9721" width="13.5703125" style="138" bestFit="1" customWidth="1"/>
    <col min="9722" max="9722" width="1" style="138" customWidth="1"/>
    <col min="9723" max="9723" width="13.140625" style="138" customWidth="1"/>
    <col min="9724" max="9953" width="9.140625" style="138"/>
    <col min="9954" max="9955" width="1.5703125" style="138" customWidth="1"/>
    <col min="9956" max="9956" width="3.7109375" style="138" customWidth="1"/>
    <col min="9957" max="9957" width="15.85546875" style="138" customWidth="1"/>
    <col min="9958" max="9958" width="7.85546875" style="138" customWidth="1"/>
    <col min="9959" max="9959" width="1.42578125" style="138" customWidth="1"/>
    <col min="9960" max="9960" width="2" style="138" customWidth="1"/>
    <col min="9961" max="9961" width="9.28515625" style="138" customWidth="1"/>
    <col min="9962" max="9962" width="0.85546875" style="138" customWidth="1"/>
    <col min="9963" max="9963" width="12.140625" style="138" customWidth="1"/>
    <col min="9964" max="9964" width="0.85546875" style="138" customWidth="1"/>
    <col min="9965" max="9965" width="11" style="138" customWidth="1"/>
    <col min="9966" max="9966" width="0.85546875" style="138" customWidth="1"/>
    <col min="9967" max="9967" width="11" style="138" customWidth="1"/>
    <col min="9968" max="9968" width="0.85546875" style="138" customWidth="1"/>
    <col min="9969" max="9969" width="11.42578125" style="138" bestFit="1" customWidth="1"/>
    <col min="9970" max="9970" width="0.85546875" style="138" customWidth="1"/>
    <col min="9971" max="9971" width="12.7109375" style="138" customWidth="1"/>
    <col min="9972" max="9972" width="0.85546875" style="138" customWidth="1"/>
    <col min="9973" max="9973" width="14.7109375" style="138" bestFit="1" customWidth="1"/>
    <col min="9974" max="9974" width="0.85546875" style="138" customWidth="1"/>
    <col min="9975" max="9975" width="17.7109375" style="138" bestFit="1" customWidth="1"/>
    <col min="9976" max="9976" width="0.85546875" style="138" customWidth="1"/>
    <col min="9977" max="9977" width="13.5703125" style="138" bestFit="1" customWidth="1"/>
    <col min="9978" max="9978" width="1" style="138" customWidth="1"/>
    <col min="9979" max="9979" width="13.140625" style="138" customWidth="1"/>
    <col min="9980" max="10209" width="9.140625" style="138"/>
    <col min="10210" max="10211" width="1.5703125" style="138" customWidth="1"/>
    <col min="10212" max="10212" width="3.7109375" style="138" customWidth="1"/>
    <col min="10213" max="10213" width="15.85546875" style="138" customWidth="1"/>
    <col min="10214" max="10214" width="7.85546875" style="138" customWidth="1"/>
    <col min="10215" max="10215" width="1.42578125" style="138" customWidth="1"/>
    <col min="10216" max="10216" width="2" style="138" customWidth="1"/>
    <col min="10217" max="10217" width="9.28515625" style="138" customWidth="1"/>
    <col min="10218" max="10218" width="0.85546875" style="138" customWidth="1"/>
    <col min="10219" max="10219" width="12.140625" style="138" customWidth="1"/>
    <col min="10220" max="10220" width="0.85546875" style="138" customWidth="1"/>
    <col min="10221" max="10221" width="11" style="138" customWidth="1"/>
    <col min="10222" max="10222" width="0.85546875" style="138" customWidth="1"/>
    <col min="10223" max="10223" width="11" style="138" customWidth="1"/>
    <col min="10224" max="10224" width="0.85546875" style="138" customWidth="1"/>
    <col min="10225" max="10225" width="11.42578125" style="138" bestFit="1" customWidth="1"/>
    <col min="10226" max="10226" width="0.85546875" style="138" customWidth="1"/>
    <col min="10227" max="10227" width="12.7109375" style="138" customWidth="1"/>
    <col min="10228" max="10228" width="0.85546875" style="138" customWidth="1"/>
    <col min="10229" max="10229" width="14.7109375" style="138" bestFit="1" customWidth="1"/>
    <col min="10230" max="10230" width="0.85546875" style="138" customWidth="1"/>
    <col min="10231" max="10231" width="17.7109375" style="138" bestFit="1" customWidth="1"/>
    <col min="10232" max="10232" width="0.85546875" style="138" customWidth="1"/>
    <col min="10233" max="10233" width="13.5703125" style="138" bestFit="1" customWidth="1"/>
    <col min="10234" max="10234" width="1" style="138" customWidth="1"/>
    <col min="10235" max="10235" width="13.140625" style="138" customWidth="1"/>
    <col min="10236" max="10465" width="9.140625" style="138"/>
    <col min="10466" max="10467" width="1.5703125" style="138" customWidth="1"/>
    <col min="10468" max="10468" width="3.7109375" style="138" customWidth="1"/>
    <col min="10469" max="10469" width="15.85546875" style="138" customWidth="1"/>
    <col min="10470" max="10470" width="7.85546875" style="138" customWidth="1"/>
    <col min="10471" max="10471" width="1.42578125" style="138" customWidth="1"/>
    <col min="10472" max="10472" width="2" style="138" customWidth="1"/>
    <col min="10473" max="10473" width="9.28515625" style="138" customWidth="1"/>
    <col min="10474" max="10474" width="0.85546875" style="138" customWidth="1"/>
    <col min="10475" max="10475" width="12.140625" style="138" customWidth="1"/>
    <col min="10476" max="10476" width="0.85546875" style="138" customWidth="1"/>
    <col min="10477" max="10477" width="11" style="138" customWidth="1"/>
    <col min="10478" max="10478" width="0.85546875" style="138" customWidth="1"/>
    <col min="10479" max="10479" width="11" style="138" customWidth="1"/>
    <col min="10480" max="10480" width="0.85546875" style="138" customWidth="1"/>
    <col min="10481" max="10481" width="11.42578125" style="138" bestFit="1" customWidth="1"/>
    <col min="10482" max="10482" width="0.85546875" style="138" customWidth="1"/>
    <col min="10483" max="10483" width="12.7109375" style="138" customWidth="1"/>
    <col min="10484" max="10484" width="0.85546875" style="138" customWidth="1"/>
    <col min="10485" max="10485" width="14.7109375" style="138" bestFit="1" customWidth="1"/>
    <col min="10486" max="10486" width="0.85546875" style="138" customWidth="1"/>
    <col min="10487" max="10487" width="17.7109375" style="138" bestFit="1" customWidth="1"/>
    <col min="10488" max="10488" width="0.85546875" style="138" customWidth="1"/>
    <col min="10489" max="10489" width="13.5703125" style="138" bestFit="1" customWidth="1"/>
    <col min="10490" max="10490" width="1" style="138" customWidth="1"/>
    <col min="10491" max="10491" width="13.140625" style="138" customWidth="1"/>
    <col min="10492" max="10721" width="9.140625" style="138"/>
    <col min="10722" max="10723" width="1.5703125" style="138" customWidth="1"/>
    <col min="10724" max="10724" width="3.7109375" style="138" customWidth="1"/>
    <col min="10725" max="10725" width="15.85546875" style="138" customWidth="1"/>
    <col min="10726" max="10726" width="7.85546875" style="138" customWidth="1"/>
    <col min="10727" max="10727" width="1.42578125" style="138" customWidth="1"/>
    <col min="10728" max="10728" width="2" style="138" customWidth="1"/>
    <col min="10729" max="10729" width="9.28515625" style="138" customWidth="1"/>
    <col min="10730" max="10730" width="0.85546875" style="138" customWidth="1"/>
    <col min="10731" max="10731" width="12.140625" style="138" customWidth="1"/>
    <col min="10732" max="10732" width="0.85546875" style="138" customWidth="1"/>
    <col min="10733" max="10733" width="11" style="138" customWidth="1"/>
    <col min="10734" max="10734" width="0.85546875" style="138" customWidth="1"/>
    <col min="10735" max="10735" width="11" style="138" customWidth="1"/>
    <col min="10736" max="10736" width="0.85546875" style="138" customWidth="1"/>
    <col min="10737" max="10737" width="11.42578125" style="138" bestFit="1" customWidth="1"/>
    <col min="10738" max="10738" width="0.85546875" style="138" customWidth="1"/>
    <col min="10739" max="10739" width="12.7109375" style="138" customWidth="1"/>
    <col min="10740" max="10740" width="0.85546875" style="138" customWidth="1"/>
    <col min="10741" max="10741" width="14.7109375" style="138" bestFit="1" customWidth="1"/>
    <col min="10742" max="10742" width="0.85546875" style="138" customWidth="1"/>
    <col min="10743" max="10743" width="17.7109375" style="138" bestFit="1" customWidth="1"/>
    <col min="10744" max="10744" width="0.85546875" style="138" customWidth="1"/>
    <col min="10745" max="10745" width="13.5703125" style="138" bestFit="1" customWidth="1"/>
    <col min="10746" max="10746" width="1" style="138" customWidth="1"/>
    <col min="10747" max="10747" width="13.140625" style="138" customWidth="1"/>
    <col min="10748" max="10977" width="9.140625" style="138"/>
    <col min="10978" max="10979" width="1.5703125" style="138" customWidth="1"/>
    <col min="10980" max="10980" width="3.7109375" style="138" customWidth="1"/>
    <col min="10981" max="10981" width="15.85546875" style="138" customWidth="1"/>
    <col min="10982" max="10982" width="7.85546875" style="138" customWidth="1"/>
    <col min="10983" max="10983" width="1.42578125" style="138" customWidth="1"/>
    <col min="10984" max="10984" width="2" style="138" customWidth="1"/>
    <col min="10985" max="10985" width="9.28515625" style="138" customWidth="1"/>
    <col min="10986" max="10986" width="0.85546875" style="138" customWidth="1"/>
    <col min="10987" max="10987" width="12.140625" style="138" customWidth="1"/>
    <col min="10988" max="10988" width="0.85546875" style="138" customWidth="1"/>
    <col min="10989" max="10989" width="11" style="138" customWidth="1"/>
    <col min="10990" max="10990" width="0.85546875" style="138" customWidth="1"/>
    <col min="10991" max="10991" width="11" style="138" customWidth="1"/>
    <col min="10992" max="10992" width="0.85546875" style="138" customWidth="1"/>
    <col min="10993" max="10993" width="11.42578125" style="138" bestFit="1" customWidth="1"/>
    <col min="10994" max="10994" width="0.85546875" style="138" customWidth="1"/>
    <col min="10995" max="10995" width="12.7109375" style="138" customWidth="1"/>
    <col min="10996" max="10996" width="0.85546875" style="138" customWidth="1"/>
    <col min="10997" max="10997" width="14.7109375" style="138" bestFit="1" customWidth="1"/>
    <col min="10998" max="10998" width="0.85546875" style="138" customWidth="1"/>
    <col min="10999" max="10999" width="17.7109375" style="138" bestFit="1" customWidth="1"/>
    <col min="11000" max="11000" width="0.85546875" style="138" customWidth="1"/>
    <col min="11001" max="11001" width="13.5703125" style="138" bestFit="1" customWidth="1"/>
    <col min="11002" max="11002" width="1" style="138" customWidth="1"/>
    <col min="11003" max="11003" width="13.140625" style="138" customWidth="1"/>
    <col min="11004" max="11233" width="9.140625" style="138"/>
    <col min="11234" max="11235" width="1.5703125" style="138" customWidth="1"/>
    <col min="11236" max="11236" width="3.7109375" style="138" customWidth="1"/>
    <col min="11237" max="11237" width="15.85546875" style="138" customWidth="1"/>
    <col min="11238" max="11238" width="7.85546875" style="138" customWidth="1"/>
    <col min="11239" max="11239" width="1.42578125" style="138" customWidth="1"/>
    <col min="11240" max="11240" width="2" style="138" customWidth="1"/>
    <col min="11241" max="11241" width="9.28515625" style="138" customWidth="1"/>
    <col min="11242" max="11242" width="0.85546875" style="138" customWidth="1"/>
    <col min="11243" max="11243" width="12.140625" style="138" customWidth="1"/>
    <col min="11244" max="11244" width="0.85546875" style="138" customWidth="1"/>
    <col min="11245" max="11245" width="11" style="138" customWidth="1"/>
    <col min="11246" max="11246" width="0.85546875" style="138" customWidth="1"/>
    <col min="11247" max="11247" width="11" style="138" customWidth="1"/>
    <col min="11248" max="11248" width="0.85546875" style="138" customWidth="1"/>
    <col min="11249" max="11249" width="11.42578125" style="138" bestFit="1" customWidth="1"/>
    <col min="11250" max="11250" width="0.85546875" style="138" customWidth="1"/>
    <col min="11251" max="11251" width="12.7109375" style="138" customWidth="1"/>
    <col min="11252" max="11252" width="0.85546875" style="138" customWidth="1"/>
    <col min="11253" max="11253" width="14.7109375" style="138" bestFit="1" customWidth="1"/>
    <col min="11254" max="11254" width="0.85546875" style="138" customWidth="1"/>
    <col min="11255" max="11255" width="17.7109375" style="138" bestFit="1" customWidth="1"/>
    <col min="11256" max="11256" width="0.85546875" style="138" customWidth="1"/>
    <col min="11257" max="11257" width="13.5703125" style="138" bestFit="1" customWidth="1"/>
    <col min="11258" max="11258" width="1" style="138" customWidth="1"/>
    <col min="11259" max="11259" width="13.140625" style="138" customWidth="1"/>
    <col min="11260" max="11489" width="9.140625" style="138"/>
    <col min="11490" max="11491" width="1.5703125" style="138" customWidth="1"/>
    <col min="11492" max="11492" width="3.7109375" style="138" customWidth="1"/>
    <col min="11493" max="11493" width="15.85546875" style="138" customWidth="1"/>
    <col min="11494" max="11494" width="7.85546875" style="138" customWidth="1"/>
    <col min="11495" max="11495" width="1.42578125" style="138" customWidth="1"/>
    <col min="11496" max="11496" width="2" style="138" customWidth="1"/>
    <col min="11497" max="11497" width="9.28515625" style="138" customWidth="1"/>
    <col min="11498" max="11498" width="0.85546875" style="138" customWidth="1"/>
    <col min="11499" max="11499" width="12.140625" style="138" customWidth="1"/>
    <col min="11500" max="11500" width="0.85546875" style="138" customWidth="1"/>
    <col min="11501" max="11501" width="11" style="138" customWidth="1"/>
    <col min="11502" max="11502" width="0.85546875" style="138" customWidth="1"/>
    <col min="11503" max="11503" width="11" style="138" customWidth="1"/>
    <col min="11504" max="11504" width="0.85546875" style="138" customWidth="1"/>
    <col min="11505" max="11505" width="11.42578125" style="138" bestFit="1" customWidth="1"/>
    <col min="11506" max="11506" width="0.85546875" style="138" customWidth="1"/>
    <col min="11507" max="11507" width="12.7109375" style="138" customWidth="1"/>
    <col min="11508" max="11508" width="0.85546875" style="138" customWidth="1"/>
    <col min="11509" max="11509" width="14.7109375" style="138" bestFit="1" customWidth="1"/>
    <col min="11510" max="11510" width="0.85546875" style="138" customWidth="1"/>
    <col min="11511" max="11511" width="17.7109375" style="138" bestFit="1" customWidth="1"/>
    <col min="11512" max="11512" width="0.85546875" style="138" customWidth="1"/>
    <col min="11513" max="11513" width="13.5703125" style="138" bestFit="1" customWidth="1"/>
    <col min="11514" max="11514" width="1" style="138" customWidth="1"/>
    <col min="11515" max="11515" width="13.140625" style="138" customWidth="1"/>
    <col min="11516" max="11745" width="9.140625" style="138"/>
    <col min="11746" max="11747" width="1.5703125" style="138" customWidth="1"/>
    <col min="11748" max="11748" width="3.7109375" style="138" customWidth="1"/>
    <col min="11749" max="11749" width="15.85546875" style="138" customWidth="1"/>
    <col min="11750" max="11750" width="7.85546875" style="138" customWidth="1"/>
    <col min="11751" max="11751" width="1.42578125" style="138" customWidth="1"/>
    <col min="11752" max="11752" width="2" style="138" customWidth="1"/>
    <col min="11753" max="11753" width="9.28515625" style="138" customWidth="1"/>
    <col min="11754" max="11754" width="0.85546875" style="138" customWidth="1"/>
    <col min="11755" max="11755" width="12.140625" style="138" customWidth="1"/>
    <col min="11756" max="11756" width="0.85546875" style="138" customWidth="1"/>
    <col min="11757" max="11757" width="11" style="138" customWidth="1"/>
    <col min="11758" max="11758" width="0.85546875" style="138" customWidth="1"/>
    <col min="11759" max="11759" width="11" style="138" customWidth="1"/>
    <col min="11760" max="11760" width="0.85546875" style="138" customWidth="1"/>
    <col min="11761" max="11761" width="11.42578125" style="138" bestFit="1" customWidth="1"/>
    <col min="11762" max="11762" width="0.85546875" style="138" customWidth="1"/>
    <col min="11763" max="11763" width="12.7109375" style="138" customWidth="1"/>
    <col min="11764" max="11764" width="0.85546875" style="138" customWidth="1"/>
    <col min="11765" max="11765" width="14.7109375" style="138" bestFit="1" customWidth="1"/>
    <col min="11766" max="11766" width="0.85546875" style="138" customWidth="1"/>
    <col min="11767" max="11767" width="17.7109375" style="138" bestFit="1" customWidth="1"/>
    <col min="11768" max="11768" width="0.85546875" style="138" customWidth="1"/>
    <col min="11769" max="11769" width="13.5703125" style="138" bestFit="1" customWidth="1"/>
    <col min="11770" max="11770" width="1" style="138" customWidth="1"/>
    <col min="11771" max="11771" width="13.140625" style="138" customWidth="1"/>
    <col min="11772" max="12001" width="9.140625" style="138"/>
    <col min="12002" max="12003" width="1.5703125" style="138" customWidth="1"/>
    <col min="12004" max="12004" width="3.7109375" style="138" customWidth="1"/>
    <col min="12005" max="12005" width="15.85546875" style="138" customWidth="1"/>
    <col min="12006" max="12006" width="7.85546875" style="138" customWidth="1"/>
    <col min="12007" max="12007" width="1.42578125" style="138" customWidth="1"/>
    <col min="12008" max="12008" width="2" style="138" customWidth="1"/>
    <col min="12009" max="12009" width="9.28515625" style="138" customWidth="1"/>
    <col min="12010" max="12010" width="0.85546875" style="138" customWidth="1"/>
    <col min="12011" max="12011" width="12.140625" style="138" customWidth="1"/>
    <col min="12012" max="12012" width="0.85546875" style="138" customWidth="1"/>
    <col min="12013" max="12013" width="11" style="138" customWidth="1"/>
    <col min="12014" max="12014" width="0.85546875" style="138" customWidth="1"/>
    <col min="12015" max="12015" width="11" style="138" customWidth="1"/>
    <col min="12016" max="12016" width="0.85546875" style="138" customWidth="1"/>
    <col min="12017" max="12017" width="11.42578125" style="138" bestFit="1" customWidth="1"/>
    <col min="12018" max="12018" width="0.85546875" style="138" customWidth="1"/>
    <col min="12019" max="12019" width="12.7109375" style="138" customWidth="1"/>
    <col min="12020" max="12020" width="0.85546875" style="138" customWidth="1"/>
    <col min="12021" max="12021" width="14.7109375" style="138" bestFit="1" customWidth="1"/>
    <col min="12022" max="12022" width="0.85546875" style="138" customWidth="1"/>
    <col min="12023" max="12023" width="17.7109375" style="138" bestFit="1" customWidth="1"/>
    <col min="12024" max="12024" width="0.85546875" style="138" customWidth="1"/>
    <col min="12025" max="12025" width="13.5703125" style="138" bestFit="1" customWidth="1"/>
    <col min="12026" max="12026" width="1" style="138" customWidth="1"/>
    <col min="12027" max="12027" width="13.140625" style="138" customWidth="1"/>
    <col min="12028" max="12257" width="9.140625" style="138"/>
    <col min="12258" max="12259" width="1.5703125" style="138" customWidth="1"/>
    <col min="12260" max="12260" width="3.7109375" style="138" customWidth="1"/>
    <col min="12261" max="12261" width="15.85546875" style="138" customWidth="1"/>
    <col min="12262" max="12262" width="7.85546875" style="138" customWidth="1"/>
    <col min="12263" max="12263" width="1.42578125" style="138" customWidth="1"/>
    <col min="12264" max="12264" width="2" style="138" customWidth="1"/>
    <col min="12265" max="12265" width="9.28515625" style="138" customWidth="1"/>
    <col min="12266" max="12266" width="0.85546875" style="138" customWidth="1"/>
    <col min="12267" max="12267" width="12.140625" style="138" customWidth="1"/>
    <col min="12268" max="12268" width="0.85546875" style="138" customWidth="1"/>
    <col min="12269" max="12269" width="11" style="138" customWidth="1"/>
    <col min="12270" max="12270" width="0.85546875" style="138" customWidth="1"/>
    <col min="12271" max="12271" width="11" style="138" customWidth="1"/>
    <col min="12272" max="12272" width="0.85546875" style="138" customWidth="1"/>
    <col min="12273" max="12273" width="11.42578125" style="138" bestFit="1" customWidth="1"/>
    <col min="12274" max="12274" width="0.85546875" style="138" customWidth="1"/>
    <col min="12275" max="12275" width="12.7109375" style="138" customWidth="1"/>
    <col min="12276" max="12276" width="0.85546875" style="138" customWidth="1"/>
    <col min="12277" max="12277" width="14.7109375" style="138" bestFit="1" customWidth="1"/>
    <col min="12278" max="12278" width="0.85546875" style="138" customWidth="1"/>
    <col min="12279" max="12279" width="17.7109375" style="138" bestFit="1" customWidth="1"/>
    <col min="12280" max="12280" width="0.85546875" style="138" customWidth="1"/>
    <col min="12281" max="12281" width="13.5703125" style="138" bestFit="1" customWidth="1"/>
    <col min="12282" max="12282" width="1" style="138" customWidth="1"/>
    <col min="12283" max="12283" width="13.140625" style="138" customWidth="1"/>
    <col min="12284" max="12513" width="9.140625" style="138"/>
    <col min="12514" max="12515" width="1.5703125" style="138" customWidth="1"/>
    <col min="12516" max="12516" width="3.7109375" style="138" customWidth="1"/>
    <col min="12517" max="12517" width="15.85546875" style="138" customWidth="1"/>
    <col min="12518" max="12518" width="7.85546875" style="138" customWidth="1"/>
    <col min="12519" max="12519" width="1.42578125" style="138" customWidth="1"/>
    <col min="12520" max="12520" width="2" style="138" customWidth="1"/>
    <col min="12521" max="12521" width="9.28515625" style="138" customWidth="1"/>
    <col min="12522" max="12522" width="0.85546875" style="138" customWidth="1"/>
    <col min="12523" max="12523" width="12.140625" style="138" customWidth="1"/>
    <col min="12524" max="12524" width="0.85546875" style="138" customWidth="1"/>
    <col min="12525" max="12525" width="11" style="138" customWidth="1"/>
    <col min="12526" max="12526" width="0.85546875" style="138" customWidth="1"/>
    <col min="12527" max="12527" width="11" style="138" customWidth="1"/>
    <col min="12528" max="12528" width="0.85546875" style="138" customWidth="1"/>
    <col min="12529" max="12529" width="11.42578125" style="138" bestFit="1" customWidth="1"/>
    <col min="12530" max="12530" width="0.85546875" style="138" customWidth="1"/>
    <col min="12531" max="12531" width="12.7109375" style="138" customWidth="1"/>
    <col min="12532" max="12532" width="0.85546875" style="138" customWidth="1"/>
    <col min="12533" max="12533" width="14.7109375" style="138" bestFit="1" customWidth="1"/>
    <col min="12534" max="12534" width="0.85546875" style="138" customWidth="1"/>
    <col min="12535" max="12535" width="17.7109375" style="138" bestFit="1" customWidth="1"/>
    <col min="12536" max="12536" width="0.85546875" style="138" customWidth="1"/>
    <col min="12537" max="12537" width="13.5703125" style="138" bestFit="1" customWidth="1"/>
    <col min="12538" max="12538" width="1" style="138" customWidth="1"/>
    <col min="12539" max="12539" width="13.140625" style="138" customWidth="1"/>
    <col min="12540" max="12769" width="9.140625" style="138"/>
    <col min="12770" max="12771" width="1.5703125" style="138" customWidth="1"/>
    <col min="12772" max="12772" width="3.7109375" style="138" customWidth="1"/>
    <col min="12773" max="12773" width="15.85546875" style="138" customWidth="1"/>
    <col min="12774" max="12774" width="7.85546875" style="138" customWidth="1"/>
    <col min="12775" max="12775" width="1.42578125" style="138" customWidth="1"/>
    <col min="12776" max="12776" width="2" style="138" customWidth="1"/>
    <col min="12777" max="12777" width="9.28515625" style="138" customWidth="1"/>
    <col min="12778" max="12778" width="0.85546875" style="138" customWidth="1"/>
    <col min="12779" max="12779" width="12.140625" style="138" customWidth="1"/>
    <col min="12780" max="12780" width="0.85546875" style="138" customWidth="1"/>
    <col min="12781" max="12781" width="11" style="138" customWidth="1"/>
    <col min="12782" max="12782" width="0.85546875" style="138" customWidth="1"/>
    <col min="12783" max="12783" width="11" style="138" customWidth="1"/>
    <col min="12784" max="12784" width="0.85546875" style="138" customWidth="1"/>
    <col min="12785" max="12785" width="11.42578125" style="138" bestFit="1" customWidth="1"/>
    <col min="12786" max="12786" width="0.85546875" style="138" customWidth="1"/>
    <col min="12787" max="12787" width="12.7109375" style="138" customWidth="1"/>
    <col min="12788" max="12788" width="0.85546875" style="138" customWidth="1"/>
    <col min="12789" max="12789" width="14.7109375" style="138" bestFit="1" customWidth="1"/>
    <col min="12790" max="12790" width="0.85546875" style="138" customWidth="1"/>
    <col min="12791" max="12791" width="17.7109375" style="138" bestFit="1" customWidth="1"/>
    <col min="12792" max="12792" width="0.85546875" style="138" customWidth="1"/>
    <col min="12793" max="12793" width="13.5703125" style="138" bestFit="1" customWidth="1"/>
    <col min="12794" max="12794" width="1" style="138" customWidth="1"/>
    <col min="12795" max="12795" width="13.140625" style="138" customWidth="1"/>
    <col min="12796" max="13025" width="9.140625" style="138"/>
    <col min="13026" max="13027" width="1.5703125" style="138" customWidth="1"/>
    <col min="13028" max="13028" width="3.7109375" style="138" customWidth="1"/>
    <col min="13029" max="13029" width="15.85546875" style="138" customWidth="1"/>
    <col min="13030" max="13030" width="7.85546875" style="138" customWidth="1"/>
    <col min="13031" max="13031" width="1.42578125" style="138" customWidth="1"/>
    <col min="13032" max="13032" width="2" style="138" customWidth="1"/>
    <col min="13033" max="13033" width="9.28515625" style="138" customWidth="1"/>
    <col min="13034" max="13034" width="0.85546875" style="138" customWidth="1"/>
    <col min="13035" max="13035" width="12.140625" style="138" customWidth="1"/>
    <col min="13036" max="13036" width="0.85546875" style="138" customWidth="1"/>
    <col min="13037" max="13037" width="11" style="138" customWidth="1"/>
    <col min="13038" max="13038" width="0.85546875" style="138" customWidth="1"/>
    <col min="13039" max="13039" width="11" style="138" customWidth="1"/>
    <col min="13040" max="13040" width="0.85546875" style="138" customWidth="1"/>
    <col min="13041" max="13041" width="11.42578125" style="138" bestFit="1" customWidth="1"/>
    <col min="13042" max="13042" width="0.85546875" style="138" customWidth="1"/>
    <col min="13043" max="13043" width="12.7109375" style="138" customWidth="1"/>
    <col min="13044" max="13044" width="0.85546875" style="138" customWidth="1"/>
    <col min="13045" max="13045" width="14.7109375" style="138" bestFit="1" customWidth="1"/>
    <col min="13046" max="13046" width="0.85546875" style="138" customWidth="1"/>
    <col min="13047" max="13047" width="17.7109375" style="138" bestFit="1" customWidth="1"/>
    <col min="13048" max="13048" width="0.85546875" style="138" customWidth="1"/>
    <col min="13049" max="13049" width="13.5703125" style="138" bestFit="1" customWidth="1"/>
    <col min="13050" max="13050" width="1" style="138" customWidth="1"/>
    <col min="13051" max="13051" width="13.140625" style="138" customWidth="1"/>
    <col min="13052" max="13281" width="9.140625" style="138"/>
    <col min="13282" max="13283" width="1.5703125" style="138" customWidth="1"/>
    <col min="13284" max="13284" width="3.7109375" style="138" customWidth="1"/>
    <col min="13285" max="13285" width="15.85546875" style="138" customWidth="1"/>
    <col min="13286" max="13286" width="7.85546875" style="138" customWidth="1"/>
    <col min="13287" max="13287" width="1.42578125" style="138" customWidth="1"/>
    <col min="13288" max="13288" width="2" style="138" customWidth="1"/>
    <col min="13289" max="13289" width="9.28515625" style="138" customWidth="1"/>
    <col min="13290" max="13290" width="0.85546875" style="138" customWidth="1"/>
    <col min="13291" max="13291" width="12.140625" style="138" customWidth="1"/>
    <col min="13292" max="13292" width="0.85546875" style="138" customWidth="1"/>
    <col min="13293" max="13293" width="11" style="138" customWidth="1"/>
    <col min="13294" max="13294" width="0.85546875" style="138" customWidth="1"/>
    <col min="13295" max="13295" width="11" style="138" customWidth="1"/>
    <col min="13296" max="13296" width="0.85546875" style="138" customWidth="1"/>
    <col min="13297" max="13297" width="11.42578125" style="138" bestFit="1" customWidth="1"/>
    <col min="13298" max="13298" width="0.85546875" style="138" customWidth="1"/>
    <col min="13299" max="13299" width="12.7109375" style="138" customWidth="1"/>
    <col min="13300" max="13300" width="0.85546875" style="138" customWidth="1"/>
    <col min="13301" max="13301" width="14.7109375" style="138" bestFit="1" customWidth="1"/>
    <col min="13302" max="13302" width="0.85546875" style="138" customWidth="1"/>
    <col min="13303" max="13303" width="17.7109375" style="138" bestFit="1" customWidth="1"/>
    <col min="13304" max="13304" width="0.85546875" style="138" customWidth="1"/>
    <col min="13305" max="13305" width="13.5703125" style="138" bestFit="1" customWidth="1"/>
    <col min="13306" max="13306" width="1" style="138" customWidth="1"/>
    <col min="13307" max="13307" width="13.140625" style="138" customWidth="1"/>
    <col min="13308" max="13537" width="9.140625" style="138"/>
    <col min="13538" max="13539" width="1.5703125" style="138" customWidth="1"/>
    <col min="13540" max="13540" width="3.7109375" style="138" customWidth="1"/>
    <col min="13541" max="13541" width="15.85546875" style="138" customWidth="1"/>
    <col min="13542" max="13542" width="7.85546875" style="138" customWidth="1"/>
    <col min="13543" max="13543" width="1.42578125" style="138" customWidth="1"/>
    <col min="13544" max="13544" width="2" style="138" customWidth="1"/>
    <col min="13545" max="13545" width="9.28515625" style="138" customWidth="1"/>
    <col min="13546" max="13546" width="0.85546875" style="138" customWidth="1"/>
    <col min="13547" max="13547" width="12.140625" style="138" customWidth="1"/>
    <col min="13548" max="13548" width="0.85546875" style="138" customWidth="1"/>
    <col min="13549" max="13549" width="11" style="138" customWidth="1"/>
    <col min="13550" max="13550" width="0.85546875" style="138" customWidth="1"/>
    <col min="13551" max="13551" width="11" style="138" customWidth="1"/>
    <col min="13552" max="13552" width="0.85546875" style="138" customWidth="1"/>
    <col min="13553" max="13553" width="11.42578125" style="138" bestFit="1" customWidth="1"/>
    <col min="13554" max="13554" width="0.85546875" style="138" customWidth="1"/>
    <col min="13555" max="13555" width="12.7109375" style="138" customWidth="1"/>
    <col min="13556" max="13556" width="0.85546875" style="138" customWidth="1"/>
    <col min="13557" max="13557" width="14.7109375" style="138" bestFit="1" customWidth="1"/>
    <col min="13558" max="13558" width="0.85546875" style="138" customWidth="1"/>
    <col min="13559" max="13559" width="17.7109375" style="138" bestFit="1" customWidth="1"/>
    <col min="13560" max="13560" width="0.85546875" style="138" customWidth="1"/>
    <col min="13561" max="13561" width="13.5703125" style="138" bestFit="1" customWidth="1"/>
    <col min="13562" max="13562" width="1" style="138" customWidth="1"/>
    <col min="13563" max="13563" width="13.140625" style="138" customWidth="1"/>
    <col min="13564" max="13793" width="9.140625" style="138"/>
    <col min="13794" max="13795" width="1.5703125" style="138" customWidth="1"/>
    <col min="13796" max="13796" width="3.7109375" style="138" customWidth="1"/>
    <col min="13797" max="13797" width="15.85546875" style="138" customWidth="1"/>
    <col min="13798" max="13798" width="7.85546875" style="138" customWidth="1"/>
    <col min="13799" max="13799" width="1.42578125" style="138" customWidth="1"/>
    <col min="13800" max="13800" width="2" style="138" customWidth="1"/>
    <col min="13801" max="13801" width="9.28515625" style="138" customWidth="1"/>
    <col min="13802" max="13802" width="0.85546875" style="138" customWidth="1"/>
    <col min="13803" max="13803" width="12.140625" style="138" customWidth="1"/>
    <col min="13804" max="13804" width="0.85546875" style="138" customWidth="1"/>
    <col min="13805" max="13805" width="11" style="138" customWidth="1"/>
    <col min="13806" max="13806" width="0.85546875" style="138" customWidth="1"/>
    <col min="13807" max="13807" width="11" style="138" customWidth="1"/>
    <col min="13808" max="13808" width="0.85546875" style="138" customWidth="1"/>
    <col min="13809" max="13809" width="11.42578125" style="138" bestFit="1" customWidth="1"/>
    <col min="13810" max="13810" width="0.85546875" style="138" customWidth="1"/>
    <col min="13811" max="13811" width="12.7109375" style="138" customWidth="1"/>
    <col min="13812" max="13812" width="0.85546875" style="138" customWidth="1"/>
    <col min="13813" max="13813" width="14.7109375" style="138" bestFit="1" customWidth="1"/>
    <col min="13814" max="13814" width="0.85546875" style="138" customWidth="1"/>
    <col min="13815" max="13815" width="17.7109375" style="138" bestFit="1" customWidth="1"/>
    <col min="13816" max="13816" width="0.85546875" style="138" customWidth="1"/>
    <col min="13817" max="13817" width="13.5703125" style="138" bestFit="1" customWidth="1"/>
    <col min="13818" max="13818" width="1" style="138" customWidth="1"/>
    <col min="13819" max="13819" width="13.140625" style="138" customWidth="1"/>
    <col min="13820" max="14049" width="9.140625" style="138"/>
    <col min="14050" max="14051" width="1.5703125" style="138" customWidth="1"/>
    <col min="14052" max="14052" width="3.7109375" style="138" customWidth="1"/>
    <col min="14053" max="14053" width="15.85546875" style="138" customWidth="1"/>
    <col min="14054" max="14054" width="7.85546875" style="138" customWidth="1"/>
    <col min="14055" max="14055" width="1.42578125" style="138" customWidth="1"/>
    <col min="14056" max="14056" width="2" style="138" customWidth="1"/>
    <col min="14057" max="14057" width="9.28515625" style="138" customWidth="1"/>
    <col min="14058" max="14058" width="0.85546875" style="138" customWidth="1"/>
    <col min="14059" max="14059" width="12.140625" style="138" customWidth="1"/>
    <col min="14060" max="14060" width="0.85546875" style="138" customWidth="1"/>
    <col min="14061" max="14061" width="11" style="138" customWidth="1"/>
    <col min="14062" max="14062" width="0.85546875" style="138" customWidth="1"/>
    <col min="14063" max="14063" width="11" style="138" customWidth="1"/>
    <col min="14064" max="14064" width="0.85546875" style="138" customWidth="1"/>
    <col min="14065" max="14065" width="11.42578125" style="138" bestFit="1" customWidth="1"/>
    <col min="14066" max="14066" width="0.85546875" style="138" customWidth="1"/>
    <col min="14067" max="14067" width="12.7109375" style="138" customWidth="1"/>
    <col min="14068" max="14068" width="0.85546875" style="138" customWidth="1"/>
    <col min="14069" max="14069" width="14.7109375" style="138" bestFit="1" customWidth="1"/>
    <col min="14070" max="14070" width="0.85546875" style="138" customWidth="1"/>
    <col min="14071" max="14071" width="17.7109375" style="138" bestFit="1" customWidth="1"/>
    <col min="14072" max="14072" width="0.85546875" style="138" customWidth="1"/>
    <col min="14073" max="14073" width="13.5703125" style="138" bestFit="1" customWidth="1"/>
    <col min="14074" max="14074" width="1" style="138" customWidth="1"/>
    <col min="14075" max="14075" width="13.140625" style="138" customWidth="1"/>
    <col min="14076" max="14305" width="9.140625" style="138"/>
    <col min="14306" max="14307" width="1.5703125" style="138" customWidth="1"/>
    <col min="14308" max="14308" width="3.7109375" style="138" customWidth="1"/>
    <col min="14309" max="14309" width="15.85546875" style="138" customWidth="1"/>
    <col min="14310" max="14310" width="7.85546875" style="138" customWidth="1"/>
    <col min="14311" max="14311" width="1.42578125" style="138" customWidth="1"/>
    <col min="14312" max="14312" width="2" style="138" customWidth="1"/>
    <col min="14313" max="14313" width="9.28515625" style="138" customWidth="1"/>
    <col min="14314" max="14314" width="0.85546875" style="138" customWidth="1"/>
    <col min="14315" max="14315" width="12.140625" style="138" customWidth="1"/>
    <col min="14316" max="14316" width="0.85546875" style="138" customWidth="1"/>
    <col min="14317" max="14317" width="11" style="138" customWidth="1"/>
    <col min="14318" max="14318" width="0.85546875" style="138" customWidth="1"/>
    <col min="14319" max="14319" width="11" style="138" customWidth="1"/>
    <col min="14320" max="14320" width="0.85546875" style="138" customWidth="1"/>
    <col min="14321" max="14321" width="11.42578125" style="138" bestFit="1" customWidth="1"/>
    <col min="14322" max="14322" width="0.85546875" style="138" customWidth="1"/>
    <col min="14323" max="14323" width="12.7109375" style="138" customWidth="1"/>
    <col min="14324" max="14324" width="0.85546875" style="138" customWidth="1"/>
    <col min="14325" max="14325" width="14.7109375" style="138" bestFit="1" customWidth="1"/>
    <col min="14326" max="14326" width="0.85546875" style="138" customWidth="1"/>
    <col min="14327" max="14327" width="17.7109375" style="138" bestFit="1" customWidth="1"/>
    <col min="14328" max="14328" width="0.85546875" style="138" customWidth="1"/>
    <col min="14329" max="14329" width="13.5703125" style="138" bestFit="1" customWidth="1"/>
    <col min="14330" max="14330" width="1" style="138" customWidth="1"/>
    <col min="14331" max="14331" width="13.140625" style="138" customWidth="1"/>
    <col min="14332" max="14561" width="9.140625" style="138"/>
    <col min="14562" max="14563" width="1.5703125" style="138" customWidth="1"/>
    <col min="14564" max="14564" width="3.7109375" style="138" customWidth="1"/>
    <col min="14565" max="14565" width="15.85546875" style="138" customWidth="1"/>
    <col min="14566" max="14566" width="7.85546875" style="138" customWidth="1"/>
    <col min="14567" max="14567" width="1.42578125" style="138" customWidth="1"/>
    <col min="14568" max="14568" width="2" style="138" customWidth="1"/>
    <col min="14569" max="14569" width="9.28515625" style="138" customWidth="1"/>
    <col min="14570" max="14570" width="0.85546875" style="138" customWidth="1"/>
    <col min="14571" max="14571" width="12.140625" style="138" customWidth="1"/>
    <col min="14572" max="14572" width="0.85546875" style="138" customWidth="1"/>
    <col min="14573" max="14573" width="11" style="138" customWidth="1"/>
    <col min="14574" max="14574" width="0.85546875" style="138" customWidth="1"/>
    <col min="14575" max="14575" width="11" style="138" customWidth="1"/>
    <col min="14576" max="14576" width="0.85546875" style="138" customWidth="1"/>
    <col min="14577" max="14577" width="11.42578125" style="138" bestFit="1" customWidth="1"/>
    <col min="14578" max="14578" width="0.85546875" style="138" customWidth="1"/>
    <col min="14579" max="14579" width="12.7109375" style="138" customWidth="1"/>
    <col min="14580" max="14580" width="0.85546875" style="138" customWidth="1"/>
    <col min="14581" max="14581" width="14.7109375" style="138" bestFit="1" customWidth="1"/>
    <col min="14582" max="14582" width="0.85546875" style="138" customWidth="1"/>
    <col min="14583" max="14583" width="17.7109375" style="138" bestFit="1" customWidth="1"/>
    <col min="14584" max="14584" width="0.85546875" style="138" customWidth="1"/>
    <col min="14585" max="14585" width="13.5703125" style="138" bestFit="1" customWidth="1"/>
    <col min="14586" max="14586" width="1" style="138" customWidth="1"/>
    <col min="14587" max="14587" width="13.140625" style="138" customWidth="1"/>
    <col min="14588" max="14817" width="9.140625" style="138"/>
    <col min="14818" max="14819" width="1.5703125" style="138" customWidth="1"/>
    <col min="14820" max="14820" width="3.7109375" style="138" customWidth="1"/>
    <col min="14821" max="14821" width="15.85546875" style="138" customWidth="1"/>
    <col min="14822" max="14822" width="7.85546875" style="138" customWidth="1"/>
    <col min="14823" max="14823" width="1.42578125" style="138" customWidth="1"/>
    <col min="14824" max="14824" width="2" style="138" customWidth="1"/>
    <col min="14825" max="14825" width="9.28515625" style="138" customWidth="1"/>
    <col min="14826" max="14826" width="0.85546875" style="138" customWidth="1"/>
    <col min="14827" max="14827" width="12.140625" style="138" customWidth="1"/>
    <col min="14828" max="14828" width="0.85546875" style="138" customWidth="1"/>
    <col min="14829" max="14829" width="11" style="138" customWidth="1"/>
    <col min="14830" max="14830" width="0.85546875" style="138" customWidth="1"/>
    <col min="14831" max="14831" width="11" style="138" customWidth="1"/>
    <col min="14832" max="14832" width="0.85546875" style="138" customWidth="1"/>
    <col min="14833" max="14833" width="11.42578125" style="138" bestFit="1" customWidth="1"/>
    <col min="14834" max="14834" width="0.85546875" style="138" customWidth="1"/>
    <col min="14835" max="14835" width="12.7109375" style="138" customWidth="1"/>
    <col min="14836" max="14836" width="0.85546875" style="138" customWidth="1"/>
    <col min="14837" max="14837" width="14.7109375" style="138" bestFit="1" customWidth="1"/>
    <col min="14838" max="14838" width="0.85546875" style="138" customWidth="1"/>
    <col min="14839" max="14839" width="17.7109375" style="138" bestFit="1" customWidth="1"/>
    <col min="14840" max="14840" width="0.85546875" style="138" customWidth="1"/>
    <col min="14841" max="14841" width="13.5703125" style="138" bestFit="1" customWidth="1"/>
    <col min="14842" max="14842" width="1" style="138" customWidth="1"/>
    <col min="14843" max="14843" width="13.140625" style="138" customWidth="1"/>
    <col min="14844" max="15073" width="9.140625" style="138"/>
    <col min="15074" max="15075" width="1.5703125" style="138" customWidth="1"/>
    <col min="15076" max="15076" width="3.7109375" style="138" customWidth="1"/>
    <col min="15077" max="15077" width="15.85546875" style="138" customWidth="1"/>
    <col min="15078" max="15078" width="7.85546875" style="138" customWidth="1"/>
    <col min="15079" max="15079" width="1.42578125" style="138" customWidth="1"/>
    <col min="15080" max="15080" width="2" style="138" customWidth="1"/>
    <col min="15081" max="15081" width="9.28515625" style="138" customWidth="1"/>
    <col min="15082" max="15082" width="0.85546875" style="138" customWidth="1"/>
    <col min="15083" max="15083" width="12.140625" style="138" customWidth="1"/>
    <col min="15084" max="15084" width="0.85546875" style="138" customWidth="1"/>
    <col min="15085" max="15085" width="11" style="138" customWidth="1"/>
    <col min="15086" max="15086" width="0.85546875" style="138" customWidth="1"/>
    <col min="15087" max="15087" width="11" style="138" customWidth="1"/>
    <col min="15088" max="15088" width="0.85546875" style="138" customWidth="1"/>
    <col min="15089" max="15089" width="11.42578125" style="138" bestFit="1" customWidth="1"/>
    <col min="15090" max="15090" width="0.85546875" style="138" customWidth="1"/>
    <col min="15091" max="15091" width="12.7109375" style="138" customWidth="1"/>
    <col min="15092" max="15092" width="0.85546875" style="138" customWidth="1"/>
    <col min="15093" max="15093" width="14.7109375" style="138" bestFit="1" customWidth="1"/>
    <col min="15094" max="15094" width="0.85546875" style="138" customWidth="1"/>
    <col min="15095" max="15095" width="17.7109375" style="138" bestFit="1" customWidth="1"/>
    <col min="15096" max="15096" width="0.85546875" style="138" customWidth="1"/>
    <col min="15097" max="15097" width="13.5703125" style="138" bestFit="1" customWidth="1"/>
    <col min="15098" max="15098" width="1" style="138" customWidth="1"/>
    <col min="15099" max="15099" width="13.140625" style="138" customWidth="1"/>
    <col min="15100" max="15329" width="9.140625" style="138"/>
    <col min="15330" max="15331" width="1.5703125" style="138" customWidth="1"/>
    <col min="15332" max="15332" width="3.7109375" style="138" customWidth="1"/>
    <col min="15333" max="15333" width="15.85546875" style="138" customWidth="1"/>
    <col min="15334" max="15334" width="7.85546875" style="138" customWidth="1"/>
    <col min="15335" max="15335" width="1.42578125" style="138" customWidth="1"/>
    <col min="15336" max="15336" width="2" style="138" customWidth="1"/>
    <col min="15337" max="15337" width="9.28515625" style="138" customWidth="1"/>
    <col min="15338" max="15338" width="0.85546875" style="138" customWidth="1"/>
    <col min="15339" max="15339" width="12.140625" style="138" customWidth="1"/>
    <col min="15340" max="15340" width="0.85546875" style="138" customWidth="1"/>
    <col min="15341" max="15341" width="11" style="138" customWidth="1"/>
    <col min="15342" max="15342" width="0.85546875" style="138" customWidth="1"/>
    <col min="15343" max="15343" width="11" style="138" customWidth="1"/>
    <col min="15344" max="15344" width="0.85546875" style="138" customWidth="1"/>
    <col min="15345" max="15345" width="11.42578125" style="138" bestFit="1" customWidth="1"/>
    <col min="15346" max="15346" width="0.85546875" style="138" customWidth="1"/>
    <col min="15347" max="15347" width="12.7109375" style="138" customWidth="1"/>
    <col min="15348" max="15348" width="0.85546875" style="138" customWidth="1"/>
    <col min="15349" max="15349" width="14.7109375" style="138" bestFit="1" customWidth="1"/>
    <col min="15350" max="15350" width="0.85546875" style="138" customWidth="1"/>
    <col min="15351" max="15351" width="17.7109375" style="138" bestFit="1" customWidth="1"/>
    <col min="15352" max="15352" width="0.85546875" style="138" customWidth="1"/>
    <col min="15353" max="15353" width="13.5703125" style="138" bestFit="1" customWidth="1"/>
    <col min="15354" max="15354" width="1" style="138" customWidth="1"/>
    <col min="15355" max="15355" width="13.140625" style="138" customWidth="1"/>
    <col min="15356" max="15585" width="9.140625" style="138"/>
    <col min="15586" max="15587" width="1.5703125" style="138" customWidth="1"/>
    <col min="15588" max="15588" width="3.7109375" style="138" customWidth="1"/>
    <col min="15589" max="15589" width="15.85546875" style="138" customWidth="1"/>
    <col min="15590" max="15590" width="7.85546875" style="138" customWidth="1"/>
    <col min="15591" max="15591" width="1.42578125" style="138" customWidth="1"/>
    <col min="15592" max="15592" width="2" style="138" customWidth="1"/>
    <col min="15593" max="15593" width="9.28515625" style="138" customWidth="1"/>
    <col min="15594" max="15594" width="0.85546875" style="138" customWidth="1"/>
    <col min="15595" max="15595" width="12.140625" style="138" customWidth="1"/>
    <col min="15596" max="15596" width="0.85546875" style="138" customWidth="1"/>
    <col min="15597" max="15597" width="11" style="138" customWidth="1"/>
    <col min="15598" max="15598" width="0.85546875" style="138" customWidth="1"/>
    <col min="15599" max="15599" width="11" style="138" customWidth="1"/>
    <col min="15600" max="15600" width="0.85546875" style="138" customWidth="1"/>
    <col min="15601" max="15601" width="11.42578125" style="138" bestFit="1" customWidth="1"/>
    <col min="15602" max="15602" width="0.85546875" style="138" customWidth="1"/>
    <col min="15603" max="15603" width="12.7109375" style="138" customWidth="1"/>
    <col min="15604" max="15604" width="0.85546875" style="138" customWidth="1"/>
    <col min="15605" max="15605" width="14.7109375" style="138" bestFit="1" customWidth="1"/>
    <col min="15606" max="15606" width="0.85546875" style="138" customWidth="1"/>
    <col min="15607" max="15607" width="17.7109375" style="138" bestFit="1" customWidth="1"/>
    <col min="15608" max="15608" width="0.85546875" style="138" customWidth="1"/>
    <col min="15609" max="15609" width="13.5703125" style="138" bestFit="1" customWidth="1"/>
    <col min="15610" max="15610" width="1" style="138" customWidth="1"/>
    <col min="15611" max="15611" width="13.140625" style="138" customWidth="1"/>
    <col min="15612" max="15841" width="9.140625" style="138"/>
    <col min="15842" max="15843" width="1.5703125" style="138" customWidth="1"/>
    <col min="15844" max="15844" width="3.7109375" style="138" customWidth="1"/>
    <col min="15845" max="15845" width="15.85546875" style="138" customWidth="1"/>
    <col min="15846" max="15846" width="7.85546875" style="138" customWidth="1"/>
    <col min="15847" max="15847" width="1.42578125" style="138" customWidth="1"/>
    <col min="15848" max="15848" width="2" style="138" customWidth="1"/>
    <col min="15849" max="15849" width="9.28515625" style="138" customWidth="1"/>
    <col min="15850" max="15850" width="0.85546875" style="138" customWidth="1"/>
    <col min="15851" max="15851" width="12.140625" style="138" customWidth="1"/>
    <col min="15852" max="15852" width="0.85546875" style="138" customWidth="1"/>
    <col min="15853" max="15853" width="11" style="138" customWidth="1"/>
    <col min="15854" max="15854" width="0.85546875" style="138" customWidth="1"/>
    <col min="15855" max="15855" width="11" style="138" customWidth="1"/>
    <col min="15856" max="15856" width="0.85546875" style="138" customWidth="1"/>
    <col min="15857" max="15857" width="11.42578125" style="138" bestFit="1" customWidth="1"/>
    <col min="15858" max="15858" width="0.85546875" style="138" customWidth="1"/>
    <col min="15859" max="15859" width="12.7109375" style="138" customWidth="1"/>
    <col min="15860" max="15860" width="0.85546875" style="138" customWidth="1"/>
    <col min="15861" max="15861" width="14.7109375" style="138" bestFit="1" customWidth="1"/>
    <col min="15862" max="15862" width="0.85546875" style="138" customWidth="1"/>
    <col min="15863" max="15863" width="17.7109375" style="138" bestFit="1" customWidth="1"/>
    <col min="15864" max="15864" width="0.85546875" style="138" customWidth="1"/>
    <col min="15865" max="15865" width="13.5703125" style="138" bestFit="1" customWidth="1"/>
    <col min="15866" max="15866" width="1" style="138" customWidth="1"/>
    <col min="15867" max="15867" width="13.140625" style="138" customWidth="1"/>
    <col min="15868" max="16097" width="9.140625" style="138"/>
    <col min="16098" max="16099" width="1.5703125" style="138" customWidth="1"/>
    <col min="16100" max="16100" width="3.7109375" style="138" customWidth="1"/>
    <col min="16101" max="16101" width="15.85546875" style="138" customWidth="1"/>
    <col min="16102" max="16102" width="7.85546875" style="138" customWidth="1"/>
    <col min="16103" max="16103" width="1.42578125" style="138" customWidth="1"/>
    <col min="16104" max="16104" width="2" style="138" customWidth="1"/>
    <col min="16105" max="16105" width="9.28515625" style="138" customWidth="1"/>
    <col min="16106" max="16106" width="0.85546875" style="138" customWidth="1"/>
    <col min="16107" max="16107" width="12.140625" style="138" customWidth="1"/>
    <col min="16108" max="16108" width="0.85546875" style="138" customWidth="1"/>
    <col min="16109" max="16109" width="11" style="138" customWidth="1"/>
    <col min="16110" max="16110" width="0.85546875" style="138" customWidth="1"/>
    <col min="16111" max="16111" width="11" style="138" customWidth="1"/>
    <col min="16112" max="16112" width="0.85546875" style="138" customWidth="1"/>
    <col min="16113" max="16113" width="11.42578125" style="138" bestFit="1" customWidth="1"/>
    <col min="16114" max="16114" width="0.85546875" style="138" customWidth="1"/>
    <col min="16115" max="16115" width="12.7109375" style="138" customWidth="1"/>
    <col min="16116" max="16116" width="0.85546875" style="138" customWidth="1"/>
    <col min="16117" max="16117" width="14.7109375" style="138" bestFit="1" customWidth="1"/>
    <col min="16118" max="16118" width="0.85546875" style="138" customWidth="1"/>
    <col min="16119" max="16119" width="17.7109375" style="138" bestFit="1" customWidth="1"/>
    <col min="16120" max="16120" width="0.85546875" style="138" customWidth="1"/>
    <col min="16121" max="16121" width="13.5703125" style="138" bestFit="1" customWidth="1"/>
    <col min="16122" max="16122" width="1" style="138" customWidth="1"/>
    <col min="16123" max="16123" width="13.140625" style="138" customWidth="1"/>
    <col min="16124" max="16384" width="9.140625" style="138"/>
  </cols>
  <sheetData>
    <row r="1" spans="1:26" ht="18.75" customHeight="1">
      <c r="A1" s="62" t="s">
        <v>0</v>
      </c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72"/>
      <c r="R1" s="72"/>
      <c r="T1" s="72"/>
      <c r="V1" s="72"/>
    </row>
    <row r="2" spans="1:26" ht="18.75" customHeight="1">
      <c r="A2" s="73" t="s">
        <v>133</v>
      </c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T2" s="63"/>
      <c r="V2" s="63"/>
    </row>
    <row r="3" spans="1:26" ht="18.75" customHeight="1">
      <c r="A3" s="74" t="str">
        <f>Capital_7!A3</f>
        <v>สำหรับงวดสามเดือนสิ้นสุดวันที่ 31 ธันวาคม พ.ศ. 2565</v>
      </c>
      <c r="B3" s="75"/>
      <c r="C3" s="75"/>
      <c r="D3" s="75"/>
      <c r="E3" s="75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5"/>
      <c r="T3" s="76"/>
      <c r="U3" s="75"/>
      <c r="V3" s="76"/>
      <c r="W3" s="75"/>
      <c r="X3" s="75"/>
      <c r="Y3" s="75"/>
      <c r="Z3" s="75"/>
    </row>
    <row r="4" spans="1:26" ht="18.95" customHeight="1"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T4" s="63"/>
      <c r="V4" s="63"/>
    </row>
    <row r="5" spans="1:26" ht="18.95" customHeight="1">
      <c r="A5" s="77"/>
      <c r="B5" s="77"/>
      <c r="C5" s="77"/>
      <c r="D5" s="77"/>
      <c r="E5" s="77"/>
      <c r="F5" s="229" t="s">
        <v>3</v>
      </c>
      <c r="G5" s="229"/>
      <c r="H5" s="229"/>
      <c r="I5" s="229"/>
      <c r="J5" s="229"/>
      <c r="K5" s="229"/>
      <c r="L5" s="229"/>
      <c r="M5" s="229"/>
      <c r="N5" s="229"/>
      <c r="O5" s="229"/>
      <c r="P5" s="229"/>
      <c r="Q5" s="229"/>
      <c r="R5" s="229"/>
      <c r="S5" s="229"/>
      <c r="T5" s="229"/>
      <c r="U5" s="229"/>
      <c r="V5" s="229"/>
      <c r="W5" s="229"/>
      <c r="X5" s="229"/>
      <c r="Y5" s="229"/>
      <c r="Z5" s="229"/>
    </row>
    <row r="6" spans="1:26" ht="18.95" customHeight="1">
      <c r="A6" s="77"/>
      <c r="B6" s="77"/>
      <c r="C6" s="77"/>
      <c r="D6" s="77"/>
      <c r="E6" s="77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R6" s="230" t="s">
        <v>62</v>
      </c>
      <c r="S6" s="230"/>
      <c r="T6" s="230"/>
      <c r="U6" s="230"/>
      <c r="V6" s="230"/>
      <c r="W6" s="230"/>
      <c r="X6" s="230"/>
      <c r="Y6" s="79"/>
      <c r="Z6" s="79"/>
    </row>
    <row r="7" spans="1:26" ht="18.95" customHeight="1">
      <c r="A7" s="77"/>
      <c r="B7" s="77"/>
      <c r="C7" s="77"/>
      <c r="D7" s="77"/>
      <c r="E7" s="77"/>
      <c r="F7" s="229" t="s">
        <v>97</v>
      </c>
      <c r="G7" s="229"/>
      <c r="H7" s="229"/>
      <c r="I7" s="229"/>
      <c r="J7" s="229"/>
      <c r="K7" s="80"/>
      <c r="L7" s="229" t="s">
        <v>58</v>
      </c>
      <c r="M7" s="229"/>
      <c r="N7" s="229"/>
      <c r="O7" s="229"/>
      <c r="P7" s="229"/>
      <c r="R7" s="230" t="s">
        <v>184</v>
      </c>
      <c r="S7" s="230"/>
      <c r="T7" s="230"/>
      <c r="U7" s="230"/>
      <c r="V7" s="230"/>
      <c r="W7" s="79"/>
    </row>
    <row r="8" spans="1:26" ht="18.95" customHeight="1">
      <c r="A8" s="77"/>
      <c r="B8" s="77"/>
      <c r="C8" s="77"/>
      <c r="D8" s="77"/>
      <c r="E8" s="77"/>
      <c r="F8" s="79"/>
      <c r="G8" s="79"/>
      <c r="H8" s="79"/>
      <c r="I8" s="79"/>
      <c r="J8" s="79"/>
      <c r="K8" s="80"/>
      <c r="L8" s="79"/>
      <c r="M8" s="79"/>
      <c r="N8" s="79"/>
      <c r="O8" s="79"/>
      <c r="P8" s="79"/>
      <c r="Q8" s="79"/>
      <c r="R8" s="80" t="s">
        <v>98</v>
      </c>
      <c r="S8" s="79"/>
      <c r="T8" s="80" t="s">
        <v>98</v>
      </c>
      <c r="U8" s="79"/>
      <c r="V8" s="79"/>
      <c r="W8" s="79"/>
      <c r="X8" s="80"/>
    </row>
    <row r="9" spans="1:26" ht="18.95" customHeight="1">
      <c r="A9" s="77"/>
      <c r="B9" s="77"/>
      <c r="C9" s="77"/>
      <c r="D9" s="77"/>
      <c r="E9" s="77"/>
      <c r="F9" s="79"/>
      <c r="G9" s="79"/>
      <c r="H9" s="79"/>
      <c r="I9" s="79"/>
      <c r="J9" s="79"/>
      <c r="K9" s="80"/>
      <c r="L9" s="79"/>
      <c r="M9" s="79"/>
      <c r="N9" s="79"/>
      <c r="O9" s="79"/>
      <c r="P9" s="79"/>
      <c r="Q9" s="79"/>
      <c r="R9" s="80" t="s">
        <v>99</v>
      </c>
      <c r="S9" s="79"/>
      <c r="T9" s="80" t="s">
        <v>99</v>
      </c>
      <c r="U9" s="79"/>
      <c r="V9" s="79"/>
      <c r="W9" s="79"/>
      <c r="X9" s="80" t="s">
        <v>100</v>
      </c>
    </row>
    <row r="10" spans="1:26" ht="18.95" customHeight="1">
      <c r="A10" s="77"/>
      <c r="B10" s="77"/>
      <c r="C10" s="77"/>
      <c r="D10" s="77"/>
      <c r="E10" s="77"/>
      <c r="F10" s="80" t="s">
        <v>101</v>
      </c>
      <c r="L10" s="80" t="s">
        <v>102</v>
      </c>
      <c r="M10" s="80"/>
      <c r="N10" s="80" t="s">
        <v>102</v>
      </c>
      <c r="P10" s="80" t="s">
        <v>58</v>
      </c>
      <c r="Q10" s="80"/>
      <c r="R10" s="80" t="s">
        <v>103</v>
      </c>
      <c r="S10" s="81"/>
      <c r="T10" s="80" t="s">
        <v>104</v>
      </c>
      <c r="U10" s="81"/>
      <c r="V10" s="80" t="s">
        <v>105</v>
      </c>
      <c r="W10" s="80"/>
      <c r="X10" s="82" t="s">
        <v>106</v>
      </c>
      <c r="Y10" s="80"/>
      <c r="Z10" s="80" t="s">
        <v>100</v>
      </c>
    </row>
    <row r="11" spans="1:26" s="99" customFormat="1" ht="18.95" customHeight="1">
      <c r="A11" s="206"/>
      <c r="B11" s="206"/>
      <c r="C11" s="206"/>
      <c r="D11" s="206"/>
      <c r="E11" s="206"/>
      <c r="F11" s="207" t="s">
        <v>109</v>
      </c>
      <c r="G11" s="207"/>
      <c r="H11" s="207" t="s">
        <v>110</v>
      </c>
      <c r="I11" s="207"/>
      <c r="J11" s="207" t="s">
        <v>111</v>
      </c>
      <c r="K11" s="207"/>
      <c r="L11" s="207" t="s">
        <v>112</v>
      </c>
      <c r="M11" s="207"/>
      <c r="N11" s="207" t="s">
        <v>112</v>
      </c>
      <c r="O11" s="207"/>
      <c r="P11" s="208" t="s">
        <v>4</v>
      </c>
      <c r="Q11" s="207"/>
      <c r="R11" s="209" t="s">
        <v>113</v>
      </c>
      <c r="S11" s="210"/>
      <c r="T11" s="209" t="s">
        <v>113</v>
      </c>
      <c r="U11" s="210"/>
      <c r="V11" s="207" t="s">
        <v>114</v>
      </c>
      <c r="W11" s="210"/>
      <c r="X11" s="210" t="s">
        <v>115</v>
      </c>
      <c r="Y11" s="210"/>
      <c r="Z11" s="207" t="s">
        <v>118</v>
      </c>
    </row>
    <row r="12" spans="1:26" s="99" customFormat="1" ht="18.95" customHeight="1">
      <c r="A12" s="206"/>
      <c r="B12" s="206"/>
      <c r="C12" s="206"/>
      <c r="D12" s="206"/>
      <c r="E12" s="206"/>
      <c r="F12" s="207" t="s">
        <v>119</v>
      </c>
      <c r="G12" s="207"/>
      <c r="H12" s="207" t="s">
        <v>120</v>
      </c>
      <c r="I12" s="207"/>
      <c r="J12" s="207" t="s">
        <v>121</v>
      </c>
      <c r="K12" s="207"/>
      <c r="L12" s="207" t="s">
        <v>122</v>
      </c>
      <c r="M12" s="207"/>
      <c r="N12" s="207" t="s">
        <v>168</v>
      </c>
      <c r="O12" s="210"/>
      <c r="P12" s="207" t="s">
        <v>123</v>
      </c>
      <c r="Q12" s="207"/>
      <c r="R12" s="208" t="s">
        <v>124</v>
      </c>
      <c r="S12" s="210"/>
      <c r="T12" s="208" t="s">
        <v>124</v>
      </c>
      <c r="U12" s="210"/>
      <c r="V12" s="207" t="s">
        <v>125</v>
      </c>
      <c r="W12" s="210"/>
      <c r="X12" s="208" t="s">
        <v>126</v>
      </c>
      <c r="Y12" s="210"/>
      <c r="Z12" s="208" t="s">
        <v>126</v>
      </c>
    </row>
    <row r="13" spans="1:26" s="99" customFormat="1" ht="18.95" customHeight="1">
      <c r="A13" s="206"/>
      <c r="B13" s="206"/>
      <c r="C13" s="206"/>
      <c r="D13" s="206"/>
      <c r="E13" s="206"/>
      <c r="F13" s="211" t="s">
        <v>11</v>
      </c>
      <c r="G13" s="207"/>
      <c r="H13" s="211" t="s">
        <v>11</v>
      </c>
      <c r="I13" s="207"/>
      <c r="J13" s="211" t="s">
        <v>11</v>
      </c>
      <c r="K13" s="207"/>
      <c r="L13" s="211" t="s">
        <v>11</v>
      </c>
      <c r="M13" s="212"/>
      <c r="N13" s="211" t="s">
        <v>11</v>
      </c>
      <c r="O13" s="210"/>
      <c r="P13" s="211" t="s">
        <v>11</v>
      </c>
      <c r="Q13" s="207"/>
      <c r="R13" s="211" t="s">
        <v>11</v>
      </c>
      <c r="S13" s="210"/>
      <c r="T13" s="211" t="s">
        <v>11</v>
      </c>
      <c r="U13" s="210"/>
      <c r="V13" s="211" t="s">
        <v>11</v>
      </c>
      <c r="W13" s="210"/>
      <c r="X13" s="211" t="s">
        <v>11</v>
      </c>
      <c r="Y13" s="210"/>
      <c r="Z13" s="211" t="s">
        <v>11</v>
      </c>
    </row>
    <row r="14" spans="1:26" s="99" customFormat="1" ht="6" customHeight="1">
      <c r="A14" s="98"/>
      <c r="F14" s="213"/>
      <c r="G14" s="214"/>
      <c r="H14" s="213"/>
      <c r="I14" s="214"/>
      <c r="J14" s="213"/>
      <c r="K14" s="214"/>
      <c r="L14" s="213"/>
      <c r="M14" s="213"/>
      <c r="N14" s="213"/>
      <c r="O14" s="214"/>
      <c r="P14" s="213"/>
      <c r="Q14" s="214"/>
      <c r="R14" s="214"/>
      <c r="S14" s="214"/>
      <c r="T14" s="214"/>
      <c r="U14" s="214"/>
      <c r="V14" s="214"/>
      <c r="W14" s="214"/>
      <c r="X14" s="214"/>
      <c r="Y14" s="214"/>
      <c r="Z14" s="213"/>
    </row>
    <row r="15" spans="1:26" s="99" customFormat="1" ht="18.95" customHeight="1">
      <c r="A15" s="98" t="s">
        <v>129</v>
      </c>
      <c r="B15" s="98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100"/>
      <c r="T15" s="63"/>
      <c r="U15" s="100"/>
      <c r="V15" s="63"/>
      <c r="W15" s="100"/>
      <c r="X15" s="63"/>
      <c r="Z15" s="63"/>
    </row>
    <row r="16" spans="1:26" s="99" customFormat="1" ht="18.95" customHeight="1">
      <c r="B16" s="215" t="s">
        <v>132</v>
      </c>
      <c r="F16" s="63">
        <v>200000</v>
      </c>
      <c r="G16" s="63"/>
      <c r="H16" s="63">
        <v>298000</v>
      </c>
      <c r="I16" s="63"/>
      <c r="J16" s="63">
        <v>-114012</v>
      </c>
      <c r="K16" s="63"/>
      <c r="L16" s="63">
        <v>20000</v>
      </c>
      <c r="M16" s="63"/>
      <c r="N16" s="63">
        <v>114012</v>
      </c>
      <c r="O16" s="63"/>
      <c r="P16" s="63">
        <v>3258460</v>
      </c>
      <c r="Q16" s="63"/>
      <c r="R16" s="63">
        <v>-1410</v>
      </c>
      <c r="S16" s="63"/>
      <c r="T16" s="63">
        <v>115053</v>
      </c>
      <c r="U16" s="100"/>
      <c r="V16" s="63">
        <v>-55114</v>
      </c>
      <c r="W16" s="100"/>
      <c r="X16" s="63">
        <f>R16+T16+V16</f>
        <v>58529</v>
      </c>
      <c r="Y16" s="63"/>
      <c r="Z16" s="63">
        <f>+F16+H16+J16+L16+N16+P16+X16</f>
        <v>3834989</v>
      </c>
    </row>
    <row r="17" spans="1:26" s="99" customFormat="1" ht="6" customHeight="1">
      <c r="B17" s="98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100"/>
      <c r="V17" s="63"/>
      <c r="W17" s="100"/>
      <c r="X17" s="63"/>
      <c r="Z17" s="63"/>
    </row>
    <row r="18" spans="1:26" s="99" customFormat="1" ht="18.95" customHeight="1">
      <c r="A18" s="98" t="s">
        <v>130</v>
      </c>
      <c r="B18" s="98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</row>
    <row r="19" spans="1:26" s="99" customFormat="1" ht="18.95" customHeight="1">
      <c r="B19" s="108" t="s">
        <v>180</v>
      </c>
      <c r="C19" s="105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</row>
    <row r="20" spans="1:26" s="99" customFormat="1" ht="18.95" customHeight="1">
      <c r="B20" s="108" t="s">
        <v>177</v>
      </c>
      <c r="C20" s="105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</row>
    <row r="21" spans="1:26" s="99" customFormat="1" ht="18.95" customHeight="1">
      <c r="A21" s="105" t="s">
        <v>163</v>
      </c>
      <c r="F21" s="76">
        <v>0</v>
      </c>
      <c r="G21" s="63"/>
      <c r="H21" s="76">
        <v>0</v>
      </c>
      <c r="I21" s="63"/>
      <c r="J21" s="76">
        <v>0</v>
      </c>
      <c r="K21" s="63"/>
      <c r="L21" s="76">
        <v>0</v>
      </c>
      <c r="M21" s="63"/>
      <c r="N21" s="76">
        <v>0</v>
      </c>
      <c r="O21" s="83"/>
      <c r="P21" s="76">
        <v>21401</v>
      </c>
      <c r="Q21" s="63"/>
      <c r="R21" s="76">
        <v>180</v>
      </c>
      <c r="S21" s="63"/>
      <c r="T21" s="76">
        <v>-5263</v>
      </c>
      <c r="U21" s="63"/>
      <c r="V21" s="76">
        <v>0</v>
      </c>
      <c r="W21" s="63"/>
      <c r="X21" s="76">
        <f>R21+T21+V21</f>
        <v>-5083</v>
      </c>
      <c r="Y21" s="63"/>
      <c r="Z21" s="76">
        <f>+F21+H21+J21+L21+P21+X21</f>
        <v>16318</v>
      </c>
    </row>
    <row r="22" spans="1:26" s="99" customFormat="1" ht="6" customHeight="1">
      <c r="F22" s="63"/>
      <c r="G22" s="83"/>
      <c r="H22" s="63"/>
      <c r="I22" s="83"/>
      <c r="J22" s="63"/>
      <c r="K22" s="83"/>
      <c r="L22" s="63"/>
      <c r="M22" s="63"/>
      <c r="N22" s="63"/>
      <c r="O22" s="8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</row>
    <row r="23" spans="1:26" s="99" customFormat="1" ht="18.95" customHeight="1">
      <c r="A23" s="98" t="s">
        <v>131</v>
      </c>
      <c r="F23" s="63"/>
      <c r="G23" s="83"/>
      <c r="H23" s="63"/>
      <c r="I23" s="83"/>
      <c r="J23" s="63"/>
      <c r="K23" s="83"/>
      <c r="L23" s="63"/>
      <c r="M23" s="63"/>
      <c r="N23" s="63"/>
      <c r="O23" s="8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</row>
    <row r="24" spans="1:26" s="99" customFormat="1" ht="18.95" customHeight="1" thickBot="1">
      <c r="B24" s="98" t="s">
        <v>178</v>
      </c>
      <c r="F24" s="85">
        <f>SUM(F16:F21)</f>
        <v>200000</v>
      </c>
      <c r="G24" s="83"/>
      <c r="H24" s="85">
        <f>SUM(H16:H21)</f>
        <v>298000</v>
      </c>
      <c r="I24" s="83"/>
      <c r="J24" s="85">
        <f>SUM(J16:J21)</f>
        <v>-114012</v>
      </c>
      <c r="K24" s="83"/>
      <c r="L24" s="85">
        <f>SUM(L16:L21)</f>
        <v>20000</v>
      </c>
      <c r="M24" s="63"/>
      <c r="N24" s="85">
        <f>SUM(N16:N21)</f>
        <v>114012</v>
      </c>
      <c r="O24" s="83"/>
      <c r="P24" s="85">
        <f>SUM(P16:P21)</f>
        <v>3279861</v>
      </c>
      <c r="Q24" s="63"/>
      <c r="R24" s="85">
        <f>SUM(R16:R21)</f>
        <v>-1230</v>
      </c>
      <c r="S24" s="63"/>
      <c r="T24" s="85">
        <f>SUM(T16:T21)</f>
        <v>109790</v>
      </c>
      <c r="U24" s="63"/>
      <c r="V24" s="85">
        <f>SUM(V16:V21)</f>
        <v>-55114</v>
      </c>
      <c r="W24" s="63"/>
      <c r="X24" s="85">
        <f>SUM(X16:X21)</f>
        <v>53446</v>
      </c>
      <c r="Y24" s="63"/>
      <c r="Z24" s="85">
        <f>SUM(Z16:Z21)</f>
        <v>3851307</v>
      </c>
    </row>
    <row r="25" spans="1:26" s="99" customFormat="1" ht="14.25" customHeight="1" thickTop="1">
      <c r="B25" s="98"/>
      <c r="F25" s="63"/>
      <c r="G25" s="83"/>
      <c r="H25" s="63"/>
      <c r="I25" s="83"/>
      <c r="J25" s="63"/>
      <c r="K25" s="83"/>
      <c r="L25" s="63"/>
      <c r="M25" s="63"/>
      <c r="N25" s="63"/>
      <c r="O25" s="8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</row>
    <row r="26" spans="1:26" ht="18.95" customHeight="1">
      <c r="A26" s="62" t="s">
        <v>129</v>
      </c>
      <c r="B26" s="62"/>
      <c r="F26" s="66"/>
      <c r="G26" s="63"/>
      <c r="H26" s="66"/>
      <c r="I26" s="63"/>
      <c r="J26" s="66"/>
      <c r="K26" s="63"/>
      <c r="L26" s="66"/>
      <c r="M26" s="63"/>
      <c r="N26" s="66"/>
      <c r="O26" s="63"/>
      <c r="P26" s="66"/>
      <c r="Q26" s="63"/>
      <c r="R26" s="66"/>
      <c r="S26" s="141"/>
      <c r="T26" s="66"/>
      <c r="U26" s="141"/>
      <c r="V26" s="66"/>
      <c r="W26" s="141"/>
      <c r="X26" s="66"/>
      <c r="Z26" s="66"/>
    </row>
    <row r="27" spans="1:26" ht="18.95" customHeight="1">
      <c r="B27" s="84" t="s">
        <v>181</v>
      </c>
      <c r="F27" s="66">
        <v>200000</v>
      </c>
      <c r="G27" s="63"/>
      <c r="H27" s="66">
        <v>298000</v>
      </c>
      <c r="I27" s="63"/>
      <c r="J27" s="66">
        <v>-114012</v>
      </c>
      <c r="K27" s="63"/>
      <c r="L27" s="66">
        <v>20000</v>
      </c>
      <c r="M27" s="63"/>
      <c r="N27" s="66">
        <v>114012</v>
      </c>
      <c r="O27" s="63"/>
      <c r="P27" s="66">
        <v>3200313</v>
      </c>
      <c r="Q27" s="63"/>
      <c r="R27" s="66">
        <v>-3109</v>
      </c>
      <c r="S27" s="63"/>
      <c r="T27" s="66">
        <v>50016</v>
      </c>
      <c r="U27" s="141"/>
      <c r="V27" s="66">
        <v>1010</v>
      </c>
      <c r="W27" s="141"/>
      <c r="X27" s="66">
        <f>R27+T27+V27</f>
        <v>47917</v>
      </c>
      <c r="Y27" s="63"/>
      <c r="Z27" s="66">
        <f>+F27+H27+J27+L27+N27+P27+X27</f>
        <v>3766230</v>
      </c>
    </row>
    <row r="28" spans="1:26" ht="6" customHeight="1">
      <c r="B28" s="62"/>
      <c r="F28" s="66"/>
      <c r="G28" s="63"/>
      <c r="H28" s="66"/>
      <c r="I28" s="63"/>
      <c r="J28" s="66"/>
      <c r="K28" s="63"/>
      <c r="L28" s="66"/>
      <c r="M28" s="63"/>
      <c r="N28" s="66"/>
      <c r="O28" s="63"/>
      <c r="P28" s="66"/>
      <c r="Q28" s="63"/>
      <c r="R28" s="66"/>
      <c r="S28" s="63"/>
      <c r="T28" s="66"/>
      <c r="U28" s="141"/>
      <c r="V28" s="66"/>
      <c r="W28" s="141"/>
      <c r="X28" s="66"/>
      <c r="Z28" s="66"/>
    </row>
    <row r="29" spans="1:26" ht="18.95" customHeight="1">
      <c r="A29" s="62" t="s">
        <v>130</v>
      </c>
      <c r="B29" s="62"/>
      <c r="F29" s="66"/>
      <c r="G29" s="63"/>
      <c r="H29" s="66"/>
      <c r="I29" s="63"/>
      <c r="J29" s="66"/>
      <c r="K29" s="63"/>
      <c r="L29" s="66"/>
      <c r="M29" s="63"/>
      <c r="N29" s="66"/>
      <c r="O29" s="63"/>
      <c r="P29" s="66"/>
      <c r="Q29" s="63"/>
      <c r="R29" s="66"/>
      <c r="S29" s="63"/>
      <c r="T29" s="66"/>
      <c r="U29" s="63"/>
      <c r="V29" s="66"/>
      <c r="W29" s="63"/>
      <c r="X29" s="66"/>
      <c r="Y29" s="63"/>
      <c r="Z29" s="66"/>
    </row>
    <row r="30" spans="1:26" ht="18.95" customHeight="1">
      <c r="B30" s="21" t="s">
        <v>180</v>
      </c>
      <c r="C30" s="105"/>
      <c r="F30" s="66"/>
      <c r="G30" s="63"/>
      <c r="H30" s="66"/>
      <c r="I30" s="63"/>
      <c r="J30" s="66"/>
      <c r="K30" s="63"/>
      <c r="L30" s="66"/>
      <c r="M30" s="63"/>
      <c r="N30" s="66"/>
      <c r="O30" s="63"/>
      <c r="P30" s="66"/>
      <c r="Q30" s="63"/>
      <c r="R30" s="66"/>
      <c r="S30" s="63"/>
      <c r="T30" s="66"/>
      <c r="U30" s="63"/>
      <c r="V30" s="66"/>
      <c r="W30" s="63"/>
      <c r="X30" s="66"/>
      <c r="Y30" s="63"/>
      <c r="Z30" s="66"/>
    </row>
    <row r="31" spans="1:26" ht="18.95" customHeight="1">
      <c r="B31" s="21" t="s">
        <v>179</v>
      </c>
      <c r="C31" s="105"/>
      <c r="F31" s="66"/>
      <c r="G31" s="63"/>
      <c r="H31" s="66"/>
      <c r="I31" s="63"/>
      <c r="J31" s="66"/>
      <c r="K31" s="63"/>
      <c r="L31" s="66"/>
      <c r="M31" s="63"/>
      <c r="N31" s="66"/>
      <c r="O31" s="63"/>
      <c r="P31" s="66"/>
      <c r="Q31" s="63"/>
      <c r="R31" s="66"/>
      <c r="S31" s="63"/>
      <c r="T31" s="66"/>
      <c r="U31" s="63"/>
      <c r="V31" s="66"/>
      <c r="W31" s="63"/>
      <c r="X31" s="66"/>
      <c r="Y31" s="63"/>
      <c r="Z31" s="66"/>
    </row>
    <row r="32" spans="1:26" ht="18.95" customHeight="1">
      <c r="A32" s="138" t="s">
        <v>182</v>
      </c>
      <c r="F32" s="86">
        <v>0</v>
      </c>
      <c r="G32" s="63"/>
      <c r="H32" s="86">
        <v>0</v>
      </c>
      <c r="I32" s="63"/>
      <c r="J32" s="86">
        <v>0</v>
      </c>
      <c r="K32" s="63"/>
      <c r="L32" s="86">
        <v>0</v>
      </c>
      <c r="M32" s="63"/>
      <c r="N32" s="86">
        <v>0</v>
      </c>
      <c r="O32" s="83"/>
      <c r="P32" s="86">
        <v>9591</v>
      </c>
      <c r="Q32" s="63"/>
      <c r="R32" s="86">
        <v>676</v>
      </c>
      <c r="S32" s="63"/>
      <c r="T32" s="86">
        <v>1624</v>
      </c>
      <c r="U32" s="63"/>
      <c r="V32" s="86">
        <v>0</v>
      </c>
      <c r="W32" s="63"/>
      <c r="X32" s="86">
        <f>R32+T32+V32</f>
        <v>2300</v>
      </c>
      <c r="Y32" s="63"/>
      <c r="Z32" s="86">
        <f>+F32+H32+J32+L32+P32+X32</f>
        <v>11891</v>
      </c>
    </row>
    <row r="33" spans="1:26" ht="6" customHeight="1">
      <c r="F33" s="66"/>
      <c r="G33" s="83"/>
      <c r="H33" s="66"/>
      <c r="I33" s="83"/>
      <c r="J33" s="66"/>
      <c r="K33" s="83"/>
      <c r="L33" s="66"/>
      <c r="M33" s="63"/>
      <c r="N33" s="66"/>
      <c r="O33" s="83"/>
      <c r="P33" s="66"/>
      <c r="Q33" s="63"/>
      <c r="R33" s="66"/>
      <c r="S33" s="63"/>
      <c r="T33" s="66"/>
      <c r="U33" s="63"/>
      <c r="V33" s="66"/>
      <c r="W33" s="63"/>
      <c r="X33" s="66"/>
      <c r="Y33" s="63"/>
      <c r="Z33" s="66"/>
    </row>
    <row r="34" spans="1:26" ht="18.95" customHeight="1">
      <c r="A34" s="62" t="s">
        <v>131</v>
      </c>
      <c r="F34" s="66"/>
      <c r="G34" s="83"/>
      <c r="H34" s="66"/>
      <c r="I34" s="83"/>
      <c r="J34" s="66"/>
      <c r="K34" s="83"/>
      <c r="L34" s="66"/>
      <c r="M34" s="63"/>
      <c r="N34" s="66"/>
      <c r="O34" s="83"/>
      <c r="P34" s="66"/>
      <c r="Q34" s="63"/>
      <c r="R34" s="66"/>
      <c r="S34" s="63"/>
      <c r="T34" s="66"/>
      <c r="U34" s="63"/>
      <c r="V34" s="66"/>
      <c r="W34" s="63"/>
      <c r="X34" s="66"/>
      <c r="Y34" s="63"/>
      <c r="Z34" s="66"/>
    </row>
    <row r="35" spans="1:26" ht="18.95" customHeight="1" thickBot="1">
      <c r="B35" s="98" t="s">
        <v>174</v>
      </c>
      <c r="F35" s="87">
        <f>SUM(F27:F32)</f>
        <v>200000</v>
      </c>
      <c r="G35" s="83"/>
      <c r="H35" s="87">
        <f>SUM(H27:H32)</f>
        <v>298000</v>
      </c>
      <c r="I35" s="83"/>
      <c r="J35" s="87">
        <f>SUM(J27:J32)</f>
        <v>-114012</v>
      </c>
      <c r="K35" s="83"/>
      <c r="L35" s="87">
        <f>SUM(L27:L32)</f>
        <v>20000</v>
      </c>
      <c r="M35" s="63"/>
      <c r="N35" s="87">
        <f>SUM(N27:N32)</f>
        <v>114012</v>
      </c>
      <c r="O35" s="83"/>
      <c r="P35" s="87">
        <f>SUM(P27:P32)</f>
        <v>3209904</v>
      </c>
      <c r="Q35" s="63"/>
      <c r="R35" s="87">
        <f>SUM(R27:R32)</f>
        <v>-2433</v>
      </c>
      <c r="S35" s="63"/>
      <c r="T35" s="87">
        <f>SUM(T27:T32)</f>
        <v>51640</v>
      </c>
      <c r="U35" s="63"/>
      <c r="V35" s="87">
        <f>SUM(V27:V32)</f>
        <v>1010</v>
      </c>
      <c r="W35" s="63"/>
      <c r="X35" s="87">
        <f>SUM(X27:X32)</f>
        <v>50217</v>
      </c>
      <c r="Y35" s="63"/>
      <c r="Z35" s="87">
        <f>SUM(Z27:Z32)</f>
        <v>3778121</v>
      </c>
    </row>
    <row r="36" spans="1:26" s="99" customFormat="1" ht="12.75" customHeight="1" thickTop="1">
      <c r="B36" s="98"/>
      <c r="F36" s="63"/>
      <c r="G36" s="83"/>
      <c r="H36" s="63"/>
      <c r="I36" s="83"/>
      <c r="J36" s="63"/>
      <c r="K36" s="83"/>
      <c r="L36" s="63"/>
      <c r="M36" s="63"/>
      <c r="N36" s="63"/>
      <c r="O36" s="8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</row>
    <row r="37" spans="1:26" ht="21.95" customHeight="1">
      <c r="A37" s="97" t="s">
        <v>34</v>
      </c>
      <c r="B37" s="75"/>
      <c r="C37" s="75"/>
      <c r="D37" s="75"/>
      <c r="E37" s="75"/>
      <c r="F37" s="88"/>
      <c r="G37" s="88"/>
      <c r="H37" s="88"/>
      <c r="I37" s="88"/>
      <c r="J37" s="88"/>
      <c r="K37" s="88"/>
      <c r="L37" s="88"/>
      <c r="M37" s="113"/>
      <c r="N37" s="88"/>
      <c r="O37" s="88"/>
      <c r="P37" s="88"/>
      <c r="Q37" s="88"/>
      <c r="R37" s="88"/>
      <c r="S37" s="75"/>
      <c r="T37" s="88"/>
      <c r="U37" s="75"/>
      <c r="V37" s="88"/>
      <c r="W37" s="75"/>
      <c r="X37" s="75"/>
      <c r="Y37" s="75"/>
      <c r="Z37" s="75"/>
    </row>
  </sheetData>
  <mergeCells count="5">
    <mergeCell ref="F5:Z5"/>
    <mergeCell ref="F7:J7"/>
    <mergeCell ref="L7:P7"/>
    <mergeCell ref="R6:X6"/>
    <mergeCell ref="R7:V7"/>
  </mergeCells>
  <pageMargins left="0.3" right="0.3" top="0.5" bottom="0.6" header="0.49" footer="0.4"/>
  <pageSetup paperSize="9" scale="8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58376-D769-40B7-9EA3-43999A48EFC2}">
  <dimension ref="A1:K90"/>
  <sheetViews>
    <sheetView tabSelected="1" topLeftCell="A58" zoomScaleNormal="100" zoomScaleSheetLayoutView="80" workbookViewId="0">
      <selection activeCell="E29" sqref="E29"/>
    </sheetView>
  </sheetViews>
  <sheetFormatPr defaultColWidth="9.140625" defaultRowHeight="20.100000000000001" customHeight="1"/>
  <cols>
    <col min="1" max="1" width="35.7109375" style="145" customWidth="1"/>
    <col min="2" max="2" width="1.85546875" style="145" customWidth="1"/>
    <col min="3" max="3" width="8" style="145" customWidth="1"/>
    <col min="4" max="4" width="0.5703125" style="145" customWidth="1"/>
    <col min="5" max="5" width="11.7109375" style="130" customWidth="1"/>
    <col min="6" max="6" width="0.5703125" style="187" customWidth="1"/>
    <col min="7" max="7" width="11.7109375" style="187" customWidth="1"/>
    <col min="8" max="8" width="0.5703125" style="187" customWidth="1"/>
    <col min="9" max="9" width="11.7109375" style="130" customWidth="1"/>
    <col min="10" max="10" width="0.5703125" style="187" customWidth="1"/>
    <col min="11" max="11" width="11.7109375" style="187" customWidth="1"/>
    <col min="12" max="245" width="9.140625" style="145"/>
    <col min="246" max="246" width="34.85546875" style="145" customWidth="1"/>
    <col min="247" max="247" width="5.140625" style="145" customWidth="1"/>
    <col min="248" max="248" width="8.7109375" style="145" bestFit="1" customWidth="1"/>
    <col min="249" max="249" width="1" style="145" customWidth="1"/>
    <col min="250" max="250" width="12.7109375" style="145" customWidth="1"/>
    <col min="251" max="251" width="0.85546875" style="145" customWidth="1"/>
    <col min="252" max="252" width="12.7109375" style="145" customWidth="1"/>
    <col min="253" max="253" width="0.85546875" style="145" customWidth="1"/>
    <col min="254" max="254" width="12.7109375" style="145" customWidth="1"/>
    <col min="255" max="255" width="0.85546875" style="145" customWidth="1"/>
    <col min="256" max="256" width="12.7109375" style="145" customWidth="1"/>
    <col min="257" max="501" width="9.140625" style="145"/>
    <col min="502" max="502" width="34.85546875" style="145" customWidth="1"/>
    <col min="503" max="503" width="5.140625" style="145" customWidth="1"/>
    <col min="504" max="504" width="8.7109375" style="145" bestFit="1" customWidth="1"/>
    <col min="505" max="505" width="1" style="145" customWidth="1"/>
    <col min="506" max="506" width="12.7109375" style="145" customWidth="1"/>
    <col min="507" max="507" width="0.85546875" style="145" customWidth="1"/>
    <col min="508" max="508" width="12.7109375" style="145" customWidth="1"/>
    <col min="509" max="509" width="0.85546875" style="145" customWidth="1"/>
    <col min="510" max="510" width="12.7109375" style="145" customWidth="1"/>
    <col min="511" max="511" width="0.85546875" style="145" customWidth="1"/>
    <col min="512" max="512" width="12.7109375" style="145" customWidth="1"/>
    <col min="513" max="757" width="9.140625" style="145"/>
    <col min="758" max="758" width="34.85546875" style="145" customWidth="1"/>
    <col min="759" max="759" width="5.140625" style="145" customWidth="1"/>
    <col min="760" max="760" width="8.7109375" style="145" bestFit="1" customWidth="1"/>
    <col min="761" max="761" width="1" style="145" customWidth="1"/>
    <col min="762" max="762" width="12.7109375" style="145" customWidth="1"/>
    <col min="763" max="763" width="0.85546875" style="145" customWidth="1"/>
    <col min="764" max="764" width="12.7109375" style="145" customWidth="1"/>
    <col min="765" max="765" width="0.85546875" style="145" customWidth="1"/>
    <col min="766" max="766" width="12.7109375" style="145" customWidth="1"/>
    <col min="767" max="767" width="0.85546875" style="145" customWidth="1"/>
    <col min="768" max="768" width="12.7109375" style="145" customWidth="1"/>
    <col min="769" max="1013" width="9.140625" style="145"/>
    <col min="1014" max="1014" width="34.85546875" style="145" customWidth="1"/>
    <col min="1015" max="1015" width="5.140625" style="145" customWidth="1"/>
    <col min="1016" max="1016" width="8.7109375" style="145" bestFit="1" customWidth="1"/>
    <col min="1017" max="1017" width="1" style="145" customWidth="1"/>
    <col min="1018" max="1018" width="12.7109375" style="145" customWidth="1"/>
    <col min="1019" max="1019" width="0.85546875" style="145" customWidth="1"/>
    <col min="1020" max="1020" width="12.7109375" style="145" customWidth="1"/>
    <col min="1021" max="1021" width="0.85546875" style="145" customWidth="1"/>
    <col min="1022" max="1022" width="12.7109375" style="145" customWidth="1"/>
    <col min="1023" max="1023" width="0.85546875" style="145" customWidth="1"/>
    <col min="1024" max="1024" width="12.7109375" style="145" customWidth="1"/>
    <col min="1025" max="1269" width="9.140625" style="145"/>
    <col min="1270" max="1270" width="34.85546875" style="145" customWidth="1"/>
    <col min="1271" max="1271" width="5.140625" style="145" customWidth="1"/>
    <col min="1272" max="1272" width="8.7109375" style="145" bestFit="1" customWidth="1"/>
    <col min="1273" max="1273" width="1" style="145" customWidth="1"/>
    <col min="1274" max="1274" width="12.7109375" style="145" customWidth="1"/>
    <col min="1275" max="1275" width="0.85546875" style="145" customWidth="1"/>
    <col min="1276" max="1276" width="12.7109375" style="145" customWidth="1"/>
    <col min="1277" max="1277" width="0.85546875" style="145" customWidth="1"/>
    <col min="1278" max="1278" width="12.7109375" style="145" customWidth="1"/>
    <col min="1279" max="1279" width="0.85546875" style="145" customWidth="1"/>
    <col min="1280" max="1280" width="12.7109375" style="145" customWidth="1"/>
    <col min="1281" max="1525" width="9.140625" style="145"/>
    <col min="1526" max="1526" width="34.85546875" style="145" customWidth="1"/>
    <col min="1527" max="1527" width="5.140625" style="145" customWidth="1"/>
    <col min="1528" max="1528" width="8.7109375" style="145" bestFit="1" customWidth="1"/>
    <col min="1529" max="1529" width="1" style="145" customWidth="1"/>
    <col min="1530" max="1530" width="12.7109375" style="145" customWidth="1"/>
    <col min="1531" max="1531" width="0.85546875" style="145" customWidth="1"/>
    <col min="1532" max="1532" width="12.7109375" style="145" customWidth="1"/>
    <col min="1533" max="1533" width="0.85546875" style="145" customWidth="1"/>
    <col min="1534" max="1534" width="12.7109375" style="145" customWidth="1"/>
    <col min="1535" max="1535" width="0.85546875" style="145" customWidth="1"/>
    <col min="1536" max="1536" width="12.7109375" style="145" customWidth="1"/>
    <col min="1537" max="1781" width="9.140625" style="145"/>
    <col min="1782" max="1782" width="34.85546875" style="145" customWidth="1"/>
    <col min="1783" max="1783" width="5.140625" style="145" customWidth="1"/>
    <col min="1784" max="1784" width="8.7109375" style="145" bestFit="1" customWidth="1"/>
    <col min="1785" max="1785" width="1" style="145" customWidth="1"/>
    <col min="1786" max="1786" width="12.7109375" style="145" customWidth="1"/>
    <col min="1787" max="1787" width="0.85546875" style="145" customWidth="1"/>
    <col min="1788" max="1788" width="12.7109375" style="145" customWidth="1"/>
    <col min="1789" max="1789" width="0.85546875" style="145" customWidth="1"/>
    <col min="1790" max="1790" width="12.7109375" style="145" customWidth="1"/>
    <col min="1791" max="1791" width="0.85546875" style="145" customWidth="1"/>
    <col min="1792" max="1792" width="12.7109375" style="145" customWidth="1"/>
    <col min="1793" max="2037" width="9.140625" style="145"/>
    <col min="2038" max="2038" width="34.85546875" style="145" customWidth="1"/>
    <col min="2039" max="2039" width="5.140625" style="145" customWidth="1"/>
    <col min="2040" max="2040" width="8.7109375" style="145" bestFit="1" customWidth="1"/>
    <col min="2041" max="2041" width="1" style="145" customWidth="1"/>
    <col min="2042" max="2042" width="12.7109375" style="145" customWidth="1"/>
    <col min="2043" max="2043" width="0.85546875" style="145" customWidth="1"/>
    <col min="2044" max="2044" width="12.7109375" style="145" customWidth="1"/>
    <col min="2045" max="2045" width="0.85546875" style="145" customWidth="1"/>
    <col min="2046" max="2046" width="12.7109375" style="145" customWidth="1"/>
    <col min="2047" max="2047" width="0.85546875" style="145" customWidth="1"/>
    <col min="2048" max="2048" width="12.7109375" style="145" customWidth="1"/>
    <col min="2049" max="2293" width="9.140625" style="145"/>
    <col min="2294" max="2294" width="34.85546875" style="145" customWidth="1"/>
    <col min="2295" max="2295" width="5.140625" style="145" customWidth="1"/>
    <col min="2296" max="2296" width="8.7109375" style="145" bestFit="1" customWidth="1"/>
    <col min="2297" max="2297" width="1" style="145" customWidth="1"/>
    <col min="2298" max="2298" width="12.7109375" style="145" customWidth="1"/>
    <col min="2299" max="2299" width="0.85546875" style="145" customWidth="1"/>
    <col min="2300" max="2300" width="12.7109375" style="145" customWidth="1"/>
    <col min="2301" max="2301" width="0.85546875" style="145" customWidth="1"/>
    <col min="2302" max="2302" width="12.7109375" style="145" customWidth="1"/>
    <col min="2303" max="2303" width="0.85546875" style="145" customWidth="1"/>
    <col min="2304" max="2304" width="12.7109375" style="145" customWidth="1"/>
    <col min="2305" max="2549" width="9.140625" style="145"/>
    <col min="2550" max="2550" width="34.85546875" style="145" customWidth="1"/>
    <col min="2551" max="2551" width="5.140625" style="145" customWidth="1"/>
    <col min="2552" max="2552" width="8.7109375" style="145" bestFit="1" customWidth="1"/>
    <col min="2553" max="2553" width="1" style="145" customWidth="1"/>
    <col min="2554" max="2554" width="12.7109375" style="145" customWidth="1"/>
    <col min="2555" max="2555" width="0.85546875" style="145" customWidth="1"/>
    <col min="2556" max="2556" width="12.7109375" style="145" customWidth="1"/>
    <col min="2557" max="2557" width="0.85546875" style="145" customWidth="1"/>
    <col min="2558" max="2558" width="12.7109375" style="145" customWidth="1"/>
    <col min="2559" max="2559" width="0.85546875" style="145" customWidth="1"/>
    <col min="2560" max="2560" width="12.7109375" style="145" customWidth="1"/>
    <col min="2561" max="2805" width="9.140625" style="145"/>
    <col min="2806" max="2806" width="34.85546875" style="145" customWidth="1"/>
    <col min="2807" max="2807" width="5.140625" style="145" customWidth="1"/>
    <col min="2808" max="2808" width="8.7109375" style="145" bestFit="1" customWidth="1"/>
    <col min="2809" max="2809" width="1" style="145" customWidth="1"/>
    <col min="2810" max="2810" width="12.7109375" style="145" customWidth="1"/>
    <col min="2811" max="2811" width="0.85546875" style="145" customWidth="1"/>
    <col min="2812" max="2812" width="12.7109375" style="145" customWidth="1"/>
    <col min="2813" max="2813" width="0.85546875" style="145" customWidth="1"/>
    <col min="2814" max="2814" width="12.7109375" style="145" customWidth="1"/>
    <col min="2815" max="2815" width="0.85546875" style="145" customWidth="1"/>
    <col min="2816" max="2816" width="12.7109375" style="145" customWidth="1"/>
    <col min="2817" max="3061" width="9.140625" style="145"/>
    <col min="3062" max="3062" width="34.85546875" style="145" customWidth="1"/>
    <col min="3063" max="3063" width="5.140625" style="145" customWidth="1"/>
    <col min="3064" max="3064" width="8.7109375" style="145" bestFit="1" customWidth="1"/>
    <col min="3065" max="3065" width="1" style="145" customWidth="1"/>
    <col min="3066" max="3066" width="12.7109375" style="145" customWidth="1"/>
    <col min="3067" max="3067" width="0.85546875" style="145" customWidth="1"/>
    <col min="3068" max="3068" width="12.7109375" style="145" customWidth="1"/>
    <col min="3069" max="3069" width="0.85546875" style="145" customWidth="1"/>
    <col min="3070" max="3070" width="12.7109375" style="145" customWidth="1"/>
    <col min="3071" max="3071" width="0.85546875" style="145" customWidth="1"/>
    <col min="3072" max="3072" width="12.7109375" style="145" customWidth="1"/>
    <col min="3073" max="3317" width="9.140625" style="145"/>
    <col min="3318" max="3318" width="34.85546875" style="145" customWidth="1"/>
    <col min="3319" max="3319" width="5.140625" style="145" customWidth="1"/>
    <col min="3320" max="3320" width="8.7109375" style="145" bestFit="1" customWidth="1"/>
    <col min="3321" max="3321" width="1" style="145" customWidth="1"/>
    <col min="3322" max="3322" width="12.7109375" style="145" customWidth="1"/>
    <col min="3323" max="3323" width="0.85546875" style="145" customWidth="1"/>
    <col min="3324" max="3324" width="12.7109375" style="145" customWidth="1"/>
    <col min="3325" max="3325" width="0.85546875" style="145" customWidth="1"/>
    <col min="3326" max="3326" width="12.7109375" style="145" customWidth="1"/>
    <col min="3327" max="3327" width="0.85546875" style="145" customWidth="1"/>
    <col min="3328" max="3328" width="12.7109375" style="145" customWidth="1"/>
    <col min="3329" max="3573" width="9.140625" style="145"/>
    <col min="3574" max="3574" width="34.85546875" style="145" customWidth="1"/>
    <col min="3575" max="3575" width="5.140625" style="145" customWidth="1"/>
    <col min="3576" max="3576" width="8.7109375" style="145" bestFit="1" customWidth="1"/>
    <col min="3577" max="3577" width="1" style="145" customWidth="1"/>
    <col min="3578" max="3578" width="12.7109375" style="145" customWidth="1"/>
    <col min="3579" max="3579" width="0.85546875" style="145" customWidth="1"/>
    <col min="3580" max="3580" width="12.7109375" style="145" customWidth="1"/>
    <col min="3581" max="3581" width="0.85546875" style="145" customWidth="1"/>
    <col min="3582" max="3582" width="12.7109375" style="145" customWidth="1"/>
    <col min="3583" max="3583" width="0.85546875" style="145" customWidth="1"/>
    <col min="3584" max="3584" width="12.7109375" style="145" customWidth="1"/>
    <col min="3585" max="3829" width="9.140625" style="145"/>
    <col min="3830" max="3830" width="34.85546875" style="145" customWidth="1"/>
    <col min="3831" max="3831" width="5.140625" style="145" customWidth="1"/>
    <col min="3832" max="3832" width="8.7109375" style="145" bestFit="1" customWidth="1"/>
    <col min="3833" max="3833" width="1" style="145" customWidth="1"/>
    <col min="3834" max="3834" width="12.7109375" style="145" customWidth="1"/>
    <col min="3835" max="3835" width="0.85546875" style="145" customWidth="1"/>
    <col min="3836" max="3836" width="12.7109375" style="145" customWidth="1"/>
    <col min="3837" max="3837" width="0.85546875" style="145" customWidth="1"/>
    <col min="3838" max="3838" width="12.7109375" style="145" customWidth="1"/>
    <col min="3839" max="3839" width="0.85546875" style="145" customWidth="1"/>
    <col min="3840" max="3840" width="12.7109375" style="145" customWidth="1"/>
    <col min="3841" max="4085" width="9.140625" style="145"/>
    <col min="4086" max="4086" width="34.85546875" style="145" customWidth="1"/>
    <col min="4087" max="4087" width="5.140625" style="145" customWidth="1"/>
    <col min="4088" max="4088" width="8.7109375" style="145" bestFit="1" customWidth="1"/>
    <col min="4089" max="4089" width="1" style="145" customWidth="1"/>
    <col min="4090" max="4090" width="12.7109375" style="145" customWidth="1"/>
    <col min="4091" max="4091" width="0.85546875" style="145" customWidth="1"/>
    <col min="4092" max="4092" width="12.7109375" style="145" customWidth="1"/>
    <col min="4093" max="4093" width="0.85546875" style="145" customWidth="1"/>
    <col min="4094" max="4094" width="12.7109375" style="145" customWidth="1"/>
    <col min="4095" max="4095" width="0.85546875" style="145" customWidth="1"/>
    <col min="4096" max="4096" width="12.7109375" style="145" customWidth="1"/>
    <col min="4097" max="4341" width="9.140625" style="145"/>
    <col min="4342" max="4342" width="34.85546875" style="145" customWidth="1"/>
    <col min="4343" max="4343" width="5.140625" style="145" customWidth="1"/>
    <col min="4344" max="4344" width="8.7109375" style="145" bestFit="1" customWidth="1"/>
    <col min="4345" max="4345" width="1" style="145" customWidth="1"/>
    <col min="4346" max="4346" width="12.7109375" style="145" customWidth="1"/>
    <col min="4347" max="4347" width="0.85546875" style="145" customWidth="1"/>
    <col min="4348" max="4348" width="12.7109375" style="145" customWidth="1"/>
    <col min="4349" max="4349" width="0.85546875" style="145" customWidth="1"/>
    <col min="4350" max="4350" width="12.7109375" style="145" customWidth="1"/>
    <col min="4351" max="4351" width="0.85546875" style="145" customWidth="1"/>
    <col min="4352" max="4352" width="12.7109375" style="145" customWidth="1"/>
    <col min="4353" max="4597" width="9.140625" style="145"/>
    <col min="4598" max="4598" width="34.85546875" style="145" customWidth="1"/>
    <col min="4599" max="4599" width="5.140625" style="145" customWidth="1"/>
    <col min="4600" max="4600" width="8.7109375" style="145" bestFit="1" customWidth="1"/>
    <col min="4601" max="4601" width="1" style="145" customWidth="1"/>
    <col min="4602" max="4602" width="12.7109375" style="145" customWidth="1"/>
    <col min="4603" max="4603" width="0.85546875" style="145" customWidth="1"/>
    <col min="4604" max="4604" width="12.7109375" style="145" customWidth="1"/>
    <col min="4605" max="4605" width="0.85546875" style="145" customWidth="1"/>
    <col min="4606" max="4606" width="12.7109375" style="145" customWidth="1"/>
    <col min="4607" max="4607" width="0.85546875" style="145" customWidth="1"/>
    <col min="4608" max="4608" width="12.7109375" style="145" customWidth="1"/>
    <col min="4609" max="4853" width="9.140625" style="145"/>
    <col min="4854" max="4854" width="34.85546875" style="145" customWidth="1"/>
    <col min="4855" max="4855" width="5.140625" style="145" customWidth="1"/>
    <col min="4856" max="4856" width="8.7109375" style="145" bestFit="1" customWidth="1"/>
    <col min="4857" max="4857" width="1" style="145" customWidth="1"/>
    <col min="4858" max="4858" width="12.7109375" style="145" customWidth="1"/>
    <col min="4859" max="4859" width="0.85546875" style="145" customWidth="1"/>
    <col min="4860" max="4860" width="12.7109375" style="145" customWidth="1"/>
    <col min="4861" max="4861" width="0.85546875" style="145" customWidth="1"/>
    <col min="4862" max="4862" width="12.7109375" style="145" customWidth="1"/>
    <col min="4863" max="4863" width="0.85546875" style="145" customWidth="1"/>
    <col min="4864" max="4864" width="12.7109375" style="145" customWidth="1"/>
    <col min="4865" max="5109" width="9.140625" style="145"/>
    <col min="5110" max="5110" width="34.85546875" style="145" customWidth="1"/>
    <col min="5111" max="5111" width="5.140625" style="145" customWidth="1"/>
    <col min="5112" max="5112" width="8.7109375" style="145" bestFit="1" customWidth="1"/>
    <col min="5113" max="5113" width="1" style="145" customWidth="1"/>
    <col min="5114" max="5114" width="12.7109375" style="145" customWidth="1"/>
    <col min="5115" max="5115" width="0.85546875" style="145" customWidth="1"/>
    <col min="5116" max="5116" width="12.7109375" style="145" customWidth="1"/>
    <col min="5117" max="5117" width="0.85546875" style="145" customWidth="1"/>
    <col min="5118" max="5118" width="12.7109375" style="145" customWidth="1"/>
    <col min="5119" max="5119" width="0.85546875" style="145" customWidth="1"/>
    <col min="5120" max="5120" width="12.7109375" style="145" customWidth="1"/>
    <col min="5121" max="5365" width="9.140625" style="145"/>
    <col min="5366" max="5366" width="34.85546875" style="145" customWidth="1"/>
    <col min="5367" max="5367" width="5.140625" style="145" customWidth="1"/>
    <col min="5368" max="5368" width="8.7109375" style="145" bestFit="1" customWidth="1"/>
    <col min="5369" max="5369" width="1" style="145" customWidth="1"/>
    <col min="5370" max="5370" width="12.7109375" style="145" customWidth="1"/>
    <col min="5371" max="5371" width="0.85546875" style="145" customWidth="1"/>
    <col min="5372" max="5372" width="12.7109375" style="145" customWidth="1"/>
    <col min="5373" max="5373" width="0.85546875" style="145" customWidth="1"/>
    <col min="5374" max="5374" width="12.7109375" style="145" customWidth="1"/>
    <col min="5375" max="5375" width="0.85546875" style="145" customWidth="1"/>
    <col min="5376" max="5376" width="12.7109375" style="145" customWidth="1"/>
    <col min="5377" max="5621" width="9.140625" style="145"/>
    <col min="5622" max="5622" width="34.85546875" style="145" customWidth="1"/>
    <col min="5623" max="5623" width="5.140625" style="145" customWidth="1"/>
    <col min="5624" max="5624" width="8.7109375" style="145" bestFit="1" customWidth="1"/>
    <col min="5625" max="5625" width="1" style="145" customWidth="1"/>
    <col min="5626" max="5626" width="12.7109375" style="145" customWidth="1"/>
    <col min="5627" max="5627" width="0.85546875" style="145" customWidth="1"/>
    <col min="5628" max="5628" width="12.7109375" style="145" customWidth="1"/>
    <col min="5629" max="5629" width="0.85546875" style="145" customWidth="1"/>
    <col min="5630" max="5630" width="12.7109375" style="145" customWidth="1"/>
    <col min="5631" max="5631" width="0.85546875" style="145" customWidth="1"/>
    <col min="5632" max="5632" width="12.7109375" style="145" customWidth="1"/>
    <col min="5633" max="5877" width="9.140625" style="145"/>
    <col min="5878" max="5878" width="34.85546875" style="145" customWidth="1"/>
    <col min="5879" max="5879" width="5.140625" style="145" customWidth="1"/>
    <col min="5880" max="5880" width="8.7109375" style="145" bestFit="1" customWidth="1"/>
    <col min="5881" max="5881" width="1" style="145" customWidth="1"/>
    <col min="5882" max="5882" width="12.7109375" style="145" customWidth="1"/>
    <col min="5883" max="5883" width="0.85546875" style="145" customWidth="1"/>
    <col min="5884" max="5884" width="12.7109375" style="145" customWidth="1"/>
    <col min="5885" max="5885" width="0.85546875" style="145" customWidth="1"/>
    <col min="5886" max="5886" width="12.7109375" style="145" customWidth="1"/>
    <col min="5887" max="5887" width="0.85546875" style="145" customWidth="1"/>
    <col min="5888" max="5888" width="12.7109375" style="145" customWidth="1"/>
    <col min="5889" max="6133" width="9.140625" style="145"/>
    <col min="6134" max="6134" width="34.85546875" style="145" customWidth="1"/>
    <col min="6135" max="6135" width="5.140625" style="145" customWidth="1"/>
    <col min="6136" max="6136" width="8.7109375" style="145" bestFit="1" customWidth="1"/>
    <col min="6137" max="6137" width="1" style="145" customWidth="1"/>
    <col min="6138" max="6138" width="12.7109375" style="145" customWidth="1"/>
    <col min="6139" max="6139" width="0.85546875" style="145" customWidth="1"/>
    <col min="6140" max="6140" width="12.7109375" style="145" customWidth="1"/>
    <col min="6141" max="6141" width="0.85546875" style="145" customWidth="1"/>
    <col min="6142" max="6142" width="12.7109375" style="145" customWidth="1"/>
    <col min="6143" max="6143" width="0.85546875" style="145" customWidth="1"/>
    <col min="6144" max="6144" width="12.7109375" style="145" customWidth="1"/>
    <col min="6145" max="6389" width="9.140625" style="145"/>
    <col min="6390" max="6390" width="34.85546875" style="145" customWidth="1"/>
    <col min="6391" max="6391" width="5.140625" style="145" customWidth="1"/>
    <col min="6392" max="6392" width="8.7109375" style="145" bestFit="1" customWidth="1"/>
    <col min="6393" max="6393" width="1" style="145" customWidth="1"/>
    <col min="6394" max="6394" width="12.7109375" style="145" customWidth="1"/>
    <col min="6395" max="6395" width="0.85546875" style="145" customWidth="1"/>
    <col min="6396" max="6396" width="12.7109375" style="145" customWidth="1"/>
    <col min="6397" max="6397" width="0.85546875" style="145" customWidth="1"/>
    <col min="6398" max="6398" width="12.7109375" style="145" customWidth="1"/>
    <col min="6399" max="6399" width="0.85546875" style="145" customWidth="1"/>
    <col min="6400" max="6400" width="12.7109375" style="145" customWidth="1"/>
    <col min="6401" max="6645" width="9.140625" style="145"/>
    <col min="6646" max="6646" width="34.85546875" style="145" customWidth="1"/>
    <col min="6647" max="6647" width="5.140625" style="145" customWidth="1"/>
    <col min="6648" max="6648" width="8.7109375" style="145" bestFit="1" customWidth="1"/>
    <col min="6649" max="6649" width="1" style="145" customWidth="1"/>
    <col min="6650" max="6650" width="12.7109375" style="145" customWidth="1"/>
    <col min="6651" max="6651" width="0.85546875" style="145" customWidth="1"/>
    <col min="6652" max="6652" width="12.7109375" style="145" customWidth="1"/>
    <col min="6653" max="6653" width="0.85546875" style="145" customWidth="1"/>
    <col min="6654" max="6654" width="12.7109375" style="145" customWidth="1"/>
    <col min="6655" max="6655" width="0.85546875" style="145" customWidth="1"/>
    <col min="6656" max="6656" width="12.7109375" style="145" customWidth="1"/>
    <col min="6657" max="6901" width="9.140625" style="145"/>
    <col min="6902" max="6902" width="34.85546875" style="145" customWidth="1"/>
    <col min="6903" max="6903" width="5.140625" style="145" customWidth="1"/>
    <col min="6904" max="6904" width="8.7109375" style="145" bestFit="1" customWidth="1"/>
    <col min="6905" max="6905" width="1" style="145" customWidth="1"/>
    <col min="6906" max="6906" width="12.7109375" style="145" customWidth="1"/>
    <col min="6907" max="6907" width="0.85546875" style="145" customWidth="1"/>
    <col min="6908" max="6908" width="12.7109375" style="145" customWidth="1"/>
    <col min="6909" max="6909" width="0.85546875" style="145" customWidth="1"/>
    <col min="6910" max="6910" width="12.7109375" style="145" customWidth="1"/>
    <col min="6911" max="6911" width="0.85546875" style="145" customWidth="1"/>
    <col min="6912" max="6912" width="12.7109375" style="145" customWidth="1"/>
    <col min="6913" max="7157" width="9.140625" style="145"/>
    <col min="7158" max="7158" width="34.85546875" style="145" customWidth="1"/>
    <col min="7159" max="7159" width="5.140625" style="145" customWidth="1"/>
    <col min="7160" max="7160" width="8.7109375" style="145" bestFit="1" customWidth="1"/>
    <col min="7161" max="7161" width="1" style="145" customWidth="1"/>
    <col min="7162" max="7162" width="12.7109375" style="145" customWidth="1"/>
    <col min="7163" max="7163" width="0.85546875" style="145" customWidth="1"/>
    <col min="7164" max="7164" width="12.7109375" style="145" customWidth="1"/>
    <col min="7165" max="7165" width="0.85546875" style="145" customWidth="1"/>
    <col min="7166" max="7166" width="12.7109375" style="145" customWidth="1"/>
    <col min="7167" max="7167" width="0.85546875" style="145" customWidth="1"/>
    <col min="7168" max="7168" width="12.7109375" style="145" customWidth="1"/>
    <col min="7169" max="7413" width="9.140625" style="145"/>
    <col min="7414" max="7414" width="34.85546875" style="145" customWidth="1"/>
    <col min="7415" max="7415" width="5.140625" style="145" customWidth="1"/>
    <col min="7416" max="7416" width="8.7109375" style="145" bestFit="1" customWidth="1"/>
    <col min="7417" max="7417" width="1" style="145" customWidth="1"/>
    <col min="7418" max="7418" width="12.7109375" style="145" customWidth="1"/>
    <col min="7419" max="7419" width="0.85546875" style="145" customWidth="1"/>
    <col min="7420" max="7420" width="12.7109375" style="145" customWidth="1"/>
    <col min="7421" max="7421" width="0.85546875" style="145" customWidth="1"/>
    <col min="7422" max="7422" width="12.7109375" style="145" customWidth="1"/>
    <col min="7423" max="7423" width="0.85546875" style="145" customWidth="1"/>
    <col min="7424" max="7424" width="12.7109375" style="145" customWidth="1"/>
    <col min="7425" max="7669" width="9.140625" style="145"/>
    <col min="7670" max="7670" width="34.85546875" style="145" customWidth="1"/>
    <col min="7671" max="7671" width="5.140625" style="145" customWidth="1"/>
    <col min="7672" max="7672" width="8.7109375" style="145" bestFit="1" customWidth="1"/>
    <col min="7673" max="7673" width="1" style="145" customWidth="1"/>
    <col min="7674" max="7674" width="12.7109375" style="145" customWidth="1"/>
    <col min="7675" max="7675" width="0.85546875" style="145" customWidth="1"/>
    <col min="7676" max="7676" width="12.7109375" style="145" customWidth="1"/>
    <col min="7677" max="7677" width="0.85546875" style="145" customWidth="1"/>
    <col min="7678" max="7678" width="12.7109375" style="145" customWidth="1"/>
    <col min="7679" max="7679" width="0.85546875" style="145" customWidth="1"/>
    <col min="7680" max="7680" width="12.7109375" style="145" customWidth="1"/>
    <col min="7681" max="7925" width="9.140625" style="145"/>
    <col min="7926" max="7926" width="34.85546875" style="145" customWidth="1"/>
    <col min="7927" max="7927" width="5.140625" style="145" customWidth="1"/>
    <col min="7928" max="7928" width="8.7109375" style="145" bestFit="1" customWidth="1"/>
    <col min="7929" max="7929" width="1" style="145" customWidth="1"/>
    <col min="7930" max="7930" width="12.7109375" style="145" customWidth="1"/>
    <col min="7931" max="7931" width="0.85546875" style="145" customWidth="1"/>
    <col min="7932" max="7932" width="12.7109375" style="145" customWidth="1"/>
    <col min="7933" max="7933" width="0.85546875" style="145" customWidth="1"/>
    <col min="7934" max="7934" width="12.7109375" style="145" customWidth="1"/>
    <col min="7935" max="7935" width="0.85546875" style="145" customWidth="1"/>
    <col min="7936" max="7936" width="12.7109375" style="145" customWidth="1"/>
    <col min="7937" max="8181" width="9.140625" style="145"/>
    <col min="8182" max="8182" width="34.85546875" style="145" customWidth="1"/>
    <col min="8183" max="8183" width="5.140625" style="145" customWidth="1"/>
    <col min="8184" max="8184" width="8.7109375" style="145" bestFit="1" customWidth="1"/>
    <col min="8185" max="8185" width="1" style="145" customWidth="1"/>
    <col min="8186" max="8186" width="12.7109375" style="145" customWidth="1"/>
    <col min="8187" max="8187" width="0.85546875" style="145" customWidth="1"/>
    <col min="8188" max="8188" width="12.7109375" style="145" customWidth="1"/>
    <col min="8189" max="8189" width="0.85546875" style="145" customWidth="1"/>
    <col min="8190" max="8190" width="12.7109375" style="145" customWidth="1"/>
    <col min="8191" max="8191" width="0.85546875" style="145" customWidth="1"/>
    <col min="8192" max="8192" width="12.7109375" style="145" customWidth="1"/>
    <col min="8193" max="8437" width="9.140625" style="145"/>
    <col min="8438" max="8438" width="34.85546875" style="145" customWidth="1"/>
    <col min="8439" max="8439" width="5.140625" style="145" customWidth="1"/>
    <col min="8440" max="8440" width="8.7109375" style="145" bestFit="1" customWidth="1"/>
    <col min="8441" max="8441" width="1" style="145" customWidth="1"/>
    <col min="8442" max="8442" width="12.7109375" style="145" customWidth="1"/>
    <col min="8443" max="8443" width="0.85546875" style="145" customWidth="1"/>
    <col min="8444" max="8444" width="12.7109375" style="145" customWidth="1"/>
    <col min="8445" max="8445" width="0.85546875" style="145" customWidth="1"/>
    <col min="8446" max="8446" width="12.7109375" style="145" customWidth="1"/>
    <col min="8447" max="8447" width="0.85546875" style="145" customWidth="1"/>
    <col min="8448" max="8448" width="12.7109375" style="145" customWidth="1"/>
    <col min="8449" max="8693" width="9.140625" style="145"/>
    <col min="8694" max="8694" width="34.85546875" style="145" customWidth="1"/>
    <col min="8695" max="8695" width="5.140625" style="145" customWidth="1"/>
    <col min="8696" max="8696" width="8.7109375" style="145" bestFit="1" customWidth="1"/>
    <col min="8697" max="8697" width="1" style="145" customWidth="1"/>
    <col min="8698" max="8698" width="12.7109375" style="145" customWidth="1"/>
    <col min="8699" max="8699" width="0.85546875" style="145" customWidth="1"/>
    <col min="8700" max="8700" width="12.7109375" style="145" customWidth="1"/>
    <col min="8701" max="8701" width="0.85546875" style="145" customWidth="1"/>
    <col min="8702" max="8702" width="12.7109375" style="145" customWidth="1"/>
    <col min="8703" max="8703" width="0.85546875" style="145" customWidth="1"/>
    <col min="8704" max="8704" width="12.7109375" style="145" customWidth="1"/>
    <col min="8705" max="8949" width="9.140625" style="145"/>
    <col min="8950" max="8950" width="34.85546875" style="145" customWidth="1"/>
    <col min="8951" max="8951" width="5.140625" style="145" customWidth="1"/>
    <col min="8952" max="8952" width="8.7109375" style="145" bestFit="1" customWidth="1"/>
    <col min="8953" max="8953" width="1" style="145" customWidth="1"/>
    <col min="8954" max="8954" width="12.7109375" style="145" customWidth="1"/>
    <col min="8955" max="8955" width="0.85546875" style="145" customWidth="1"/>
    <col min="8956" max="8956" width="12.7109375" style="145" customWidth="1"/>
    <col min="8957" max="8957" width="0.85546875" style="145" customWidth="1"/>
    <col min="8958" max="8958" width="12.7109375" style="145" customWidth="1"/>
    <col min="8959" max="8959" width="0.85546875" style="145" customWidth="1"/>
    <col min="8960" max="8960" width="12.7109375" style="145" customWidth="1"/>
    <col min="8961" max="9205" width="9.140625" style="145"/>
    <col min="9206" max="9206" width="34.85546875" style="145" customWidth="1"/>
    <col min="9207" max="9207" width="5.140625" style="145" customWidth="1"/>
    <col min="9208" max="9208" width="8.7109375" style="145" bestFit="1" customWidth="1"/>
    <col min="9209" max="9209" width="1" style="145" customWidth="1"/>
    <col min="9210" max="9210" width="12.7109375" style="145" customWidth="1"/>
    <col min="9211" max="9211" width="0.85546875" style="145" customWidth="1"/>
    <col min="9212" max="9212" width="12.7109375" style="145" customWidth="1"/>
    <col min="9213" max="9213" width="0.85546875" style="145" customWidth="1"/>
    <col min="9214" max="9214" width="12.7109375" style="145" customWidth="1"/>
    <col min="9215" max="9215" width="0.85546875" style="145" customWidth="1"/>
    <col min="9216" max="9216" width="12.7109375" style="145" customWidth="1"/>
    <col min="9217" max="9461" width="9.140625" style="145"/>
    <col min="9462" max="9462" width="34.85546875" style="145" customWidth="1"/>
    <col min="9463" max="9463" width="5.140625" style="145" customWidth="1"/>
    <col min="9464" max="9464" width="8.7109375" style="145" bestFit="1" customWidth="1"/>
    <col min="9465" max="9465" width="1" style="145" customWidth="1"/>
    <col min="9466" max="9466" width="12.7109375" style="145" customWidth="1"/>
    <col min="9467" max="9467" width="0.85546875" style="145" customWidth="1"/>
    <col min="9468" max="9468" width="12.7109375" style="145" customWidth="1"/>
    <col min="9469" max="9469" width="0.85546875" style="145" customWidth="1"/>
    <col min="9470" max="9470" width="12.7109375" style="145" customWidth="1"/>
    <col min="9471" max="9471" width="0.85546875" style="145" customWidth="1"/>
    <col min="9472" max="9472" width="12.7109375" style="145" customWidth="1"/>
    <col min="9473" max="9717" width="9.140625" style="145"/>
    <col min="9718" max="9718" width="34.85546875" style="145" customWidth="1"/>
    <col min="9719" max="9719" width="5.140625" style="145" customWidth="1"/>
    <col min="9720" max="9720" width="8.7109375" style="145" bestFit="1" customWidth="1"/>
    <col min="9721" max="9721" width="1" style="145" customWidth="1"/>
    <col min="9722" max="9722" width="12.7109375" style="145" customWidth="1"/>
    <col min="9723" max="9723" width="0.85546875" style="145" customWidth="1"/>
    <col min="9724" max="9724" width="12.7109375" style="145" customWidth="1"/>
    <col min="9725" max="9725" width="0.85546875" style="145" customWidth="1"/>
    <col min="9726" max="9726" width="12.7109375" style="145" customWidth="1"/>
    <col min="9727" max="9727" width="0.85546875" style="145" customWidth="1"/>
    <col min="9728" max="9728" width="12.7109375" style="145" customWidth="1"/>
    <col min="9729" max="9973" width="9.140625" style="145"/>
    <col min="9974" max="9974" width="34.85546875" style="145" customWidth="1"/>
    <col min="9975" max="9975" width="5.140625" style="145" customWidth="1"/>
    <col min="9976" max="9976" width="8.7109375" style="145" bestFit="1" customWidth="1"/>
    <col min="9977" max="9977" width="1" style="145" customWidth="1"/>
    <col min="9978" max="9978" width="12.7109375" style="145" customWidth="1"/>
    <col min="9979" max="9979" width="0.85546875" style="145" customWidth="1"/>
    <col min="9980" max="9980" width="12.7109375" style="145" customWidth="1"/>
    <col min="9981" max="9981" width="0.85546875" style="145" customWidth="1"/>
    <col min="9982" max="9982" width="12.7109375" style="145" customWidth="1"/>
    <col min="9983" max="9983" width="0.85546875" style="145" customWidth="1"/>
    <col min="9984" max="9984" width="12.7109375" style="145" customWidth="1"/>
    <col min="9985" max="10229" width="9.140625" style="145"/>
    <col min="10230" max="10230" width="34.85546875" style="145" customWidth="1"/>
    <col min="10231" max="10231" width="5.140625" style="145" customWidth="1"/>
    <col min="10232" max="10232" width="8.7109375" style="145" bestFit="1" customWidth="1"/>
    <col min="10233" max="10233" width="1" style="145" customWidth="1"/>
    <col min="10234" max="10234" width="12.7109375" style="145" customWidth="1"/>
    <col min="10235" max="10235" width="0.85546875" style="145" customWidth="1"/>
    <col min="10236" max="10236" width="12.7109375" style="145" customWidth="1"/>
    <col min="10237" max="10237" width="0.85546875" style="145" customWidth="1"/>
    <col min="10238" max="10238" width="12.7109375" style="145" customWidth="1"/>
    <col min="10239" max="10239" width="0.85546875" style="145" customWidth="1"/>
    <col min="10240" max="10240" width="12.7109375" style="145" customWidth="1"/>
    <col min="10241" max="10485" width="9.140625" style="145"/>
    <col min="10486" max="10486" width="34.85546875" style="145" customWidth="1"/>
    <col min="10487" max="10487" width="5.140625" style="145" customWidth="1"/>
    <col min="10488" max="10488" width="8.7109375" style="145" bestFit="1" customWidth="1"/>
    <col min="10489" max="10489" width="1" style="145" customWidth="1"/>
    <col min="10490" max="10490" width="12.7109375" style="145" customWidth="1"/>
    <col min="10491" max="10491" width="0.85546875" style="145" customWidth="1"/>
    <col min="10492" max="10492" width="12.7109375" style="145" customWidth="1"/>
    <col min="10493" max="10493" width="0.85546875" style="145" customWidth="1"/>
    <col min="10494" max="10494" width="12.7109375" style="145" customWidth="1"/>
    <col min="10495" max="10495" width="0.85546875" style="145" customWidth="1"/>
    <col min="10496" max="10496" width="12.7109375" style="145" customWidth="1"/>
    <col min="10497" max="10741" width="9.140625" style="145"/>
    <col min="10742" max="10742" width="34.85546875" style="145" customWidth="1"/>
    <col min="10743" max="10743" width="5.140625" style="145" customWidth="1"/>
    <col min="10744" max="10744" width="8.7109375" style="145" bestFit="1" customWidth="1"/>
    <col min="10745" max="10745" width="1" style="145" customWidth="1"/>
    <col min="10746" max="10746" width="12.7109375" style="145" customWidth="1"/>
    <col min="10747" max="10747" width="0.85546875" style="145" customWidth="1"/>
    <col min="10748" max="10748" width="12.7109375" style="145" customWidth="1"/>
    <col min="10749" max="10749" width="0.85546875" style="145" customWidth="1"/>
    <col min="10750" max="10750" width="12.7109375" style="145" customWidth="1"/>
    <col min="10751" max="10751" width="0.85546875" style="145" customWidth="1"/>
    <col min="10752" max="10752" width="12.7109375" style="145" customWidth="1"/>
    <col min="10753" max="10997" width="9.140625" style="145"/>
    <col min="10998" max="10998" width="34.85546875" style="145" customWidth="1"/>
    <col min="10999" max="10999" width="5.140625" style="145" customWidth="1"/>
    <col min="11000" max="11000" width="8.7109375" style="145" bestFit="1" customWidth="1"/>
    <col min="11001" max="11001" width="1" style="145" customWidth="1"/>
    <col min="11002" max="11002" width="12.7109375" style="145" customWidth="1"/>
    <col min="11003" max="11003" width="0.85546875" style="145" customWidth="1"/>
    <col min="11004" max="11004" width="12.7109375" style="145" customWidth="1"/>
    <col min="11005" max="11005" width="0.85546875" style="145" customWidth="1"/>
    <col min="11006" max="11006" width="12.7109375" style="145" customWidth="1"/>
    <col min="11007" max="11007" width="0.85546875" style="145" customWidth="1"/>
    <col min="11008" max="11008" width="12.7109375" style="145" customWidth="1"/>
    <col min="11009" max="11253" width="9.140625" style="145"/>
    <col min="11254" max="11254" width="34.85546875" style="145" customWidth="1"/>
    <col min="11255" max="11255" width="5.140625" style="145" customWidth="1"/>
    <col min="11256" max="11256" width="8.7109375" style="145" bestFit="1" customWidth="1"/>
    <col min="11257" max="11257" width="1" style="145" customWidth="1"/>
    <col min="11258" max="11258" width="12.7109375" style="145" customWidth="1"/>
    <col min="11259" max="11259" width="0.85546875" style="145" customWidth="1"/>
    <col min="11260" max="11260" width="12.7109375" style="145" customWidth="1"/>
    <col min="11261" max="11261" width="0.85546875" style="145" customWidth="1"/>
    <col min="11262" max="11262" width="12.7109375" style="145" customWidth="1"/>
    <col min="11263" max="11263" width="0.85546875" style="145" customWidth="1"/>
    <col min="11264" max="11264" width="12.7109375" style="145" customWidth="1"/>
    <col min="11265" max="11509" width="9.140625" style="145"/>
    <col min="11510" max="11510" width="34.85546875" style="145" customWidth="1"/>
    <col min="11511" max="11511" width="5.140625" style="145" customWidth="1"/>
    <col min="11512" max="11512" width="8.7109375" style="145" bestFit="1" customWidth="1"/>
    <col min="11513" max="11513" width="1" style="145" customWidth="1"/>
    <col min="11514" max="11514" width="12.7109375" style="145" customWidth="1"/>
    <col min="11515" max="11515" width="0.85546875" style="145" customWidth="1"/>
    <col min="11516" max="11516" width="12.7109375" style="145" customWidth="1"/>
    <col min="11517" max="11517" width="0.85546875" style="145" customWidth="1"/>
    <col min="11518" max="11518" width="12.7109375" style="145" customWidth="1"/>
    <col min="11519" max="11519" width="0.85546875" style="145" customWidth="1"/>
    <col min="11520" max="11520" width="12.7109375" style="145" customWidth="1"/>
    <col min="11521" max="11765" width="9.140625" style="145"/>
    <col min="11766" max="11766" width="34.85546875" style="145" customWidth="1"/>
    <col min="11767" max="11767" width="5.140625" style="145" customWidth="1"/>
    <col min="11768" max="11768" width="8.7109375" style="145" bestFit="1" customWidth="1"/>
    <col min="11769" max="11769" width="1" style="145" customWidth="1"/>
    <col min="11770" max="11770" width="12.7109375" style="145" customWidth="1"/>
    <col min="11771" max="11771" width="0.85546875" style="145" customWidth="1"/>
    <col min="11772" max="11772" width="12.7109375" style="145" customWidth="1"/>
    <col min="11773" max="11773" width="0.85546875" style="145" customWidth="1"/>
    <col min="11774" max="11774" width="12.7109375" style="145" customWidth="1"/>
    <col min="11775" max="11775" width="0.85546875" style="145" customWidth="1"/>
    <col min="11776" max="11776" width="12.7109375" style="145" customWidth="1"/>
    <col min="11777" max="12021" width="9.140625" style="145"/>
    <col min="12022" max="12022" width="34.85546875" style="145" customWidth="1"/>
    <col min="12023" max="12023" width="5.140625" style="145" customWidth="1"/>
    <col min="12024" max="12024" width="8.7109375" style="145" bestFit="1" customWidth="1"/>
    <col min="12025" max="12025" width="1" style="145" customWidth="1"/>
    <col min="12026" max="12026" width="12.7109375" style="145" customWidth="1"/>
    <col min="12027" max="12027" width="0.85546875" style="145" customWidth="1"/>
    <col min="12028" max="12028" width="12.7109375" style="145" customWidth="1"/>
    <col min="12029" max="12029" width="0.85546875" style="145" customWidth="1"/>
    <col min="12030" max="12030" width="12.7109375" style="145" customWidth="1"/>
    <col min="12031" max="12031" width="0.85546875" style="145" customWidth="1"/>
    <col min="12032" max="12032" width="12.7109375" style="145" customWidth="1"/>
    <col min="12033" max="12277" width="9.140625" style="145"/>
    <col min="12278" max="12278" width="34.85546875" style="145" customWidth="1"/>
    <col min="12279" max="12279" width="5.140625" style="145" customWidth="1"/>
    <col min="12280" max="12280" width="8.7109375" style="145" bestFit="1" customWidth="1"/>
    <col min="12281" max="12281" width="1" style="145" customWidth="1"/>
    <col min="12282" max="12282" width="12.7109375" style="145" customWidth="1"/>
    <col min="12283" max="12283" width="0.85546875" style="145" customWidth="1"/>
    <col min="12284" max="12284" width="12.7109375" style="145" customWidth="1"/>
    <col min="12285" max="12285" width="0.85546875" style="145" customWidth="1"/>
    <col min="12286" max="12286" width="12.7109375" style="145" customWidth="1"/>
    <col min="12287" max="12287" width="0.85546875" style="145" customWidth="1"/>
    <col min="12288" max="12288" width="12.7109375" style="145" customWidth="1"/>
    <col min="12289" max="12533" width="9.140625" style="145"/>
    <col min="12534" max="12534" width="34.85546875" style="145" customWidth="1"/>
    <col min="12535" max="12535" width="5.140625" style="145" customWidth="1"/>
    <col min="12536" max="12536" width="8.7109375" style="145" bestFit="1" customWidth="1"/>
    <col min="12537" max="12537" width="1" style="145" customWidth="1"/>
    <col min="12538" max="12538" width="12.7109375" style="145" customWidth="1"/>
    <col min="12539" max="12539" width="0.85546875" style="145" customWidth="1"/>
    <col min="12540" max="12540" width="12.7109375" style="145" customWidth="1"/>
    <col min="12541" max="12541" width="0.85546875" style="145" customWidth="1"/>
    <col min="12542" max="12542" width="12.7109375" style="145" customWidth="1"/>
    <col min="12543" max="12543" width="0.85546875" style="145" customWidth="1"/>
    <col min="12544" max="12544" width="12.7109375" style="145" customWidth="1"/>
    <col min="12545" max="12789" width="9.140625" style="145"/>
    <col min="12790" max="12790" width="34.85546875" style="145" customWidth="1"/>
    <col min="12791" max="12791" width="5.140625" style="145" customWidth="1"/>
    <col min="12792" max="12792" width="8.7109375" style="145" bestFit="1" customWidth="1"/>
    <col min="12793" max="12793" width="1" style="145" customWidth="1"/>
    <col min="12794" max="12794" width="12.7109375" style="145" customWidth="1"/>
    <col min="12795" max="12795" width="0.85546875" style="145" customWidth="1"/>
    <col min="12796" max="12796" width="12.7109375" style="145" customWidth="1"/>
    <col min="12797" max="12797" width="0.85546875" style="145" customWidth="1"/>
    <col min="12798" max="12798" width="12.7109375" style="145" customWidth="1"/>
    <col min="12799" max="12799" width="0.85546875" style="145" customWidth="1"/>
    <col min="12800" max="12800" width="12.7109375" style="145" customWidth="1"/>
    <col min="12801" max="13045" width="9.140625" style="145"/>
    <col min="13046" max="13046" width="34.85546875" style="145" customWidth="1"/>
    <col min="13047" max="13047" width="5.140625" style="145" customWidth="1"/>
    <col min="13048" max="13048" width="8.7109375" style="145" bestFit="1" customWidth="1"/>
    <col min="13049" max="13049" width="1" style="145" customWidth="1"/>
    <col min="13050" max="13050" width="12.7109375" style="145" customWidth="1"/>
    <col min="13051" max="13051" width="0.85546875" style="145" customWidth="1"/>
    <col min="13052" max="13052" width="12.7109375" style="145" customWidth="1"/>
    <col min="13053" max="13053" width="0.85546875" style="145" customWidth="1"/>
    <col min="13054" max="13054" width="12.7109375" style="145" customWidth="1"/>
    <col min="13055" max="13055" width="0.85546875" style="145" customWidth="1"/>
    <col min="13056" max="13056" width="12.7109375" style="145" customWidth="1"/>
    <col min="13057" max="13301" width="9.140625" style="145"/>
    <col min="13302" max="13302" width="34.85546875" style="145" customWidth="1"/>
    <col min="13303" max="13303" width="5.140625" style="145" customWidth="1"/>
    <col min="13304" max="13304" width="8.7109375" style="145" bestFit="1" customWidth="1"/>
    <col min="13305" max="13305" width="1" style="145" customWidth="1"/>
    <col min="13306" max="13306" width="12.7109375" style="145" customWidth="1"/>
    <col min="13307" max="13307" width="0.85546875" style="145" customWidth="1"/>
    <col min="13308" max="13308" width="12.7109375" style="145" customWidth="1"/>
    <col min="13309" max="13309" width="0.85546875" style="145" customWidth="1"/>
    <col min="13310" max="13310" width="12.7109375" style="145" customWidth="1"/>
    <col min="13311" max="13311" width="0.85546875" style="145" customWidth="1"/>
    <col min="13312" max="13312" width="12.7109375" style="145" customWidth="1"/>
    <col min="13313" max="13557" width="9.140625" style="145"/>
    <col min="13558" max="13558" width="34.85546875" style="145" customWidth="1"/>
    <col min="13559" max="13559" width="5.140625" style="145" customWidth="1"/>
    <col min="13560" max="13560" width="8.7109375" style="145" bestFit="1" customWidth="1"/>
    <col min="13561" max="13561" width="1" style="145" customWidth="1"/>
    <col min="13562" max="13562" width="12.7109375" style="145" customWidth="1"/>
    <col min="13563" max="13563" width="0.85546875" style="145" customWidth="1"/>
    <col min="13564" max="13564" width="12.7109375" style="145" customWidth="1"/>
    <col min="13565" max="13565" width="0.85546875" style="145" customWidth="1"/>
    <col min="13566" max="13566" width="12.7109375" style="145" customWidth="1"/>
    <col min="13567" max="13567" width="0.85546875" style="145" customWidth="1"/>
    <col min="13568" max="13568" width="12.7109375" style="145" customWidth="1"/>
    <col min="13569" max="13813" width="9.140625" style="145"/>
    <col min="13814" max="13814" width="34.85546875" style="145" customWidth="1"/>
    <col min="13815" max="13815" width="5.140625" style="145" customWidth="1"/>
    <col min="13816" max="13816" width="8.7109375" style="145" bestFit="1" customWidth="1"/>
    <col min="13817" max="13817" width="1" style="145" customWidth="1"/>
    <col min="13818" max="13818" width="12.7109375" style="145" customWidth="1"/>
    <col min="13819" max="13819" width="0.85546875" style="145" customWidth="1"/>
    <col min="13820" max="13820" width="12.7109375" style="145" customWidth="1"/>
    <col min="13821" max="13821" width="0.85546875" style="145" customWidth="1"/>
    <col min="13822" max="13822" width="12.7109375" style="145" customWidth="1"/>
    <col min="13823" max="13823" width="0.85546875" style="145" customWidth="1"/>
    <col min="13824" max="13824" width="12.7109375" style="145" customWidth="1"/>
    <col min="13825" max="14069" width="9.140625" style="145"/>
    <col min="14070" max="14070" width="34.85546875" style="145" customWidth="1"/>
    <col min="14071" max="14071" width="5.140625" style="145" customWidth="1"/>
    <col min="14072" max="14072" width="8.7109375" style="145" bestFit="1" customWidth="1"/>
    <col min="14073" max="14073" width="1" style="145" customWidth="1"/>
    <col min="14074" max="14074" width="12.7109375" style="145" customWidth="1"/>
    <col min="14075" max="14075" width="0.85546875" style="145" customWidth="1"/>
    <col min="14076" max="14076" width="12.7109375" style="145" customWidth="1"/>
    <col min="14077" max="14077" width="0.85546875" style="145" customWidth="1"/>
    <col min="14078" max="14078" width="12.7109375" style="145" customWidth="1"/>
    <col min="14079" max="14079" width="0.85546875" style="145" customWidth="1"/>
    <col min="14080" max="14080" width="12.7109375" style="145" customWidth="1"/>
    <col min="14081" max="14325" width="9.140625" style="145"/>
    <col min="14326" max="14326" width="34.85546875" style="145" customWidth="1"/>
    <col min="14327" max="14327" width="5.140625" style="145" customWidth="1"/>
    <col min="14328" max="14328" width="8.7109375" style="145" bestFit="1" customWidth="1"/>
    <col min="14329" max="14329" width="1" style="145" customWidth="1"/>
    <col min="14330" max="14330" width="12.7109375" style="145" customWidth="1"/>
    <col min="14331" max="14331" width="0.85546875" style="145" customWidth="1"/>
    <col min="14332" max="14332" width="12.7109375" style="145" customWidth="1"/>
    <col min="14333" max="14333" width="0.85546875" style="145" customWidth="1"/>
    <col min="14334" max="14334" width="12.7109375" style="145" customWidth="1"/>
    <col min="14335" max="14335" width="0.85546875" style="145" customWidth="1"/>
    <col min="14336" max="14336" width="12.7109375" style="145" customWidth="1"/>
    <col min="14337" max="14581" width="9.140625" style="145"/>
    <col min="14582" max="14582" width="34.85546875" style="145" customWidth="1"/>
    <col min="14583" max="14583" width="5.140625" style="145" customWidth="1"/>
    <col min="14584" max="14584" width="8.7109375" style="145" bestFit="1" customWidth="1"/>
    <col min="14585" max="14585" width="1" style="145" customWidth="1"/>
    <col min="14586" max="14586" width="12.7109375" style="145" customWidth="1"/>
    <col min="14587" max="14587" width="0.85546875" style="145" customWidth="1"/>
    <col min="14588" max="14588" width="12.7109375" style="145" customWidth="1"/>
    <col min="14589" max="14589" width="0.85546875" style="145" customWidth="1"/>
    <col min="14590" max="14590" width="12.7109375" style="145" customWidth="1"/>
    <col min="14591" max="14591" width="0.85546875" style="145" customWidth="1"/>
    <col min="14592" max="14592" width="12.7109375" style="145" customWidth="1"/>
    <col min="14593" max="14837" width="9.140625" style="145"/>
    <col min="14838" max="14838" width="34.85546875" style="145" customWidth="1"/>
    <col min="14839" max="14839" width="5.140625" style="145" customWidth="1"/>
    <col min="14840" max="14840" width="8.7109375" style="145" bestFit="1" customWidth="1"/>
    <col min="14841" max="14841" width="1" style="145" customWidth="1"/>
    <col min="14842" max="14842" width="12.7109375" style="145" customWidth="1"/>
    <col min="14843" max="14843" width="0.85546875" style="145" customWidth="1"/>
    <col min="14844" max="14844" width="12.7109375" style="145" customWidth="1"/>
    <col min="14845" max="14845" width="0.85546875" style="145" customWidth="1"/>
    <col min="14846" max="14846" width="12.7109375" style="145" customWidth="1"/>
    <col min="14847" max="14847" width="0.85546875" style="145" customWidth="1"/>
    <col min="14848" max="14848" width="12.7109375" style="145" customWidth="1"/>
    <col min="14849" max="15093" width="9.140625" style="145"/>
    <col min="15094" max="15094" width="34.85546875" style="145" customWidth="1"/>
    <col min="15095" max="15095" width="5.140625" style="145" customWidth="1"/>
    <col min="15096" max="15096" width="8.7109375" style="145" bestFit="1" customWidth="1"/>
    <col min="15097" max="15097" width="1" style="145" customWidth="1"/>
    <col min="15098" max="15098" width="12.7109375" style="145" customWidth="1"/>
    <col min="15099" max="15099" width="0.85546875" style="145" customWidth="1"/>
    <col min="15100" max="15100" width="12.7109375" style="145" customWidth="1"/>
    <col min="15101" max="15101" width="0.85546875" style="145" customWidth="1"/>
    <col min="15102" max="15102" width="12.7109375" style="145" customWidth="1"/>
    <col min="15103" max="15103" width="0.85546875" style="145" customWidth="1"/>
    <col min="15104" max="15104" width="12.7109375" style="145" customWidth="1"/>
    <col min="15105" max="15349" width="9.140625" style="145"/>
    <col min="15350" max="15350" width="34.85546875" style="145" customWidth="1"/>
    <col min="15351" max="15351" width="5.140625" style="145" customWidth="1"/>
    <col min="15352" max="15352" width="8.7109375" style="145" bestFit="1" customWidth="1"/>
    <col min="15353" max="15353" width="1" style="145" customWidth="1"/>
    <col min="15354" max="15354" width="12.7109375" style="145" customWidth="1"/>
    <col min="15355" max="15355" width="0.85546875" style="145" customWidth="1"/>
    <col min="15356" max="15356" width="12.7109375" style="145" customWidth="1"/>
    <col min="15357" max="15357" width="0.85546875" style="145" customWidth="1"/>
    <col min="15358" max="15358" width="12.7109375" style="145" customWidth="1"/>
    <col min="15359" max="15359" width="0.85546875" style="145" customWidth="1"/>
    <col min="15360" max="15360" width="12.7109375" style="145" customWidth="1"/>
    <col min="15361" max="15605" width="9.140625" style="145"/>
    <col min="15606" max="15606" width="34.85546875" style="145" customWidth="1"/>
    <col min="15607" max="15607" width="5.140625" style="145" customWidth="1"/>
    <col min="15608" max="15608" width="8.7109375" style="145" bestFit="1" customWidth="1"/>
    <col min="15609" max="15609" width="1" style="145" customWidth="1"/>
    <col min="15610" max="15610" width="12.7109375" style="145" customWidth="1"/>
    <col min="15611" max="15611" width="0.85546875" style="145" customWidth="1"/>
    <col min="15612" max="15612" width="12.7109375" style="145" customWidth="1"/>
    <col min="15613" max="15613" width="0.85546875" style="145" customWidth="1"/>
    <col min="15614" max="15614" width="12.7109375" style="145" customWidth="1"/>
    <col min="15615" max="15615" width="0.85546875" style="145" customWidth="1"/>
    <col min="15616" max="15616" width="12.7109375" style="145" customWidth="1"/>
    <col min="15617" max="15861" width="9.140625" style="145"/>
    <col min="15862" max="15862" width="34.85546875" style="145" customWidth="1"/>
    <col min="15863" max="15863" width="5.140625" style="145" customWidth="1"/>
    <col min="15864" max="15864" width="8.7109375" style="145" bestFit="1" customWidth="1"/>
    <col min="15865" max="15865" width="1" style="145" customWidth="1"/>
    <col min="15866" max="15866" width="12.7109375" style="145" customWidth="1"/>
    <col min="15867" max="15867" width="0.85546875" style="145" customWidth="1"/>
    <col min="15868" max="15868" width="12.7109375" style="145" customWidth="1"/>
    <col min="15869" max="15869" width="0.85546875" style="145" customWidth="1"/>
    <col min="15870" max="15870" width="12.7109375" style="145" customWidth="1"/>
    <col min="15871" max="15871" width="0.85546875" style="145" customWidth="1"/>
    <col min="15872" max="15872" width="12.7109375" style="145" customWidth="1"/>
    <col min="15873" max="16117" width="9.140625" style="145"/>
    <col min="16118" max="16118" width="34.85546875" style="145" customWidth="1"/>
    <col min="16119" max="16119" width="5.140625" style="145" customWidth="1"/>
    <col min="16120" max="16120" width="8.7109375" style="145" bestFit="1" customWidth="1"/>
    <col min="16121" max="16121" width="1" style="145" customWidth="1"/>
    <col min="16122" max="16122" width="12.7109375" style="145" customWidth="1"/>
    <col min="16123" max="16123" width="0.85546875" style="145" customWidth="1"/>
    <col min="16124" max="16124" width="12.7109375" style="145" customWidth="1"/>
    <col min="16125" max="16125" width="0.85546875" style="145" customWidth="1"/>
    <col min="16126" max="16126" width="12.7109375" style="145" customWidth="1"/>
    <col min="16127" max="16127" width="0.85546875" style="145" customWidth="1"/>
    <col min="16128" max="16128" width="12.7109375" style="145" customWidth="1"/>
    <col min="16129" max="16384" width="9.140625" style="145"/>
  </cols>
  <sheetData>
    <row r="1" spans="1:11" s="142" customFormat="1" ht="20.100000000000001" customHeight="1">
      <c r="A1" s="142" t="s">
        <v>0</v>
      </c>
      <c r="E1" s="143"/>
      <c r="F1" s="190"/>
      <c r="G1" s="190"/>
      <c r="H1" s="190"/>
      <c r="I1" s="143"/>
      <c r="J1" s="190"/>
      <c r="K1" s="190"/>
    </row>
    <row r="2" spans="1:11" s="142" customFormat="1" ht="20.100000000000001" customHeight="1">
      <c r="A2" s="142" t="s">
        <v>134</v>
      </c>
      <c r="E2" s="143"/>
      <c r="F2" s="190"/>
      <c r="G2" s="190"/>
      <c r="H2" s="190"/>
      <c r="I2" s="143"/>
      <c r="J2" s="190"/>
      <c r="K2" s="190"/>
    </row>
    <row r="3" spans="1:11" s="142" customFormat="1" ht="20.100000000000001" customHeight="1">
      <c r="A3" s="132" t="s">
        <v>176</v>
      </c>
      <c r="B3" s="144"/>
      <c r="C3" s="144"/>
      <c r="D3" s="144"/>
      <c r="E3" s="162"/>
      <c r="F3" s="191"/>
      <c r="G3" s="191"/>
      <c r="H3" s="191"/>
      <c r="I3" s="162"/>
      <c r="J3" s="191"/>
      <c r="K3" s="191"/>
    </row>
    <row r="4" spans="1:11" ht="18.75">
      <c r="A4" s="200"/>
      <c r="B4" s="146"/>
      <c r="C4" s="146"/>
      <c r="D4" s="146"/>
      <c r="E4" s="147"/>
      <c r="F4" s="192"/>
      <c r="G4" s="192"/>
      <c r="H4" s="192"/>
      <c r="I4" s="147"/>
      <c r="J4" s="192"/>
      <c r="K4" s="192"/>
    </row>
    <row r="5" spans="1:11" ht="18.95" customHeight="1">
      <c r="A5" s="200"/>
      <c r="B5" s="200"/>
      <c r="C5" s="146"/>
      <c r="D5" s="146"/>
      <c r="E5" s="231" t="s">
        <v>2</v>
      </c>
      <c r="F5" s="231"/>
      <c r="G5" s="231"/>
      <c r="H5" s="198"/>
      <c r="I5" s="231" t="s">
        <v>3</v>
      </c>
      <c r="J5" s="231"/>
      <c r="K5" s="231"/>
    </row>
    <row r="6" spans="1:11" ht="18.95" customHeight="1">
      <c r="A6" s="200"/>
      <c r="B6" s="200"/>
      <c r="C6" s="148"/>
      <c r="D6" s="146"/>
      <c r="E6" s="133" t="s">
        <v>8</v>
      </c>
      <c r="F6" s="197"/>
      <c r="G6" s="193" t="s">
        <v>9</v>
      </c>
      <c r="H6" s="197"/>
      <c r="I6" s="133" t="s">
        <v>8</v>
      </c>
      <c r="J6" s="197"/>
      <c r="K6" s="193" t="s">
        <v>9</v>
      </c>
    </row>
    <row r="7" spans="1:11" ht="18.95" customHeight="1">
      <c r="A7" s="200"/>
      <c r="B7" s="200"/>
      <c r="C7" s="149" t="s">
        <v>10</v>
      </c>
      <c r="D7" s="146"/>
      <c r="E7" s="163" t="s">
        <v>11</v>
      </c>
      <c r="F7" s="103"/>
      <c r="G7" s="194" t="s">
        <v>11</v>
      </c>
      <c r="H7" s="199"/>
      <c r="I7" s="163" t="s">
        <v>11</v>
      </c>
      <c r="J7" s="103"/>
      <c r="K7" s="194" t="s">
        <v>11</v>
      </c>
    </row>
    <row r="8" spans="1:11" ht="6" customHeight="1">
      <c r="A8" s="200"/>
      <c r="B8" s="200"/>
      <c r="C8" s="150"/>
      <c r="D8" s="146"/>
      <c r="E8" s="151"/>
      <c r="F8" s="103"/>
      <c r="G8" s="103"/>
      <c r="H8" s="199"/>
      <c r="I8" s="151"/>
      <c r="J8" s="103"/>
      <c r="K8" s="103"/>
    </row>
    <row r="9" spans="1:11" ht="18.95" customHeight="1">
      <c r="A9" s="152" t="s">
        <v>135</v>
      </c>
      <c r="B9" s="200"/>
      <c r="C9" s="146"/>
      <c r="D9" s="200"/>
      <c r="E9" s="180"/>
      <c r="F9" s="201"/>
      <c r="G9" s="201"/>
      <c r="H9" s="201"/>
      <c r="I9" s="180"/>
      <c r="J9" s="201"/>
      <c r="K9" s="201"/>
    </row>
    <row r="10" spans="1:11" ht="18.95" customHeight="1">
      <c r="A10" s="145" t="s">
        <v>81</v>
      </c>
      <c r="B10" s="200"/>
      <c r="C10" s="200"/>
      <c r="D10" s="200"/>
      <c r="E10" s="180">
        <f>'PL_5-6'!E27</f>
        <v>17014</v>
      </c>
      <c r="F10" s="183"/>
      <c r="G10" s="184">
        <f>'PL_5-6'!G27</f>
        <v>31820</v>
      </c>
      <c r="H10" s="183"/>
      <c r="I10" s="179">
        <f>'PL_5-6'!I27</f>
        <v>9450</v>
      </c>
      <c r="J10" s="183"/>
      <c r="K10" s="184">
        <f>'PL_5-6'!K27</f>
        <v>24584</v>
      </c>
    </row>
    <row r="11" spans="1:11" ht="18.95" customHeight="1">
      <c r="A11" s="145" t="s">
        <v>136</v>
      </c>
      <c r="B11" s="200"/>
      <c r="C11" s="153"/>
      <c r="D11" s="200"/>
      <c r="E11" s="179"/>
      <c r="F11" s="183"/>
      <c r="G11" s="184"/>
      <c r="H11" s="183"/>
      <c r="I11" s="179"/>
      <c r="J11" s="183"/>
      <c r="K11" s="184"/>
    </row>
    <row r="12" spans="1:11" ht="18.95" customHeight="1">
      <c r="A12" s="145" t="s">
        <v>137</v>
      </c>
      <c r="B12" s="200"/>
      <c r="C12" s="154"/>
      <c r="D12" s="200"/>
      <c r="E12" s="179"/>
      <c r="F12" s="183"/>
      <c r="G12" s="184"/>
      <c r="H12" s="183"/>
      <c r="I12" s="179"/>
      <c r="J12" s="183"/>
      <c r="K12" s="184"/>
    </row>
    <row r="13" spans="1:11" ht="18.95" customHeight="1">
      <c r="A13" s="145" t="s">
        <v>138</v>
      </c>
      <c r="B13" s="200"/>
      <c r="C13" s="148"/>
      <c r="D13" s="148"/>
      <c r="E13" s="180">
        <v>85551</v>
      </c>
      <c r="F13" s="183"/>
      <c r="G13" s="187">
        <v>89344</v>
      </c>
      <c r="H13" s="183"/>
      <c r="I13" s="180">
        <v>82431</v>
      </c>
      <c r="J13" s="183"/>
      <c r="K13" s="187">
        <v>85950</v>
      </c>
    </row>
    <row r="14" spans="1:11" ht="18.95" customHeight="1">
      <c r="A14" s="145" t="s">
        <v>139</v>
      </c>
      <c r="B14" s="200"/>
      <c r="C14" s="146"/>
      <c r="D14" s="148"/>
      <c r="E14" s="180">
        <v>1939</v>
      </c>
      <c r="F14" s="183"/>
      <c r="G14" s="187">
        <v>2161</v>
      </c>
      <c r="H14" s="183"/>
      <c r="I14" s="180">
        <v>1645</v>
      </c>
      <c r="J14" s="183"/>
      <c r="K14" s="187">
        <v>1918</v>
      </c>
    </row>
    <row r="15" spans="1:11" ht="18.95" customHeight="1">
      <c r="A15" s="145" t="s">
        <v>140</v>
      </c>
      <c r="B15" s="200"/>
      <c r="C15" s="146"/>
      <c r="D15" s="148"/>
      <c r="E15" s="180">
        <v>46</v>
      </c>
      <c r="F15" s="183"/>
      <c r="G15" s="187">
        <v>46</v>
      </c>
      <c r="H15" s="183"/>
      <c r="I15" s="180">
        <v>46</v>
      </c>
      <c r="J15" s="183"/>
      <c r="K15" s="187">
        <v>46</v>
      </c>
    </row>
    <row r="16" spans="1:11" ht="18.95" customHeight="1">
      <c r="A16" s="155" t="s">
        <v>185</v>
      </c>
      <c r="B16" s="200"/>
      <c r="C16" s="146"/>
      <c r="D16" s="148"/>
      <c r="E16" s="180"/>
      <c r="F16" s="183"/>
      <c r="H16" s="183"/>
      <c r="I16" s="180"/>
      <c r="J16" s="183"/>
    </row>
    <row r="17" spans="1:11" ht="18.95" customHeight="1">
      <c r="A17" s="155" t="s">
        <v>186</v>
      </c>
      <c r="B17" s="200"/>
      <c r="C17" s="146"/>
      <c r="D17" s="148"/>
      <c r="E17" s="180">
        <v>136</v>
      </c>
      <c r="F17" s="183"/>
      <c r="G17" s="187">
        <v>-33</v>
      </c>
      <c r="H17" s="183"/>
      <c r="I17" s="180">
        <v>136</v>
      </c>
      <c r="J17" s="183"/>
      <c r="K17" s="187">
        <v>-33</v>
      </c>
    </row>
    <row r="18" spans="1:11" ht="18.95" customHeight="1">
      <c r="A18" s="155" t="s">
        <v>183</v>
      </c>
      <c r="B18" s="200"/>
      <c r="C18" s="154"/>
      <c r="D18" s="148"/>
      <c r="E18" s="180"/>
      <c r="F18" s="105"/>
      <c r="G18" s="202"/>
      <c r="H18" s="105"/>
      <c r="I18" s="180"/>
      <c r="J18" s="105"/>
      <c r="K18" s="202"/>
    </row>
    <row r="19" spans="1:11" ht="18.95" customHeight="1">
      <c r="A19" s="145" t="s">
        <v>164</v>
      </c>
      <c r="B19" s="200"/>
      <c r="C19" s="154"/>
      <c r="D19" s="148"/>
      <c r="E19" s="180">
        <v>-818</v>
      </c>
      <c r="F19" s="202"/>
      <c r="G19" s="187">
        <v>1031</v>
      </c>
      <c r="H19" s="202"/>
      <c r="I19" s="180">
        <v>-818</v>
      </c>
      <c r="J19" s="202"/>
      <c r="K19" s="187">
        <v>1031</v>
      </c>
    </row>
    <row r="20" spans="1:11" ht="18.95" customHeight="1">
      <c r="A20" s="145" t="s">
        <v>172</v>
      </c>
      <c r="B20" s="200"/>
      <c r="C20" s="154"/>
      <c r="D20" s="148"/>
      <c r="E20" s="180"/>
      <c r="F20" s="202"/>
      <c r="H20" s="202"/>
      <c r="I20" s="180"/>
      <c r="J20" s="202"/>
    </row>
    <row r="21" spans="1:11" ht="18.95" customHeight="1">
      <c r="A21" s="145" t="s">
        <v>173</v>
      </c>
      <c r="B21" s="200"/>
      <c r="C21" s="153"/>
      <c r="D21" s="148"/>
      <c r="E21" s="180">
        <v>2788</v>
      </c>
      <c r="F21" s="183"/>
      <c r="G21" s="187">
        <v>-2163</v>
      </c>
      <c r="H21" s="183"/>
      <c r="I21" s="180">
        <v>2788</v>
      </c>
      <c r="J21" s="183"/>
      <c r="K21" s="187">
        <v>-2163</v>
      </c>
    </row>
    <row r="22" spans="1:11" ht="18.95" customHeight="1">
      <c r="A22" s="145" t="s">
        <v>204</v>
      </c>
      <c r="B22" s="200"/>
      <c r="C22" s="153"/>
      <c r="D22" s="148"/>
      <c r="E22" s="180"/>
      <c r="F22" s="183"/>
      <c r="G22" s="202"/>
      <c r="H22" s="183"/>
      <c r="I22" s="180"/>
      <c r="J22" s="183"/>
      <c r="K22" s="202"/>
    </row>
    <row r="23" spans="1:11" ht="18.95" customHeight="1">
      <c r="A23" s="145" t="s">
        <v>141</v>
      </c>
      <c r="B23" s="200"/>
      <c r="C23" s="153"/>
      <c r="D23" s="148"/>
      <c r="E23" s="180">
        <v>394</v>
      </c>
      <c r="F23" s="183"/>
      <c r="G23" s="187">
        <v>1569</v>
      </c>
      <c r="H23" s="183"/>
      <c r="I23" s="180">
        <v>394</v>
      </c>
      <c r="J23" s="183"/>
      <c r="K23" s="187">
        <v>1569</v>
      </c>
    </row>
    <row r="24" spans="1:11" ht="18.95" customHeight="1">
      <c r="A24" s="145" t="s">
        <v>205</v>
      </c>
      <c r="B24" s="200"/>
      <c r="C24" s="148">
        <v>8</v>
      </c>
      <c r="D24" s="148"/>
      <c r="E24" s="180">
        <v>6</v>
      </c>
      <c r="F24" s="202"/>
      <c r="G24" s="187">
        <v>115</v>
      </c>
      <c r="H24" s="202"/>
      <c r="I24" s="180">
        <v>6</v>
      </c>
      <c r="J24" s="202"/>
      <c r="K24" s="187">
        <v>115</v>
      </c>
    </row>
    <row r="25" spans="1:11" ht="18.95" customHeight="1">
      <c r="A25" s="145" t="s">
        <v>170</v>
      </c>
      <c r="B25" s="200"/>
      <c r="C25" s="153"/>
      <c r="D25" s="148"/>
      <c r="E25" s="180">
        <v>-2978</v>
      </c>
      <c r="F25" s="183"/>
      <c r="G25" s="187">
        <v>-2663</v>
      </c>
      <c r="H25" s="183"/>
      <c r="I25" s="180">
        <v>-2914</v>
      </c>
      <c r="J25" s="183"/>
      <c r="K25" s="187">
        <v>-2642</v>
      </c>
    </row>
    <row r="26" spans="1:11" ht="18.95" customHeight="1">
      <c r="A26" s="145" t="s">
        <v>142</v>
      </c>
      <c r="B26" s="200"/>
      <c r="C26" s="153"/>
      <c r="D26" s="148"/>
      <c r="E26" s="180">
        <v>12</v>
      </c>
      <c r="F26" s="183"/>
      <c r="G26" s="187">
        <v>14</v>
      </c>
      <c r="H26" s="183"/>
      <c r="I26" s="180">
        <v>12</v>
      </c>
      <c r="J26" s="183"/>
      <c r="K26" s="187">
        <v>14</v>
      </c>
    </row>
    <row r="27" spans="1:11" ht="18.95" customHeight="1">
      <c r="A27" s="145" t="s">
        <v>143</v>
      </c>
      <c r="B27" s="200"/>
      <c r="C27" s="146">
        <v>12</v>
      </c>
      <c r="D27" s="148"/>
      <c r="E27" s="180">
        <v>6642</v>
      </c>
      <c r="F27" s="183"/>
      <c r="G27" s="187">
        <v>7550</v>
      </c>
      <c r="H27" s="183"/>
      <c r="I27" s="180">
        <v>6024</v>
      </c>
      <c r="J27" s="183"/>
      <c r="K27" s="187">
        <v>6793</v>
      </c>
    </row>
    <row r="28" spans="1:11" ht="18.95" customHeight="1">
      <c r="A28" s="145" t="s">
        <v>144</v>
      </c>
      <c r="B28" s="200"/>
      <c r="C28" s="146"/>
      <c r="D28" s="148"/>
      <c r="E28" s="179"/>
      <c r="F28" s="183"/>
      <c r="G28" s="184"/>
      <c r="H28" s="183"/>
      <c r="I28" s="179"/>
      <c r="J28" s="183"/>
      <c r="K28" s="202"/>
    </row>
    <row r="29" spans="1:11" ht="18.95" customHeight="1">
      <c r="A29" s="145" t="s">
        <v>145</v>
      </c>
      <c r="B29" s="200"/>
      <c r="C29" s="146"/>
      <c r="D29" s="148"/>
      <c r="E29" s="180">
        <v>-22256</v>
      </c>
      <c r="F29" s="183"/>
      <c r="G29" s="187">
        <v>-158603</v>
      </c>
      <c r="H29" s="183"/>
      <c r="I29" s="180">
        <v>-22114</v>
      </c>
      <c r="J29" s="183"/>
      <c r="K29" s="187">
        <v>-159435</v>
      </c>
    </row>
    <row r="30" spans="1:11" ht="18.95" customHeight="1">
      <c r="A30" s="145" t="s">
        <v>146</v>
      </c>
      <c r="B30" s="200"/>
      <c r="C30" s="146"/>
      <c r="D30" s="200"/>
      <c r="E30" s="180">
        <v>23048</v>
      </c>
      <c r="F30" s="183"/>
      <c r="G30" s="187">
        <v>46481</v>
      </c>
      <c r="H30" s="183"/>
      <c r="I30" s="180">
        <v>22909</v>
      </c>
      <c r="J30" s="183"/>
      <c r="K30" s="187">
        <v>46498</v>
      </c>
    </row>
    <row r="31" spans="1:11" ht="18.95" customHeight="1">
      <c r="A31" s="145" t="s">
        <v>147</v>
      </c>
      <c r="B31" s="200"/>
      <c r="C31" s="146"/>
      <c r="D31" s="200"/>
      <c r="E31" s="180">
        <v>-7583</v>
      </c>
      <c r="F31" s="183"/>
      <c r="G31" s="187">
        <v>-1340</v>
      </c>
      <c r="H31" s="183"/>
      <c r="I31" s="180">
        <v>-7585</v>
      </c>
      <c r="J31" s="183"/>
      <c r="K31" s="187">
        <v>-1328</v>
      </c>
    </row>
    <row r="32" spans="1:11" ht="18.95" customHeight="1">
      <c r="A32" s="145" t="s">
        <v>148</v>
      </c>
      <c r="B32" s="200"/>
      <c r="C32" s="146"/>
      <c r="D32" s="200"/>
      <c r="E32" s="180">
        <v>-12474</v>
      </c>
      <c r="F32" s="183"/>
      <c r="G32" s="187">
        <v>-1710</v>
      </c>
      <c r="H32" s="183"/>
      <c r="I32" s="180">
        <v>-12474</v>
      </c>
      <c r="J32" s="183"/>
      <c r="K32" s="187">
        <v>-1710</v>
      </c>
    </row>
    <row r="33" spans="1:11" ht="18.95" customHeight="1">
      <c r="A33" s="145" t="s">
        <v>149</v>
      </c>
      <c r="B33" s="200"/>
      <c r="C33" s="146"/>
      <c r="D33" s="148"/>
      <c r="E33" s="180">
        <v>-119470</v>
      </c>
      <c r="F33" s="183"/>
      <c r="G33" s="187">
        <v>-49656</v>
      </c>
      <c r="H33" s="183"/>
      <c r="I33" s="180">
        <v>-96549</v>
      </c>
      <c r="J33" s="183"/>
      <c r="K33" s="187">
        <v>-36692</v>
      </c>
    </row>
    <row r="34" spans="1:11" ht="18.95" customHeight="1">
      <c r="A34" s="145" t="s">
        <v>150</v>
      </c>
      <c r="B34" s="200"/>
      <c r="C34" s="146"/>
      <c r="D34" s="200"/>
      <c r="E34" s="180">
        <v>-795</v>
      </c>
      <c r="F34" s="183"/>
      <c r="G34" s="187">
        <v>1298</v>
      </c>
      <c r="H34" s="183"/>
      <c r="I34" s="180">
        <v>0</v>
      </c>
      <c r="J34" s="183"/>
      <c r="K34" s="187">
        <v>246</v>
      </c>
    </row>
    <row r="35" spans="1:11" ht="18.95" customHeight="1">
      <c r="A35" s="145" t="s">
        <v>195</v>
      </c>
      <c r="B35" s="200"/>
      <c r="C35" s="146"/>
      <c r="D35" s="200"/>
      <c r="E35" s="180">
        <v>961</v>
      </c>
      <c r="F35" s="183"/>
      <c r="G35" s="187">
        <v>0</v>
      </c>
      <c r="H35" s="183"/>
      <c r="I35" s="180">
        <v>961</v>
      </c>
      <c r="J35" s="183"/>
      <c r="K35" s="187">
        <v>0</v>
      </c>
    </row>
    <row r="36" spans="1:11" ht="18.95" customHeight="1">
      <c r="A36" s="145" t="s">
        <v>171</v>
      </c>
      <c r="B36" s="200"/>
      <c r="C36" s="146">
        <v>12</v>
      </c>
      <c r="D36" s="200"/>
      <c r="E36" s="177">
        <v>-1228</v>
      </c>
      <c r="F36" s="183"/>
      <c r="G36" s="186">
        <v>-2585</v>
      </c>
      <c r="H36" s="183"/>
      <c r="I36" s="177">
        <v>-1228</v>
      </c>
      <c r="J36" s="183"/>
      <c r="K36" s="186">
        <v>-2585</v>
      </c>
    </row>
    <row r="37" spans="1:11" ht="6" customHeight="1">
      <c r="A37" s="200"/>
      <c r="B37" s="200"/>
      <c r="C37" s="154"/>
      <c r="D37" s="200"/>
      <c r="E37" s="180"/>
      <c r="F37" s="201"/>
      <c r="G37" s="201"/>
      <c r="H37" s="201"/>
      <c r="I37" s="180"/>
      <c r="J37" s="201"/>
      <c r="K37" s="201"/>
    </row>
    <row r="38" spans="1:11" ht="18.95" customHeight="1">
      <c r="A38" s="152" t="s">
        <v>188</v>
      </c>
      <c r="B38" s="200"/>
      <c r="C38" s="154"/>
      <c r="D38" s="200"/>
      <c r="E38" s="180">
        <f>SUM(E10:E36)</f>
        <v>-29065</v>
      </c>
      <c r="G38" s="187">
        <f>SUM(G10:G36)</f>
        <v>-37324</v>
      </c>
      <c r="I38" s="180">
        <f>SUM(I10:I36)</f>
        <v>-16880</v>
      </c>
      <c r="K38" s="187">
        <f>SUM(K10:K36)</f>
        <v>-37824</v>
      </c>
    </row>
    <row r="39" spans="1:11" ht="18.95" customHeight="1">
      <c r="A39" s="145" t="s">
        <v>151</v>
      </c>
      <c r="B39" s="200"/>
      <c r="C39" s="154"/>
      <c r="D39" s="200"/>
      <c r="E39" s="180">
        <v>1180</v>
      </c>
      <c r="F39" s="183"/>
      <c r="G39" s="187">
        <v>665</v>
      </c>
      <c r="H39" s="183"/>
      <c r="I39" s="180">
        <v>1129</v>
      </c>
      <c r="J39" s="183"/>
      <c r="K39" s="187">
        <v>643</v>
      </c>
    </row>
    <row r="40" spans="1:11" ht="18.95" customHeight="1">
      <c r="A40" s="145" t="s">
        <v>152</v>
      </c>
      <c r="B40" s="200"/>
      <c r="C40" s="154"/>
      <c r="D40" s="200"/>
      <c r="E40" s="180">
        <v>-1077</v>
      </c>
      <c r="F40" s="183"/>
      <c r="G40" s="187">
        <v>-1179</v>
      </c>
      <c r="H40" s="183"/>
      <c r="I40" s="180">
        <v>-361</v>
      </c>
      <c r="J40" s="183"/>
      <c r="K40" s="187">
        <v>-410</v>
      </c>
    </row>
    <row r="41" spans="1:11" ht="18.95" customHeight="1">
      <c r="A41" s="145" t="s">
        <v>165</v>
      </c>
      <c r="B41" s="200"/>
      <c r="C41" s="148"/>
      <c r="D41" s="200"/>
      <c r="E41" s="177">
        <v>0</v>
      </c>
      <c r="F41" s="183"/>
      <c r="G41" s="186">
        <v>1412</v>
      </c>
      <c r="H41" s="183"/>
      <c r="I41" s="177">
        <v>0</v>
      </c>
      <c r="J41" s="183"/>
      <c r="K41" s="186">
        <v>0</v>
      </c>
    </row>
    <row r="42" spans="1:11" ht="6" customHeight="1">
      <c r="A42" s="200"/>
      <c r="B42" s="200"/>
      <c r="C42" s="154"/>
      <c r="D42" s="200"/>
      <c r="E42" s="180"/>
      <c r="F42" s="201"/>
      <c r="G42" s="201"/>
      <c r="H42" s="201"/>
      <c r="I42" s="180"/>
      <c r="J42" s="201"/>
      <c r="K42" s="201"/>
    </row>
    <row r="43" spans="1:11" ht="18.95" customHeight="1">
      <c r="A43" s="152" t="s">
        <v>187</v>
      </c>
      <c r="B43" s="200"/>
      <c r="C43" s="148"/>
      <c r="D43" s="200"/>
      <c r="E43" s="165">
        <f>SUM(E38:E41)</f>
        <v>-28962</v>
      </c>
      <c r="F43" s="217"/>
      <c r="G43" s="188">
        <f>SUM(G38:G41)</f>
        <v>-36426</v>
      </c>
      <c r="H43" s="217"/>
      <c r="I43" s="165">
        <f>SUM(I38:I41)</f>
        <v>-16112</v>
      </c>
      <c r="J43" s="217"/>
      <c r="K43" s="188">
        <f>SUM(K38:K41)</f>
        <v>-37591</v>
      </c>
    </row>
    <row r="44" spans="1:11" ht="15" customHeight="1">
      <c r="A44" s="152"/>
      <c r="B44" s="200"/>
      <c r="C44" s="218"/>
      <c r="D44" s="201"/>
      <c r="E44" s="217"/>
      <c r="F44" s="217"/>
      <c r="G44" s="217"/>
      <c r="H44" s="217"/>
      <c r="I44" s="217"/>
      <c r="J44" s="217"/>
      <c r="K44" s="217"/>
    </row>
    <row r="46" spans="1:11" ht="21.95" customHeight="1">
      <c r="A46" s="156" t="s">
        <v>34</v>
      </c>
      <c r="B46" s="157"/>
      <c r="C46" s="158"/>
      <c r="D46" s="157"/>
      <c r="E46" s="164"/>
      <c r="F46" s="189"/>
      <c r="G46" s="189"/>
      <c r="H46" s="189"/>
      <c r="I46" s="164"/>
      <c r="J46" s="189"/>
      <c r="K46" s="189"/>
    </row>
    <row r="47" spans="1:11" s="142" customFormat="1" ht="20.100000000000001" customHeight="1">
      <c r="A47" s="142" t="s">
        <v>0</v>
      </c>
      <c r="E47" s="143"/>
      <c r="F47" s="190"/>
      <c r="G47" s="190"/>
      <c r="H47" s="190"/>
      <c r="I47" s="143"/>
      <c r="J47" s="190"/>
      <c r="K47" s="190"/>
    </row>
    <row r="48" spans="1:11" s="142" customFormat="1" ht="20.100000000000001" customHeight="1">
      <c r="A48" s="142" t="s">
        <v>153</v>
      </c>
      <c r="E48" s="143"/>
      <c r="F48" s="190"/>
      <c r="G48" s="190"/>
      <c r="H48" s="190"/>
      <c r="I48" s="143"/>
      <c r="J48" s="190"/>
      <c r="K48" s="190"/>
    </row>
    <row r="49" spans="1:11" s="142" customFormat="1" ht="20.100000000000001" customHeight="1">
      <c r="A49" s="139" t="s">
        <v>176</v>
      </c>
      <c r="B49" s="144"/>
      <c r="C49" s="144"/>
      <c r="D49" s="144"/>
      <c r="E49" s="162"/>
      <c r="F49" s="191"/>
      <c r="G49" s="191"/>
      <c r="H49" s="191"/>
      <c r="I49" s="162"/>
      <c r="J49" s="191"/>
      <c r="K49" s="191"/>
    </row>
    <row r="50" spans="1:11" ht="20.100000000000001" customHeight="1">
      <c r="A50" s="200"/>
      <c r="B50" s="146"/>
      <c r="C50" s="146"/>
      <c r="D50" s="146"/>
      <c r="E50" s="147"/>
      <c r="F50" s="192"/>
      <c r="G50" s="192"/>
      <c r="H50" s="192"/>
      <c r="I50" s="147"/>
      <c r="J50" s="192"/>
      <c r="K50" s="192"/>
    </row>
    <row r="51" spans="1:11" ht="20.100000000000001" customHeight="1">
      <c r="A51" s="200"/>
      <c r="B51" s="200"/>
      <c r="C51" s="146"/>
      <c r="D51" s="146"/>
      <c r="E51" s="231" t="s">
        <v>2</v>
      </c>
      <c r="F51" s="231"/>
      <c r="G51" s="231"/>
      <c r="H51" s="198"/>
      <c r="I51" s="231" t="s">
        <v>3</v>
      </c>
      <c r="J51" s="231"/>
      <c r="K51" s="231"/>
    </row>
    <row r="52" spans="1:11" ht="20.100000000000001" customHeight="1">
      <c r="A52" s="200"/>
      <c r="B52" s="200"/>
      <c r="C52" s="148"/>
      <c r="D52" s="146"/>
      <c r="E52" s="133" t="s">
        <v>8</v>
      </c>
      <c r="F52" s="197"/>
      <c r="G52" s="193" t="s">
        <v>9</v>
      </c>
      <c r="H52" s="197"/>
      <c r="I52" s="133" t="s">
        <v>8</v>
      </c>
      <c r="J52" s="197"/>
      <c r="K52" s="193" t="s">
        <v>9</v>
      </c>
    </row>
    <row r="53" spans="1:11" ht="20.100000000000001" customHeight="1">
      <c r="A53" s="200"/>
      <c r="B53" s="200"/>
      <c r="C53" s="149" t="s">
        <v>10</v>
      </c>
      <c r="D53" s="146"/>
      <c r="E53" s="163" t="s">
        <v>11</v>
      </c>
      <c r="F53" s="103"/>
      <c r="G53" s="194" t="s">
        <v>11</v>
      </c>
      <c r="H53" s="199"/>
      <c r="I53" s="163" t="s">
        <v>11</v>
      </c>
      <c r="J53" s="103"/>
      <c r="K53" s="194" t="s">
        <v>11</v>
      </c>
    </row>
    <row r="54" spans="1:11" ht="8.1" customHeight="1">
      <c r="A54" s="200"/>
      <c r="B54" s="200"/>
      <c r="C54" s="150"/>
      <c r="D54" s="146"/>
      <c r="E54" s="151"/>
      <c r="F54" s="103"/>
      <c r="G54" s="103"/>
      <c r="H54" s="199"/>
      <c r="I54" s="151"/>
      <c r="J54" s="103"/>
      <c r="K54" s="103"/>
    </row>
    <row r="55" spans="1:11" ht="20.100000000000001" customHeight="1">
      <c r="A55" s="152" t="s">
        <v>154</v>
      </c>
      <c r="B55" s="200"/>
      <c r="C55" s="200"/>
      <c r="D55" s="200"/>
      <c r="E55" s="180"/>
      <c r="F55" s="201"/>
      <c r="G55" s="201"/>
      <c r="H55" s="201"/>
      <c r="I55" s="180"/>
      <c r="J55" s="201"/>
      <c r="K55" s="201"/>
    </row>
    <row r="56" spans="1:11" ht="20.100000000000001" customHeight="1">
      <c r="A56" s="145" t="s">
        <v>155</v>
      </c>
      <c r="B56" s="200"/>
      <c r="C56" s="148">
        <v>8</v>
      </c>
      <c r="D56" s="200"/>
      <c r="E56" s="180">
        <v>-127663</v>
      </c>
      <c r="F56" s="203"/>
      <c r="G56" s="187">
        <v>-18159</v>
      </c>
      <c r="H56" s="203"/>
      <c r="I56" s="180">
        <v>-127663</v>
      </c>
      <c r="J56" s="203"/>
      <c r="K56" s="187">
        <v>-18159</v>
      </c>
    </row>
    <row r="57" spans="1:11" ht="20.100000000000001" customHeight="1">
      <c r="A57" s="145" t="s">
        <v>157</v>
      </c>
      <c r="B57" s="200"/>
      <c r="C57" s="148"/>
      <c r="D57" s="200"/>
      <c r="E57" s="180">
        <v>127317</v>
      </c>
      <c r="F57" s="203"/>
      <c r="G57" s="187">
        <v>20005</v>
      </c>
      <c r="H57" s="203"/>
      <c r="I57" s="180">
        <v>127317</v>
      </c>
      <c r="J57" s="203"/>
      <c r="K57" s="187">
        <v>20005</v>
      </c>
    </row>
    <row r="58" spans="1:11" ht="20.100000000000001" customHeight="1">
      <c r="A58" s="145" t="s">
        <v>166</v>
      </c>
      <c r="B58" s="200"/>
      <c r="C58" s="148"/>
      <c r="D58" s="200"/>
      <c r="E58" s="180">
        <v>-52760</v>
      </c>
      <c r="F58" s="183"/>
      <c r="G58" s="187">
        <v>-59670</v>
      </c>
      <c r="H58" s="183"/>
      <c r="I58" s="180">
        <v>-63625</v>
      </c>
      <c r="J58" s="183"/>
      <c r="K58" s="187">
        <v>-66869</v>
      </c>
    </row>
    <row r="59" spans="1:11" ht="20.100000000000001" customHeight="1">
      <c r="A59" s="145" t="s">
        <v>156</v>
      </c>
      <c r="B59" s="200"/>
      <c r="C59" s="148"/>
      <c r="D59" s="200"/>
      <c r="E59" s="180">
        <v>-849</v>
      </c>
      <c r="F59" s="183"/>
      <c r="G59" s="187">
        <v>-1025</v>
      </c>
      <c r="H59" s="183"/>
      <c r="I59" s="180">
        <v>-816</v>
      </c>
      <c r="J59" s="183"/>
      <c r="K59" s="187">
        <v>-909</v>
      </c>
    </row>
    <row r="60" spans="1:11" ht="20.100000000000001" customHeight="1">
      <c r="A60" s="145" t="s">
        <v>167</v>
      </c>
      <c r="B60" s="200"/>
      <c r="C60" s="148"/>
      <c r="D60" s="200"/>
      <c r="E60" s="175">
        <v>2012</v>
      </c>
      <c r="F60" s="183"/>
      <c r="G60" s="195">
        <v>433</v>
      </c>
      <c r="H60" s="183"/>
      <c r="I60" s="177">
        <v>1978</v>
      </c>
      <c r="J60" s="183"/>
      <c r="K60" s="186">
        <v>433</v>
      </c>
    </row>
    <row r="61" spans="1:11" ht="8.1" customHeight="1">
      <c r="A61" s="200"/>
      <c r="B61" s="200"/>
      <c r="C61" s="200"/>
      <c r="D61" s="200"/>
      <c r="E61" s="159"/>
      <c r="F61" s="201"/>
      <c r="G61" s="185"/>
      <c r="H61" s="201"/>
      <c r="I61" s="159"/>
      <c r="J61" s="201"/>
      <c r="K61" s="185"/>
    </row>
    <row r="62" spans="1:11" ht="20.100000000000001" customHeight="1">
      <c r="A62" s="152" t="s">
        <v>158</v>
      </c>
      <c r="B62" s="200"/>
      <c r="C62" s="200"/>
      <c r="D62" s="200"/>
      <c r="E62" s="166">
        <f>SUM(E56:E60)</f>
        <v>-51943</v>
      </c>
      <c r="F62" s="183"/>
      <c r="G62" s="167">
        <f>SUM(G56:G60)</f>
        <v>-58416</v>
      </c>
      <c r="H62" s="183"/>
      <c r="I62" s="166">
        <f>SUM(I56:I60)</f>
        <v>-62809</v>
      </c>
      <c r="J62" s="183"/>
      <c r="K62" s="167">
        <f>SUM(K56:K60)</f>
        <v>-65499</v>
      </c>
    </row>
    <row r="63" spans="1:11" ht="15" customHeight="1">
      <c r="A63" s="200"/>
      <c r="B63" s="200"/>
      <c r="C63" s="200"/>
      <c r="D63" s="200"/>
      <c r="E63" s="168"/>
      <c r="F63" s="201"/>
      <c r="G63" s="169"/>
      <c r="H63" s="201"/>
      <c r="I63" s="168"/>
      <c r="J63" s="201"/>
      <c r="K63" s="169"/>
    </row>
    <row r="64" spans="1:11" ht="20.100000000000001" customHeight="1">
      <c r="A64" s="152" t="s">
        <v>190</v>
      </c>
      <c r="B64" s="200"/>
      <c r="C64" s="154"/>
      <c r="D64" s="200"/>
      <c r="E64" s="179">
        <f>SUM(E43,E62)</f>
        <v>-80905</v>
      </c>
      <c r="F64" s="183"/>
      <c r="G64" s="184">
        <f>SUM(G43,G62)</f>
        <v>-94842</v>
      </c>
      <c r="H64" s="183"/>
      <c r="I64" s="179">
        <f>SUM(I43,I62)</f>
        <v>-78921</v>
      </c>
      <c r="J64" s="183"/>
      <c r="K64" s="184">
        <f>SUM(K43,K62)</f>
        <v>-103090</v>
      </c>
    </row>
    <row r="65" spans="1:11" ht="20.100000000000001" customHeight="1">
      <c r="A65" s="145" t="s">
        <v>159</v>
      </c>
      <c r="B65" s="200"/>
      <c r="C65" s="154"/>
      <c r="D65" s="200"/>
      <c r="E65" s="178">
        <v>897272</v>
      </c>
      <c r="F65" s="183"/>
      <c r="G65" s="196">
        <v>1003321</v>
      </c>
      <c r="H65" s="183"/>
      <c r="I65" s="178">
        <v>845988</v>
      </c>
      <c r="J65" s="183"/>
      <c r="K65" s="196">
        <v>971211</v>
      </c>
    </row>
    <row r="66" spans="1:11" ht="8.1" customHeight="1">
      <c r="A66" s="200"/>
      <c r="B66" s="200"/>
      <c r="C66" s="154"/>
      <c r="D66" s="200"/>
      <c r="E66" s="179"/>
      <c r="F66" s="183"/>
      <c r="G66" s="184"/>
      <c r="H66" s="183"/>
      <c r="I66" s="179"/>
      <c r="J66" s="183"/>
      <c r="K66" s="184"/>
    </row>
    <row r="67" spans="1:11" ht="20.100000000000001" customHeight="1" thickBot="1">
      <c r="A67" s="152" t="s">
        <v>160</v>
      </c>
      <c r="B67" s="200"/>
      <c r="C67" s="154"/>
      <c r="D67" s="200"/>
      <c r="E67" s="161">
        <f>SUM(E64:E65)</f>
        <v>816367</v>
      </c>
      <c r="F67" s="219"/>
      <c r="G67" s="182">
        <f t="shared" ref="G67:K67" si="0">SUM(G64:G65)</f>
        <v>908479</v>
      </c>
      <c r="H67" s="219"/>
      <c r="I67" s="161">
        <f t="shared" si="0"/>
        <v>767067</v>
      </c>
      <c r="J67" s="219"/>
      <c r="K67" s="182">
        <f t="shared" si="0"/>
        <v>868121</v>
      </c>
    </row>
    <row r="68" spans="1:11" ht="20.100000000000001" customHeight="1" thickTop="1">
      <c r="A68" s="200"/>
      <c r="B68" s="200"/>
      <c r="C68" s="154"/>
      <c r="D68" s="200"/>
      <c r="E68" s="180"/>
      <c r="F68" s="201"/>
      <c r="G68" s="201"/>
      <c r="H68" s="201"/>
      <c r="I68" s="180"/>
      <c r="J68" s="201"/>
      <c r="K68" s="201"/>
    </row>
    <row r="69" spans="1:11" ht="20.100000000000001" customHeight="1">
      <c r="A69" s="200"/>
      <c r="B69" s="200"/>
      <c r="C69" s="154"/>
      <c r="D69" s="200"/>
      <c r="E69" s="180"/>
      <c r="F69" s="201"/>
      <c r="G69" s="201"/>
      <c r="H69" s="201"/>
      <c r="I69" s="180"/>
      <c r="J69" s="201"/>
      <c r="K69" s="201"/>
    </row>
    <row r="70" spans="1:11" ht="20.100000000000001" customHeight="1">
      <c r="A70" s="152" t="s">
        <v>161</v>
      </c>
      <c r="B70" s="200"/>
      <c r="C70" s="200"/>
      <c r="D70" s="200"/>
      <c r="E70" s="180"/>
      <c r="F70" s="201"/>
      <c r="G70" s="201"/>
      <c r="H70" s="201"/>
      <c r="I70" s="180"/>
      <c r="J70" s="201"/>
      <c r="K70" s="201"/>
    </row>
    <row r="71" spans="1:11" ht="8.1" customHeight="1">
      <c r="A71" s="200"/>
      <c r="B71" s="200"/>
      <c r="C71" s="200"/>
      <c r="D71" s="200"/>
      <c r="E71" s="180"/>
      <c r="F71" s="201"/>
      <c r="G71" s="201"/>
      <c r="H71" s="201"/>
      <c r="I71" s="180"/>
      <c r="J71" s="201"/>
      <c r="K71" s="201"/>
    </row>
    <row r="72" spans="1:11" ht="20.100000000000001" customHeight="1">
      <c r="A72" s="145" t="s">
        <v>189</v>
      </c>
      <c r="B72" s="200"/>
      <c r="C72" s="200"/>
      <c r="D72" s="200"/>
      <c r="E72" s="180">
        <v>48974</v>
      </c>
      <c r="F72" s="204"/>
      <c r="G72" s="187">
        <v>40422</v>
      </c>
      <c r="H72" s="204"/>
      <c r="I72" s="180">
        <v>48717</v>
      </c>
      <c r="J72" s="181"/>
      <c r="K72" s="187">
        <v>54317</v>
      </c>
    </row>
    <row r="73" spans="1:11" ht="20.100000000000001" customHeight="1">
      <c r="A73" s="200"/>
      <c r="B73" s="200"/>
      <c r="C73" s="154"/>
      <c r="D73" s="200"/>
      <c r="E73" s="160"/>
      <c r="F73" s="201"/>
      <c r="G73" s="185"/>
      <c r="H73" s="201"/>
      <c r="I73" s="160"/>
      <c r="J73" s="201"/>
      <c r="K73" s="185"/>
    </row>
    <row r="74" spans="1:11" ht="20.100000000000001" customHeight="1">
      <c r="A74" s="200"/>
      <c r="B74" s="200"/>
      <c r="C74" s="154"/>
      <c r="D74" s="200"/>
      <c r="E74" s="160"/>
      <c r="F74" s="201"/>
      <c r="G74" s="185"/>
      <c r="H74" s="201"/>
      <c r="I74" s="160"/>
      <c r="J74" s="201"/>
      <c r="K74" s="185"/>
    </row>
    <row r="75" spans="1:11" ht="20.100000000000001" customHeight="1">
      <c r="A75" s="200"/>
      <c r="B75" s="200"/>
      <c r="C75" s="154"/>
      <c r="D75" s="200"/>
      <c r="E75" s="160"/>
      <c r="F75" s="201"/>
      <c r="G75" s="185"/>
      <c r="H75" s="201"/>
      <c r="I75" s="160"/>
      <c r="J75" s="201"/>
      <c r="K75" s="185"/>
    </row>
    <row r="76" spans="1:11" ht="20.100000000000001" customHeight="1">
      <c r="A76" s="200"/>
      <c r="B76" s="200"/>
      <c r="C76" s="154"/>
      <c r="D76" s="200"/>
      <c r="E76" s="160"/>
      <c r="F76" s="201"/>
      <c r="G76" s="185"/>
      <c r="H76" s="201"/>
      <c r="I76" s="160"/>
      <c r="J76" s="201"/>
      <c r="K76" s="185"/>
    </row>
    <row r="77" spans="1:11" ht="20.100000000000001" customHeight="1">
      <c r="A77" s="200"/>
      <c r="B77" s="200"/>
      <c r="C77" s="154"/>
      <c r="D77" s="200"/>
      <c r="E77" s="160"/>
      <c r="F77" s="201"/>
      <c r="G77" s="185"/>
      <c r="H77" s="201"/>
      <c r="I77" s="160"/>
      <c r="J77" s="201"/>
      <c r="K77" s="185"/>
    </row>
    <row r="78" spans="1:11" ht="21.75" customHeight="1">
      <c r="A78" s="200"/>
      <c r="B78" s="200"/>
      <c r="C78" s="154"/>
      <c r="D78" s="200"/>
      <c r="E78" s="160"/>
      <c r="F78" s="201"/>
      <c r="G78" s="185"/>
      <c r="H78" s="201"/>
      <c r="I78" s="160"/>
      <c r="J78" s="201"/>
      <c r="K78" s="185"/>
    </row>
    <row r="89" spans="1:11" ht="18" customHeight="1"/>
    <row r="90" spans="1:11" ht="21.95" customHeight="1">
      <c r="A90" s="156" t="s">
        <v>34</v>
      </c>
      <c r="B90" s="157"/>
      <c r="C90" s="158"/>
      <c r="D90" s="157"/>
      <c r="E90" s="164"/>
      <c r="F90" s="189"/>
      <c r="G90" s="189"/>
      <c r="H90" s="189"/>
      <c r="I90" s="164"/>
      <c r="J90" s="189"/>
      <c r="K90" s="189"/>
    </row>
  </sheetData>
  <mergeCells count="4">
    <mergeCell ref="E5:G5"/>
    <mergeCell ref="I5:K5"/>
    <mergeCell ref="E51:G51"/>
    <mergeCell ref="I51:K51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BS_2-4 </vt:lpstr>
      <vt:lpstr>PL_5-6</vt:lpstr>
      <vt:lpstr>Capital_7</vt:lpstr>
      <vt:lpstr>Capital_8</vt:lpstr>
      <vt:lpstr>CF_9-10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Phuthita Phayakkawong</dc:creator>
  <cp:lastModifiedBy>Thanaphol Pholprasert</cp:lastModifiedBy>
  <cp:lastPrinted>2023-02-09T06:36:59Z</cp:lastPrinted>
  <dcterms:created xsi:type="dcterms:W3CDTF">2022-04-23T17:44:33Z</dcterms:created>
  <dcterms:modified xsi:type="dcterms:W3CDTF">2023-02-09T06:53:13Z</dcterms:modified>
</cp:coreProperties>
</file>