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vsungduangthasiri\Downloads\"/>
    </mc:Choice>
  </mc:AlternateContent>
  <xr:revisionPtr revIDLastSave="0" documentId="13_ncr:1_{8EBC0D1A-4905-4C28-A035-97687A0BC0C7}" xr6:coauthVersionLast="47" xr6:coauthVersionMax="47" xr10:uidLastSave="{00000000-0000-0000-0000-000000000000}"/>
  <bookViews>
    <workbookView xWindow="-110" yWindow="-110" windowWidth="19420" windowHeight="10420" tabRatio="787" activeTab="6" xr2:uid="{00000000-000D-0000-FFFF-FFFF00000000}"/>
  </bookViews>
  <sheets>
    <sheet name="SFP" sheetId="6" r:id="rId1"/>
    <sheet name="SI" sheetId="1" r:id="rId2"/>
    <sheet name="SCI" sheetId="7" r:id="rId3"/>
    <sheet name="SCE(Conso)-PY" sheetId="13" r:id="rId4"/>
    <sheet name="SCE(Conso)" sheetId="11" r:id="rId5"/>
    <sheet name="SCE-PY" sheetId="12" r:id="rId6"/>
    <sheet name="SCE-CY" sheetId="10" r:id="rId7"/>
    <sheet name="SCF" sheetId="4" r:id="rId8"/>
  </sheets>
  <definedNames>
    <definedName name="_xlnm.Print_Area" localSheetId="4">'SCE(Conso)'!$A$1:$AD$34</definedName>
    <definedName name="_xlnm.Print_Area" localSheetId="3">'SCE(Conso)-PY'!$A$1:$AD$35</definedName>
    <definedName name="_xlnm.Print_Area" localSheetId="6">'SCE-CY'!$A$1:$V$27</definedName>
    <definedName name="_xlnm.Print_Area" localSheetId="5">'SCE-PY'!$A$1:$V$27</definedName>
    <definedName name="_xlnm.Print_Area" localSheetId="7">SCF!$A$1:$J$96</definedName>
    <definedName name="_xlnm.Print_Area" localSheetId="2">SCI!$A$1:$J$45</definedName>
    <definedName name="_xlnm.Print_Area" localSheetId="0">SFP!$A$1:$J$110</definedName>
    <definedName name="_xlnm.Print_Area" localSheetId="1">SI!$A$1:$J$48</definedName>
    <definedName name="Z_62C88142_195A_406E_A347_1C61EA880C0D_.wvu.PrintArea" localSheetId="7" hidden="1">SCF!#REF!</definedName>
    <definedName name="Z_62C88142_195A_406E_A347_1C61EA880C0D_.wvu.PrintArea" localSheetId="2" hidden="1">SCI!#REF!</definedName>
    <definedName name="Z_62C88142_195A_406E_A347_1C61EA880C0D_.wvu.PrintArea" localSheetId="0" hidden="1">SFP!$A$6:$J$10</definedName>
    <definedName name="Z_62C88142_195A_406E_A347_1C61EA880C0D_.wvu.PrintArea" localSheetId="1" hidden="1">SI!#REF!</definedName>
    <definedName name="Z_8AE384D2_954E_4FC4_9E7B_72B2DA3D2D3A_.wvu.PrintArea" localSheetId="7" hidden="1">SCF!#REF!</definedName>
    <definedName name="Z_8AE384D2_954E_4FC4_9E7B_72B2DA3D2D3A_.wvu.Rows" localSheetId="2" hidden="1">SCI!#REF!</definedName>
    <definedName name="Z_8AE384D2_954E_4FC4_9E7B_72B2DA3D2D3A_.wvu.Rows" localSheetId="0" hidden="1">SFP!#REF!</definedName>
    <definedName name="Z_8AE384D2_954E_4FC4_9E7B_72B2DA3D2D3A_.wvu.Rows" localSheetId="1" hidden="1">SI!#REF!</definedName>
    <definedName name="Z_DFBF4CAE_57D7_4172_8C3A_8E3DF4930C4B_.wvu.PrintArea" localSheetId="7" hidden="1">SCF!#REF!</definedName>
    <definedName name="Z_DFBF4CAE_57D7_4172_8C3A_8E3DF4930C4B_.wvu.Rows" localSheetId="2" hidden="1">SCI!#REF!</definedName>
    <definedName name="Z_DFBF4CAE_57D7_4172_8C3A_8E3DF4930C4B_.wvu.Rows" localSheetId="0" hidden="1">SFP!#REF!</definedName>
    <definedName name="Z_DFBF4CAE_57D7_4172_8C3A_8E3DF4930C4B_.wvu.Rows" localSheetId="1" hidden="1">SI!#REF!</definedName>
    <definedName name="Z_E1DB4DD3_3D3D_4C8E_ADFF_122E3B5E40F3_.wvu.PrintArea" localSheetId="7" hidden="1">SCF!#REF!</definedName>
    <definedName name="Z_E1DB4DD3_3D3D_4C8E_ADFF_122E3B5E40F3_.wvu.PrintArea" localSheetId="2" hidden="1">SCI!#REF!</definedName>
    <definedName name="Z_E1DB4DD3_3D3D_4C8E_ADFF_122E3B5E40F3_.wvu.PrintArea" localSheetId="0" hidden="1">SFP!$A$6:$J$10</definedName>
    <definedName name="Z_E1DB4DD3_3D3D_4C8E_ADFF_122E3B5E40F3_.wvu.PrintArea" localSheetId="1" hidden="1">SI!#REF!</definedName>
    <definedName name="Z_E1DB4DD3_3D3D_4C8E_ADFF_122E3B5E40F3_.wvu.Rows" localSheetId="2" hidden="1">SCI!#REF!</definedName>
    <definedName name="Z_E1DB4DD3_3D3D_4C8E_ADFF_122E3B5E40F3_.wvu.Rows" localSheetId="0" hidden="1">SFP!#REF!</definedName>
    <definedName name="Z_E1DB4DD3_3D3D_4C8E_ADFF_122E3B5E40F3_.wvu.Rows" localSheetId="1" hidden="1">SI!#REF!</definedName>
  </definedNames>
  <calcPr calcId="191028"/>
  <customWorkbookViews>
    <customWorkbookView name="PwC User - Personal View" guid="{DFBF4CAE-57D7-4172-8C3A-8E3DF4930C4B}" mergeInterval="0" personalView="1" maximized="1" windowWidth="1020" windowHeight="592" tabRatio="599" activeSheetId="4"/>
    <customWorkbookView name="AIS - Personal View" guid="{62C88142-195A-406E-A347-1C61EA880C0D}" mergeInterval="0" personalView="1" maximized="1" windowWidth="1276" windowHeight="848" tabRatio="599" activeSheetId="1"/>
    <customWorkbookView name="MS-WINXPPRD - Personal View" guid="{E1DB4DD3-3D3D-4C8E-ADFF-122E3B5E40F3}" mergeInterval="0" personalView="1" maximized="1" windowWidth="1020" windowHeight="592" tabRatio="599" activeSheetId="4"/>
    <customWorkbookView name="KPMG - Personal View" guid="{8AE384D2-954E-4FC4-9E7B-72B2DA3D2D3A}" mergeInterval="0" personalView="1" maximized="1" windowWidth="994" windowHeight="517" tabRatio="59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2" i="1" l="1"/>
  <c r="H12" i="1"/>
  <c r="F12" i="1"/>
  <c r="D12" i="1"/>
  <c r="D75" i="6"/>
  <c r="H21" i="7" l="1"/>
  <c r="F21" i="7"/>
  <c r="D21" i="7"/>
  <c r="H34" i="7"/>
  <c r="D34" i="7"/>
  <c r="L20" i="11"/>
  <c r="D108" i="6"/>
  <c r="D26" i="7" l="1"/>
  <c r="V32" i="11"/>
  <c r="D27" i="4" l="1"/>
  <c r="D25" i="4"/>
  <c r="D14" i="4"/>
  <c r="D13" i="4"/>
  <c r="F34" i="7" l="1"/>
  <c r="AB26" i="11" l="1"/>
  <c r="D82" i="4" s="1"/>
  <c r="H40" i="4" l="1"/>
  <c r="H36" i="4"/>
  <c r="H27" i="4"/>
  <c r="H25" i="4"/>
  <c r="H16" i="4"/>
  <c r="H14" i="4"/>
  <c r="H13" i="4"/>
  <c r="H83" i="4"/>
  <c r="N18" i="11" l="1"/>
  <c r="T32" i="11"/>
  <c r="R32" i="11" l="1"/>
  <c r="AB31" i="11" l="1"/>
  <c r="H37" i="6" l="1"/>
  <c r="F28" i="6" l="1"/>
  <c r="H89" i="4" l="1"/>
  <c r="J16" i="4"/>
  <c r="F14" i="4" l="1"/>
  <c r="F13" i="4"/>
  <c r="J14" i="4"/>
  <c r="J13" i="4"/>
  <c r="J84" i="4"/>
  <c r="J71" i="4"/>
  <c r="F84" i="4"/>
  <c r="F71" i="4"/>
  <c r="J34" i="7"/>
  <c r="J36" i="7" s="1"/>
  <c r="J37" i="7" s="1"/>
  <c r="J40" i="7" s="1"/>
  <c r="J42" i="7" s="1"/>
  <c r="J21" i="7"/>
  <c r="F36" i="7"/>
  <c r="J24" i="1"/>
  <c r="J17" i="1"/>
  <c r="J19" i="1"/>
  <c r="J27" i="1" s="1"/>
  <c r="J37" i="1" s="1"/>
  <c r="J39" i="1" s="1"/>
  <c r="J42" i="1" s="1"/>
  <c r="J44" i="1" s="1"/>
  <c r="F24" i="1"/>
  <c r="F17" i="1"/>
  <c r="J107" i="6"/>
  <c r="J109" i="6" s="1"/>
  <c r="J84" i="6"/>
  <c r="J75" i="6"/>
  <c r="F107" i="6"/>
  <c r="F109" i="6" s="1"/>
  <c r="F84" i="6"/>
  <c r="F37" i="6"/>
  <c r="F23" i="6"/>
  <c r="J23" i="6"/>
  <c r="T19" i="10"/>
  <c r="T18" i="10"/>
  <c r="T17" i="10"/>
  <c r="T14" i="10"/>
  <c r="V14" i="10" s="1"/>
  <c r="J37" i="6" l="1"/>
  <c r="J38" i="6" s="1"/>
  <c r="H37" i="4"/>
  <c r="F37" i="7"/>
  <c r="F40" i="7" s="1"/>
  <c r="F29" i="4"/>
  <c r="F45" i="4" s="1"/>
  <c r="F48" i="4" s="1"/>
  <c r="F88" i="4" s="1"/>
  <c r="J29" i="4"/>
  <c r="J45" i="4" s="1"/>
  <c r="J48" i="4" s="1"/>
  <c r="J88" i="4" s="1"/>
  <c r="J90" i="4" s="1"/>
  <c r="F75" i="6"/>
  <c r="F85" i="6" s="1"/>
  <c r="F110" i="6" s="1"/>
  <c r="J85" i="6"/>
  <c r="J110" i="6" s="1"/>
  <c r="F19" i="1"/>
  <c r="F27" i="1" s="1"/>
  <c r="F37" i="1" s="1"/>
  <c r="F39" i="1" s="1"/>
  <c r="F42" i="1" s="1"/>
  <c r="F38" i="6"/>
  <c r="X25" i="13"/>
  <c r="X20" i="13"/>
  <c r="Z20" i="13" s="1"/>
  <c r="AD20" i="13" s="1"/>
  <c r="AB33" i="13"/>
  <c r="V33" i="13"/>
  <c r="T33" i="13"/>
  <c r="R33" i="13"/>
  <c r="P33" i="13"/>
  <c r="N33" i="13"/>
  <c r="L33" i="13"/>
  <c r="J33" i="13"/>
  <c r="H33" i="13"/>
  <c r="F33" i="13"/>
  <c r="D33" i="13"/>
  <c r="X32" i="13"/>
  <c r="Z32" i="13" s="1"/>
  <c r="AD32" i="13" s="1"/>
  <c r="X31" i="13"/>
  <c r="Z31" i="13" s="1"/>
  <c r="AD31" i="13" s="1"/>
  <c r="AB26" i="13"/>
  <c r="V26" i="13"/>
  <c r="T26" i="13"/>
  <c r="R26" i="13"/>
  <c r="P26" i="13"/>
  <c r="N26" i="13"/>
  <c r="L26" i="13"/>
  <c r="J26" i="13"/>
  <c r="H26" i="13"/>
  <c r="F26" i="13"/>
  <c r="D26" i="13"/>
  <c r="AB22" i="13"/>
  <c r="V22" i="13"/>
  <c r="T22" i="13"/>
  <c r="R22" i="13"/>
  <c r="P22" i="13"/>
  <c r="P28" i="13" s="1"/>
  <c r="P34" i="13" s="1"/>
  <c r="L22" i="13"/>
  <c r="J22" i="13"/>
  <c r="J28" i="13" s="1"/>
  <c r="J34" i="13" s="1"/>
  <c r="H22" i="13"/>
  <c r="F22" i="13"/>
  <c r="D22" i="13"/>
  <c r="X19" i="13"/>
  <c r="Z19" i="13" s="1"/>
  <c r="AD19" i="13" s="1"/>
  <c r="X18" i="13"/>
  <c r="N22" i="13"/>
  <c r="N28" i="13" s="1"/>
  <c r="N34" i="13" s="1"/>
  <c r="X13" i="13"/>
  <c r="Z13" i="13" s="1"/>
  <c r="X13" i="11"/>
  <c r="Z13" i="11" s="1"/>
  <c r="R26" i="12"/>
  <c r="P26" i="12"/>
  <c r="T14" i="12"/>
  <c r="V14" i="12" s="1"/>
  <c r="N26" i="12"/>
  <c r="L26" i="12"/>
  <c r="H26" i="12"/>
  <c r="F26" i="12"/>
  <c r="D26" i="12"/>
  <c r="T24" i="12"/>
  <c r="R21" i="12"/>
  <c r="P21" i="12"/>
  <c r="N21" i="12"/>
  <c r="L21" i="12"/>
  <c r="J21" i="12"/>
  <c r="H21" i="12"/>
  <c r="F21" i="12"/>
  <c r="D21" i="12"/>
  <c r="T19" i="12"/>
  <c r="V19" i="12" s="1"/>
  <c r="T18" i="12"/>
  <c r="V18" i="12" s="1"/>
  <c r="T17" i="12"/>
  <c r="V17" i="12" s="1"/>
  <c r="F44" i="1" l="1"/>
  <c r="F42" i="7"/>
  <c r="R28" i="13"/>
  <c r="R34" i="13" s="1"/>
  <c r="X26" i="13"/>
  <c r="V28" i="13"/>
  <c r="D28" i="13"/>
  <c r="D34" i="13" s="1"/>
  <c r="F28" i="13"/>
  <c r="F34" i="13" s="1"/>
  <c r="L28" i="13"/>
  <c r="L34" i="13" s="1"/>
  <c r="H28" i="13"/>
  <c r="H34" i="13" s="1"/>
  <c r="T28" i="13"/>
  <c r="T34" i="13" s="1"/>
  <c r="AB28" i="13"/>
  <c r="AB34" i="13" s="1"/>
  <c r="X33" i="13"/>
  <c r="Z33" i="13" s="1"/>
  <c r="AD33" i="13" s="1"/>
  <c r="V34" i="13"/>
  <c r="Z25" i="13"/>
  <c r="Z26" i="13" s="1"/>
  <c r="X22" i="13"/>
  <c r="X28" i="13" s="1"/>
  <c r="AD13" i="13"/>
  <c r="Z18" i="13"/>
  <c r="L27" i="12"/>
  <c r="F27" i="12"/>
  <c r="D27" i="12"/>
  <c r="R27" i="12"/>
  <c r="H27" i="12"/>
  <c r="P27" i="12"/>
  <c r="T25" i="12"/>
  <c r="V25" i="12" s="1"/>
  <c r="N27" i="12"/>
  <c r="T21" i="12"/>
  <c r="V21" i="12"/>
  <c r="AD25" i="13" l="1"/>
  <c r="AD26" i="13" s="1"/>
  <c r="X34" i="13"/>
  <c r="Z22" i="13"/>
  <c r="Z28" i="13" s="1"/>
  <c r="Z34" i="13" s="1"/>
  <c r="AD18" i="13"/>
  <c r="AD22" i="13" s="1"/>
  <c r="T26" i="12"/>
  <c r="T27" i="12" s="1"/>
  <c r="AD28" i="13" l="1"/>
  <c r="AD34" i="13" s="1"/>
  <c r="AB33" i="11" l="1"/>
  <c r="X31" i="11"/>
  <c r="X32" i="11"/>
  <c r="Z32" i="11" s="1"/>
  <c r="AD32" i="11" s="1"/>
  <c r="D33" i="11"/>
  <c r="F33" i="11"/>
  <c r="H33" i="11"/>
  <c r="J33" i="11"/>
  <c r="N33" i="11"/>
  <c r="P33" i="11"/>
  <c r="R33" i="11"/>
  <c r="T33" i="11"/>
  <c r="V33" i="11"/>
  <c r="Z25" i="11"/>
  <c r="AD25" i="11" s="1"/>
  <c r="AD26" i="11" s="1"/>
  <c r="D26" i="11"/>
  <c r="F26" i="11"/>
  <c r="H26" i="11"/>
  <c r="J26" i="11"/>
  <c r="L26" i="11"/>
  <c r="N26" i="11"/>
  <c r="P26" i="11"/>
  <c r="R26" i="11"/>
  <c r="T26" i="11"/>
  <c r="V26" i="11"/>
  <c r="X26" i="11"/>
  <c r="X18" i="11"/>
  <c r="Z18" i="11" s="1"/>
  <c r="X19" i="11"/>
  <c r="Z19" i="11" s="1"/>
  <c r="AD19" i="11" s="1"/>
  <c r="Z20" i="11"/>
  <c r="AD20" i="11" s="1"/>
  <c r="D83" i="4" s="1"/>
  <c r="D22" i="11"/>
  <c r="F22" i="11"/>
  <c r="H22" i="11"/>
  <c r="J22" i="11"/>
  <c r="L22" i="11"/>
  <c r="N22" i="11"/>
  <c r="P22" i="11"/>
  <c r="R22" i="11"/>
  <c r="T22" i="11"/>
  <c r="V22" i="11"/>
  <c r="AB22" i="11"/>
  <c r="AB28" i="11" l="1"/>
  <c r="AB34" i="11" s="1"/>
  <c r="H28" i="11"/>
  <c r="H34" i="11" s="1"/>
  <c r="P28" i="11"/>
  <c r="P34" i="11" s="1"/>
  <c r="T28" i="11"/>
  <c r="T34" i="11" s="1"/>
  <c r="J28" i="11"/>
  <c r="J34" i="11" s="1"/>
  <c r="X33" i="11"/>
  <c r="F28" i="11"/>
  <c r="F34" i="11" s="1"/>
  <c r="V28" i="11"/>
  <c r="V34" i="11" s="1"/>
  <c r="D28" i="11"/>
  <c r="D34" i="11" s="1"/>
  <c r="N28" i="11"/>
  <c r="N34" i="11" s="1"/>
  <c r="R28" i="11"/>
  <c r="R34" i="11" s="1"/>
  <c r="L28" i="11"/>
  <c r="X22" i="11"/>
  <c r="X28" i="11" s="1"/>
  <c r="AD13" i="11"/>
  <c r="Z26" i="11"/>
  <c r="X34" i="11" l="1"/>
  <c r="Z22" i="11"/>
  <c r="Z28" i="11" s="1"/>
  <c r="AD18" i="11"/>
  <c r="AD22" i="11" s="1"/>
  <c r="AD28" i="11" s="1"/>
  <c r="R21" i="10" l="1"/>
  <c r="P21" i="10"/>
  <c r="H21" i="10"/>
  <c r="N26" i="10"/>
  <c r="L26" i="10"/>
  <c r="H26" i="10"/>
  <c r="F26" i="10"/>
  <c r="D26" i="10"/>
  <c r="D84" i="6" l="1"/>
  <c r="D36" i="7" l="1"/>
  <c r="D37" i="6"/>
  <c r="V18" i="10"/>
  <c r="P26" i="10"/>
  <c r="H75" i="6"/>
  <c r="T24" i="10"/>
  <c r="N21" i="10"/>
  <c r="L21" i="10"/>
  <c r="J21" i="10"/>
  <c r="F21" i="10"/>
  <c r="D21" i="10"/>
  <c r="V19" i="10"/>
  <c r="H27" i="10"/>
  <c r="D107" i="6"/>
  <c r="D85" i="6"/>
  <c r="H84" i="4"/>
  <c r="H71" i="4"/>
  <c r="D23" i="6"/>
  <c r="H107" i="6"/>
  <c r="H109" i="6" s="1"/>
  <c r="H84" i="6"/>
  <c r="D17" i="1"/>
  <c r="H17" i="1"/>
  <c r="D24" i="1"/>
  <c r="H24" i="1"/>
  <c r="H23" i="6"/>
  <c r="H38" i="6" s="1"/>
  <c r="D84" i="4"/>
  <c r="D71" i="4"/>
  <c r="D109" i="6" l="1"/>
  <c r="D19" i="1"/>
  <c r="D27" i="1" s="1"/>
  <c r="D37" i="1" s="1"/>
  <c r="D39" i="1" s="1"/>
  <c r="N27" i="10"/>
  <c r="H19" i="1"/>
  <c r="H27" i="1" s="1"/>
  <c r="H37" i="1" s="1"/>
  <c r="H39" i="1" s="1"/>
  <c r="H10" i="7" s="1"/>
  <c r="H85" i="6"/>
  <c r="H110" i="6" s="1"/>
  <c r="D38" i="6"/>
  <c r="D27" i="10"/>
  <c r="F27" i="10"/>
  <c r="L27" i="10"/>
  <c r="P27" i="10"/>
  <c r="H36" i="7"/>
  <c r="V17" i="10"/>
  <c r="V21" i="10" s="1"/>
  <c r="T21" i="10"/>
  <c r="D10" i="7" l="1"/>
  <c r="D37" i="7" s="1"/>
  <c r="D42" i="1"/>
  <c r="D110" i="6"/>
  <c r="H37" i="7"/>
  <c r="D29" i="4"/>
  <c r="H42" i="1"/>
  <c r="R26" i="10"/>
  <c r="R27" i="10" s="1"/>
  <c r="T25" i="10"/>
  <c r="D45" i="4" l="1"/>
  <c r="D48" i="4" s="1"/>
  <c r="D88" i="4" s="1"/>
  <c r="L31" i="11"/>
  <c r="H44" i="1"/>
  <c r="J26" i="12"/>
  <c r="J27" i="12" s="1"/>
  <c r="V24" i="12"/>
  <c r="V26" i="12" s="1"/>
  <c r="V27" i="12" s="1"/>
  <c r="H40" i="7"/>
  <c r="D44" i="1"/>
  <c r="D40" i="7"/>
  <c r="T26" i="10"/>
  <c r="T27" i="10" s="1"/>
  <c r="V25" i="10"/>
  <c r="Z31" i="11" l="1"/>
  <c r="AD31" i="11" s="1"/>
  <c r="L33" i="11"/>
  <c r="H42" i="7"/>
  <c r="H10" i="4"/>
  <c r="H29" i="4" s="1"/>
  <c r="H45" i="4" s="1"/>
  <c r="H48" i="4" s="1"/>
  <c r="H88" i="4" s="1"/>
  <c r="H90" i="4" s="1"/>
  <c r="J24" i="10"/>
  <c r="J26" i="10" s="1"/>
  <c r="D42" i="7"/>
  <c r="V24" i="10"/>
  <c r="V26" i="10" s="1"/>
  <c r="V27" i="10" s="1"/>
  <c r="L34" i="11" l="1"/>
  <c r="Z33" i="11"/>
  <c r="J27" i="10"/>
  <c r="F90" i="4"/>
  <c r="D89" i="4" l="1"/>
  <c r="D90" i="4" s="1"/>
  <c r="AD33" i="11"/>
  <c r="AD34" i="11" s="1"/>
  <c r="Z34" i="11"/>
</calcChain>
</file>

<file path=xl/sharedStrings.xml><?xml version="1.0" encoding="utf-8"?>
<sst xmlns="http://schemas.openxmlformats.org/spreadsheetml/2006/main" count="526" uniqueCount="286">
  <si>
    <t>ADVANCED  INFO  SERVICE  PUBLIC  COMPANY  LIMITED  AND  ITS  SUBSIDIARIES</t>
  </si>
  <si>
    <t>STATEMENTS  OF  FINANCIAL  POSITION</t>
  </si>
  <si>
    <r>
      <t>AS  AT  DECEMBER</t>
    </r>
    <r>
      <rPr>
        <b/>
        <sz val="12"/>
        <rFont val="Times New Roman"/>
        <family val="1"/>
      </rPr>
      <t xml:space="preserve">  31,  2022</t>
    </r>
  </si>
  <si>
    <t>UNIT : BAHT</t>
  </si>
  <si>
    <t>NOTES</t>
  </si>
  <si>
    <t>CONSOLIDATED</t>
  </si>
  <si>
    <t>SEPARATE</t>
  </si>
  <si>
    <t>FINANCIAL  STATEMENTS</t>
  </si>
  <si>
    <t xml:space="preserve">As at </t>
  </si>
  <si>
    <t>As at</t>
  </si>
  <si>
    <t>December 31,</t>
  </si>
  <si>
    <t>ASSETS</t>
  </si>
  <si>
    <t>Current assets</t>
  </si>
  <si>
    <t>Cash and cash equivalents</t>
  </si>
  <si>
    <t>Specifically-designated bank deposits</t>
  </si>
  <si>
    <t>Restricted deposits at a financial institution</t>
  </si>
  <si>
    <t>Trade and other current receivables</t>
  </si>
  <si>
    <t>Contract assets</t>
  </si>
  <si>
    <t>Short-term loans to related parties</t>
  </si>
  <si>
    <t>Inventories</t>
  </si>
  <si>
    <t>Current tax assets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</si>
  <si>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</si>
  <si>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</si>
  <si>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</si>
  <si>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</si>
  <si>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</si>
  <si>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Investments in subsidiaries</t>
  </si>
  <si>
    <t>Long-term loans to a related party</t>
  </si>
  <si>
    <t>Property, plant and equipment</t>
  </si>
  <si>
    <t>Right-of-use assets</t>
  </si>
  <si>
    <t>Goodwill</t>
  </si>
  <si>
    <t>Other intangible assets other than goodwill</t>
  </si>
  <si>
    <t>Spectrum licenses</t>
  </si>
  <si>
    <t>Deferred tax assets</t>
  </si>
  <si>
    <t>Other non-current assets</t>
  </si>
  <si>
    <t>Total non-current assets</t>
  </si>
  <si>
    <t>Total assets</t>
  </si>
  <si>
    <r>
      <t>STATEMENTS  OF  FINANCIAL  POSITION</t>
    </r>
    <r>
      <rPr>
        <sz val="10"/>
        <rFont val="Times New Roman"/>
        <family val="1"/>
      </rPr>
      <t xml:space="preserve">  (CONTINUED)</t>
    </r>
  </si>
  <si>
    <t>LIABILITIES AND  SHAREHOLDERS’  EQUITY</t>
  </si>
  <si>
    <t>Current liabilities</t>
  </si>
  <si>
    <t>Trade and other current payables</t>
  </si>
  <si>
    <t>Provision for revenue sharing</t>
  </si>
  <si>
    <t>Unearned income - mobile phone service</t>
  </si>
  <si>
    <t>Advanced received from customers</t>
  </si>
  <si>
    <t>Current portion of long-term liabilities</t>
  </si>
  <si>
    <t>Current portion of spectrum licenses payable</t>
  </si>
  <si>
    <t>Current portion of lease liabilities</t>
  </si>
  <si>
    <t>Short-term borrowings from related parties</t>
  </si>
  <si>
    <t>Corporate income tax payable</t>
  </si>
  <si>
    <t>Other current financial liabilities</t>
  </si>
  <si>
    <t>Other current liabilities</t>
  </si>
  <si>
    <t>Total current liabilities</t>
  </si>
  <si>
    <t>Non-current liabilities</t>
  </si>
  <si>
    <t>Long-term liabilities</t>
  </si>
  <si>
    <t>Lease liabilities</t>
  </si>
  <si>
    <t>Provisions for employee benefit</t>
  </si>
  <si>
    <t>Spectrum licenses payable</t>
  </si>
  <si>
    <t>Other non-current financial liabilities</t>
  </si>
  <si>
    <t>Other non-current liabilities</t>
  </si>
  <si>
    <t>Total non-current liabilities</t>
  </si>
  <si>
    <t>Total liabilities</t>
  </si>
  <si>
    <t>Shareholders’ equity</t>
  </si>
  <si>
    <t>Share capital</t>
  </si>
  <si>
    <t>Authorised share capital</t>
  </si>
  <si>
    <t>4,997 million ordinary shares of</t>
  </si>
  <si>
    <t xml:space="preserve"> Baht 1.00 each</t>
  </si>
  <si>
    <t>Issued and paid share capital</t>
  </si>
  <si>
    <t>2,974 million ordinary shares of</t>
  </si>
  <si>
    <t xml:space="preserve"> Baht 1.00 each, fully paid</t>
  </si>
  <si>
    <t>23, 25</t>
  </si>
  <si>
    <t>Share premium</t>
  </si>
  <si>
    <t>Share premium on ordinary shares</t>
  </si>
  <si>
    <t>Other deficits</t>
  </si>
  <si>
    <t xml:space="preserve">Deficits arising from change in ownership interest in </t>
  </si>
  <si>
    <t xml:space="preserve">     a subsidiary</t>
  </si>
  <si>
    <t xml:space="preserve">Retained earnings </t>
  </si>
  <si>
    <t xml:space="preserve">Appropriated </t>
  </si>
  <si>
    <t>Legal reserve</t>
  </si>
  <si>
    <t xml:space="preserve">Unappropriated </t>
  </si>
  <si>
    <t>Other components of shareholders’ equity</t>
  </si>
  <si>
    <t xml:space="preserve">Total shareholders’ equity attributable </t>
  </si>
  <si>
    <t>to owners of the Company</t>
  </si>
  <si>
    <t>Non-controlling interests</t>
  </si>
  <si>
    <t>Total shareholders’ equity</t>
  </si>
  <si>
    <t>Total liabilities and shareholders’ equity</t>
  </si>
  <si>
    <t>STATEMENTS  OF  INCOME</t>
  </si>
  <si>
    <r>
      <t xml:space="preserve">FOR  THE  YEAR  ENDED  DECEMBER  </t>
    </r>
    <r>
      <rPr>
        <b/>
        <sz val="12"/>
        <rFont val="Times New Roman"/>
        <family val="1"/>
      </rPr>
      <t>31,  2022</t>
    </r>
  </si>
  <si>
    <t>Revenues</t>
  </si>
  <si>
    <t>Revenues from rendering of services and equipment rentals</t>
  </si>
  <si>
    <t>Revenue from sale of goods</t>
  </si>
  <si>
    <t>Total revenues</t>
  </si>
  <si>
    <t>Costs</t>
  </si>
  <si>
    <t>Cost of rendering of services and equipment rentals</t>
  </si>
  <si>
    <t>Cost of sale of goods</t>
  </si>
  <si>
    <t>Total costs</t>
  </si>
  <si>
    <t>Gross profit</t>
  </si>
  <si>
    <t>Distribution costs and administrative expenses</t>
  </si>
  <si>
    <t>Distribution costs</t>
  </si>
  <si>
    <t>Administrative expenses</t>
  </si>
  <si>
    <t>Total distribution costs and administrative expenses</t>
  </si>
  <si>
    <t>Profit from operating activities</t>
  </si>
  <si>
    <t>Finance income</t>
  </si>
  <si>
    <t xml:space="preserve">Other income </t>
  </si>
  <si>
    <t>10, 11</t>
  </si>
  <si>
    <t>Gain from fair value measurement of derivative assets</t>
  </si>
  <si>
    <t>Management benefit expenses</t>
  </si>
  <si>
    <t>Finance costs</t>
  </si>
  <si>
    <t>Tax expense</t>
  </si>
  <si>
    <t>Profit for the years</t>
  </si>
  <si>
    <t>Profit attributable to:</t>
  </si>
  <si>
    <t>Owners of the Company</t>
  </si>
  <si>
    <t>Earnings per share (in Baht)</t>
  </si>
  <si>
    <t xml:space="preserve">Basic earnings per share </t>
  </si>
  <si>
    <t xml:space="preserve">Diluted earnings per share </t>
  </si>
  <si>
    <t>STATEMENTS  OF  COMPREHENSIVE  INCOME</t>
  </si>
  <si>
    <t>Other comprehensive income</t>
  </si>
  <si>
    <t>Components of other comprehensive income that</t>
  </si>
  <si>
    <t>will or may be subsequently reclassified to profit or loss</t>
  </si>
  <si>
    <t>Exchange differences on translating financial statement</t>
  </si>
  <si>
    <t>Gain on cash flow hedges</t>
  </si>
  <si>
    <t xml:space="preserve">Share of other comprehensive income of subsidiaries </t>
  </si>
  <si>
    <t>accounted for using equity method</t>
  </si>
  <si>
    <t>Income tax relating to components of other comprehensive</t>
  </si>
  <si>
    <t>income that will or may be subsequently reclassified to profit or loss</t>
  </si>
  <si>
    <t xml:space="preserve"> will or may be subsequently reclassified to profit or loss</t>
  </si>
  <si>
    <t>will or may not be subsequently reclassified to profit or loss</t>
  </si>
  <si>
    <t xml:space="preserve">Losses on investment in equity designated </t>
  </si>
  <si>
    <t>at fair value through other comprehensive income</t>
  </si>
  <si>
    <t>Gain on remeasurements of defined benefit plans</t>
  </si>
  <si>
    <t>income that will or may not be subsequently reclassified</t>
  </si>
  <si>
    <t>to profit or loss</t>
  </si>
  <si>
    <t>Total components of other comprehensive income that</t>
  </si>
  <si>
    <t xml:space="preserve">    net of income tax</t>
  </si>
  <si>
    <t>Total comprehensive income for the years</t>
  </si>
  <si>
    <t>Total comprehensive income attributable to:</t>
  </si>
  <si>
    <t>STATEMENTS  OF  CHANGES  IN  SHAREHOLDERS’  EQUITY</t>
  </si>
  <si>
    <t>CONSOLIDATED  FINANCIAL  STATEMENTS</t>
  </si>
  <si>
    <t>Notes</t>
  </si>
  <si>
    <t>Retained earnings</t>
  </si>
  <si>
    <t>Issued and</t>
  </si>
  <si>
    <t>Deficits arising</t>
  </si>
  <si>
    <t>Total other</t>
  </si>
  <si>
    <t>Total shareholders’</t>
  </si>
  <si>
    <t>paid</t>
  </si>
  <si>
    <t>from change in</t>
  </si>
  <si>
    <t>Reserve for</t>
  </si>
  <si>
    <t>Gain on</t>
  </si>
  <si>
    <t>components of</t>
  </si>
  <si>
    <t>equity attributable</t>
  </si>
  <si>
    <t>Non-</t>
  </si>
  <si>
    <t>Total</t>
  </si>
  <si>
    <t>share</t>
  </si>
  <si>
    <t xml:space="preserve">ownership interest </t>
  </si>
  <si>
    <t>share-</t>
  </si>
  <si>
    <t>dilution of</t>
  </si>
  <si>
    <t>Currency</t>
  </si>
  <si>
    <t>Hedging</t>
  </si>
  <si>
    <t>Fair value</t>
  </si>
  <si>
    <t>shareholders’</t>
  </si>
  <si>
    <t>to owners</t>
  </si>
  <si>
    <t>controlling</t>
  </si>
  <si>
    <t>capital</t>
  </si>
  <si>
    <t>in subsidiaries</t>
  </si>
  <si>
    <t>Unappropriated</t>
  </si>
  <si>
    <t>based payment</t>
  </si>
  <si>
    <t>investment</t>
  </si>
  <si>
    <t>Conversion</t>
  </si>
  <si>
    <t xml:space="preserve">reserves </t>
  </si>
  <si>
    <t>equity</t>
  </si>
  <si>
    <t>of the Company</t>
  </si>
  <si>
    <t>interests</t>
  </si>
  <si>
    <t>Balance as at January 1, 2021</t>
  </si>
  <si>
    <t>Transactions with owners, recorded directly</t>
  </si>
  <si>
    <t>in shareholders’ equity</t>
  </si>
  <si>
    <t>Contributions by and distributions to owners of</t>
  </si>
  <si>
    <t>the Company</t>
  </si>
  <si>
    <t>Increase in share capital</t>
  </si>
  <si>
    <t>Share-based payment transaction</t>
  </si>
  <si>
    <t>Dividends paid</t>
  </si>
  <si>
    <t>Total contributions by and distributions to owners</t>
  </si>
  <si>
    <t>Change in ownership interests in a subsidiary</t>
  </si>
  <si>
    <t>Change in ownership interest in a subsidiary</t>
  </si>
  <si>
    <t>Total changes in ownership interest in a subsidiary</t>
  </si>
  <si>
    <t>Total transactions with owners, recorded directly</t>
  </si>
  <si>
    <t>Comprehensive income for the year</t>
  </si>
  <si>
    <t>Profit for the year</t>
  </si>
  <si>
    <t>Total comprehensive income for the year</t>
  </si>
  <si>
    <t>Balance as at December 31, 2021</t>
  </si>
  <si>
    <r>
      <t xml:space="preserve">STATEMENTS  OF  CHANGES  IN  SHAREHOLDERS’  EQUITY </t>
    </r>
    <r>
      <rPr>
        <sz val="10"/>
        <rFont val="Times New Roman"/>
        <family val="1"/>
      </rPr>
      <t xml:space="preserve"> (CONTINUED)</t>
    </r>
  </si>
  <si>
    <t>Balance as at January 1, 2022</t>
  </si>
  <si>
    <t>Dividends  paid</t>
  </si>
  <si>
    <t>Balance as at December 31, 2022</t>
  </si>
  <si>
    <r>
      <t xml:space="preserve">STATEMENTS  OF  CHANGES  IN  SHAREHOLDERS’  EQUITY  </t>
    </r>
    <r>
      <rPr>
        <sz val="10"/>
        <rFont val="Times New Roman"/>
        <family val="1"/>
      </rPr>
      <t>(CONTINUED)</t>
    </r>
  </si>
  <si>
    <r>
      <t>SEPARATE  FINANCIAL  STATEMENTS</t>
    </r>
    <r>
      <rPr>
        <sz val="10"/>
        <rFont val="Times New Roman"/>
        <family val="1"/>
      </rPr>
      <t xml:space="preserve">  </t>
    </r>
  </si>
  <si>
    <r>
      <t xml:space="preserve">FOR  THE  YEAR  ENDED  DECEMBER </t>
    </r>
    <r>
      <rPr>
        <b/>
        <sz val="12"/>
        <rFont val="Times New Roman"/>
        <family val="1"/>
      </rPr>
      <t xml:space="preserve"> 31,  2022</t>
    </r>
  </si>
  <si>
    <t>Share of other</t>
  </si>
  <si>
    <t xml:space="preserve">comprehensive gain (loss) </t>
  </si>
  <si>
    <t>of subsidiaries</t>
  </si>
  <si>
    <t xml:space="preserve">Total other </t>
  </si>
  <si>
    <t xml:space="preserve">Total </t>
  </si>
  <si>
    <t>Issued and paid</t>
  </si>
  <si>
    <t xml:space="preserve">Gain on dilution </t>
  </si>
  <si>
    <t xml:space="preserve">accounted for </t>
  </si>
  <si>
    <t xml:space="preserve">components of </t>
  </si>
  <si>
    <t>share capital</t>
  </si>
  <si>
    <t>of investment</t>
  </si>
  <si>
    <t>using equity method</t>
  </si>
  <si>
    <t>shareholders’ equity</t>
  </si>
  <si>
    <t>Transactions with owners, recorded directly in</t>
  </si>
  <si>
    <t>STATEMENTS  OF  CASH  FLOWS</t>
  </si>
  <si>
    <t>Cash flows from operating activities</t>
  </si>
  <si>
    <t>Adjustments for</t>
  </si>
  <si>
    <t>Depreciation and amortization</t>
  </si>
  <si>
    <t>(Reversal of) expected credit losses</t>
  </si>
  <si>
    <t>Loss for unused equipment</t>
  </si>
  <si>
    <t>Loss on terminate contract assets</t>
  </si>
  <si>
    <t>(Gain)/Loss on sales and write-off of assets</t>
  </si>
  <si>
    <t xml:space="preserve">Net unrealised loss on foreign exchange rate and </t>
  </si>
  <si>
    <t>fair value measurement of derivative assets</t>
  </si>
  <si>
    <t>(Gain)/Loss on sales of investment</t>
  </si>
  <si>
    <t>Employee benefit expense</t>
  </si>
  <si>
    <t xml:space="preserve">Cash provided by operation before </t>
  </si>
  <si>
    <t>changes in operating assets and liabilities</t>
  </si>
  <si>
    <t>Changes in operating assets and liabilities</t>
  </si>
  <si>
    <t xml:space="preserve">Trade and other current receivables </t>
  </si>
  <si>
    <t>Other financial liabilities</t>
  </si>
  <si>
    <t>Cash generated from operating activities</t>
  </si>
  <si>
    <t>Employee benefit paid</t>
  </si>
  <si>
    <t>Tax paid</t>
  </si>
  <si>
    <t>Net cash provided by operating activities</t>
  </si>
  <si>
    <r>
      <t>STATEMENTS  OF  CASH  FLOWS</t>
    </r>
    <r>
      <rPr>
        <sz val="10"/>
        <rFont val="Times New Roman"/>
        <family val="1"/>
      </rPr>
      <t xml:space="preserve">  (CONTINUED)</t>
    </r>
  </si>
  <si>
    <t>Cash flows from investing activities</t>
  </si>
  <si>
    <t>Interest received</t>
  </si>
  <si>
    <t xml:space="preserve">Purchase of property, plant, equipment and other </t>
  </si>
  <si>
    <t xml:space="preserve"> intangible assets other than goodwill</t>
  </si>
  <si>
    <t>Proceeds from sale of equipment</t>
  </si>
  <si>
    <t>Payment of spectrum licenses</t>
  </si>
  <si>
    <t xml:space="preserve">Net (increase) decrease in short-term loans to related parties </t>
  </si>
  <si>
    <t>Net decrease in current investments</t>
  </si>
  <si>
    <t>Increase in long-term loan to a related party</t>
  </si>
  <si>
    <t xml:space="preserve">Dividend received </t>
  </si>
  <si>
    <t>Net cash provided by (used in) investing activities</t>
  </si>
  <si>
    <t>Cash flows from financing activities</t>
  </si>
  <si>
    <t>Finance cost paid</t>
  </si>
  <si>
    <t>Lease liabilities paid</t>
  </si>
  <si>
    <t>Net increase (decrease) in short-term borrowings</t>
  </si>
  <si>
    <t>from related parties</t>
  </si>
  <si>
    <t>Proceed from long-term borrowings</t>
  </si>
  <si>
    <t>Repayments of long-term borrowings</t>
  </si>
  <si>
    <t>Proceeds from issue of ordinary shares</t>
  </si>
  <si>
    <t>Dividend paid</t>
  </si>
  <si>
    <t>Net cash used in financing activities</t>
  </si>
  <si>
    <t>Effect of exchange rate changes on balances</t>
  </si>
  <si>
    <t xml:space="preserve">   held in foreign currencies</t>
  </si>
  <si>
    <t>Cash and cash equivalents as at January 1,</t>
  </si>
  <si>
    <t>Cash and cash equivalents as at December 31,</t>
  </si>
  <si>
    <t>Supplemental disclosures of cash flow information</t>
  </si>
  <si>
    <t xml:space="preserve">Non-cash transactions </t>
  </si>
  <si>
    <t>Outstanding debts arising from investments in</t>
  </si>
  <si>
    <t>capital expenditures, spectrum license and lease liabilities</t>
  </si>
  <si>
    <t>Provision for revenue sharing presented net of accrued income</t>
  </si>
  <si>
    <t>Net gain/(loss) on foreign exchange rate</t>
  </si>
  <si>
    <t>Other comprehensive income for the years,</t>
  </si>
  <si>
    <t>Increase in investments in a subsidiary</t>
  </si>
  <si>
    <t>Net increase (decrease) in cash and cash equivalents</t>
  </si>
  <si>
    <t>Profit before tax expense</t>
  </si>
  <si>
    <t>31, 35</t>
  </si>
  <si>
    <t>28, 35</t>
  </si>
  <si>
    <t>30, 35</t>
  </si>
  <si>
    <t>5, 35</t>
  </si>
  <si>
    <t>7, 35</t>
  </si>
  <si>
    <t>19, 35</t>
  </si>
  <si>
    <t>20, 35, 39</t>
  </si>
  <si>
    <t>34, 35</t>
  </si>
  <si>
    <t>13, 14, 16, 17, 30</t>
  </si>
  <si>
    <t>Share of other comprehensive income (loss) of subsidiaries</t>
  </si>
  <si>
    <t>Loss for obsolete, decline in value and write-off inventories</t>
  </si>
  <si>
    <t xml:space="preserve">Short-term borrowings </t>
  </si>
  <si>
    <t xml:space="preserve">Net increase (decrease) in short-term borrowings </t>
  </si>
  <si>
    <t>26, 27, 35</t>
  </si>
  <si>
    <t>Net cash paid for purchase of a subsidiary from non-controlling interests</t>
  </si>
  <si>
    <t>Investments in associates and joint ventures</t>
  </si>
  <si>
    <t>Share of profit/(loss) of subsidiaries, associates and</t>
  </si>
  <si>
    <t>joint ventures accounted for using equity method</t>
  </si>
  <si>
    <t>Share of (profit)/loss of subsidiaries, associates and</t>
  </si>
  <si>
    <t>Net (increase) decrease in investments in associates and joint ventures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</si>
</sst>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_-* #,##0;[Red]\(#,##0\);_-* &quot;-&quot;_-;_-@_-"/>
    <numFmt numFmtId="168" formatCode="0.00_)"/>
    <numFmt numFmtId="169" formatCode="_-* #,##0_-;\-* #,##0_-;_-* &quot;-&quot;??_-;_-@_-"/>
    <numFmt numFmtId="170" formatCode="_(* #,##0_);_(* \(#,##0\);_(* &quot;-&quot;??????_);_(@_)"/>
    <numFmt numFmtId="171" formatCode="#,##0.0;\(#,##0.0\)"/>
    <numFmt numFmtId="172" formatCode="#,##0.00;\(#,##0.00\)"/>
    <numFmt numFmtId="173" formatCode="_(* #,##0.0000_);_(* \(#,##0.0000\);_(* &quot;-&quot;??_);_(@_)"/>
    <numFmt numFmtId="174" formatCode="_-* #,##0.00;[Red]\(#,##0.00\);_-* &quot;-&quot;_-;_-@_-"/>
  </numFmts>
  <fonts count="29">
    <font>
      <sz val="11"/>
      <name val="Times New Roman"/>
      <family val="1"/>
    </font>
    <font>
      <sz val="14"/>
      <name val="Cordia New"/>
      <family val="2"/>
    </font>
    <font>
      <sz val="8"/>
      <name val="Times New Roman"/>
      <family val="1"/>
    </font>
    <font>
      <b/>
      <i/>
      <sz val="16"/>
      <name val="Helv"/>
    </font>
    <font>
      <sz val="11"/>
      <name val="Times New Roman"/>
      <family val="1"/>
    </font>
    <font>
      <sz val="15"/>
      <name val="Angsana New"/>
      <family val="1"/>
    </font>
    <font>
      <sz val="14"/>
      <name val="Angsana New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indexed="9"/>
      <name val="Times New Roman"/>
      <family val="1"/>
    </font>
    <font>
      <i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1"/>
      <color theme="1"/>
      <name val="Calibri"/>
      <family val="2"/>
      <charset val="222"/>
      <scheme val="minor"/>
    </font>
    <font>
      <sz val="12"/>
      <color theme="0"/>
      <name val="Times New Roman"/>
      <family val="1"/>
    </font>
    <font>
      <sz val="12"/>
      <color rgb="FFFF0000"/>
      <name val="Times New Roman"/>
      <family val="1"/>
    </font>
    <font>
      <sz val="11"/>
      <color rgb="FF000000"/>
      <name val="Tahoma"/>
      <family val="2"/>
    </font>
    <font>
      <sz val="10"/>
      <color rgb="FFFF0000"/>
      <name val="Times New Roman"/>
      <family val="1"/>
    </font>
    <font>
      <sz val="11"/>
      <color rgb="FF444444"/>
      <name val="Calibri"/>
      <family val="2"/>
      <charset val="1"/>
    </font>
    <font>
      <sz val="11"/>
      <color theme="1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90">
    <xf numFmtId="0" fontId="0" fillId="0" borderId="0"/>
    <xf numFmtId="0" fontId="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2" fillId="0" borderId="0" applyFont="0" applyFill="0" applyBorder="0" applyAlignment="0" applyProtection="0"/>
    <xf numFmtId="168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4" fillId="0" borderId="0"/>
    <xf numFmtId="0" fontId="5" fillId="0" borderId="0"/>
    <xf numFmtId="0" fontId="14" fillId="0" borderId="0"/>
    <xf numFmtId="0" fontId="5" fillId="0" borderId="0"/>
    <xf numFmtId="0" fontId="22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16" fillId="2" borderId="1" applyNumberFormat="0" applyProtection="0">
      <alignment vertical="center"/>
    </xf>
    <xf numFmtId="4" fontId="17" fillId="2" borderId="1" applyNumberFormat="0" applyProtection="0">
      <alignment vertical="center"/>
    </xf>
    <xf numFmtId="4" fontId="16" fillId="2" borderId="1" applyNumberFormat="0" applyProtection="0">
      <alignment horizontal="left" vertical="center" indent="1"/>
    </xf>
    <xf numFmtId="4" fontId="16" fillId="2" borderId="1" applyNumberFormat="0" applyProtection="0">
      <alignment horizontal="left" vertical="center" indent="1"/>
    </xf>
    <xf numFmtId="0" fontId="15" fillId="3" borderId="1" applyNumberFormat="0" applyProtection="0">
      <alignment horizontal="left" vertical="center" indent="1"/>
    </xf>
    <xf numFmtId="4" fontId="16" fillId="4" borderId="1" applyNumberFormat="0" applyProtection="0">
      <alignment horizontal="right" vertical="center"/>
    </xf>
    <xf numFmtId="4" fontId="16" fillId="5" borderId="1" applyNumberFormat="0" applyProtection="0">
      <alignment horizontal="right" vertical="center"/>
    </xf>
    <xf numFmtId="4" fontId="16" fillId="6" borderId="1" applyNumberFormat="0" applyProtection="0">
      <alignment horizontal="right" vertical="center"/>
    </xf>
    <xf numFmtId="4" fontId="16" fillId="7" borderId="1" applyNumberFormat="0" applyProtection="0">
      <alignment horizontal="right" vertical="center"/>
    </xf>
    <xf numFmtId="4" fontId="16" fillId="8" borderId="1" applyNumberFormat="0" applyProtection="0">
      <alignment horizontal="right" vertical="center"/>
    </xf>
    <xf numFmtId="4" fontId="16" fillId="9" borderId="1" applyNumberFormat="0" applyProtection="0">
      <alignment horizontal="right" vertical="center"/>
    </xf>
    <xf numFmtId="4" fontId="16" fillId="10" borderId="1" applyNumberFormat="0" applyProtection="0">
      <alignment horizontal="right" vertical="center"/>
    </xf>
    <xf numFmtId="4" fontId="16" fillId="11" borderId="1" applyNumberFormat="0" applyProtection="0">
      <alignment horizontal="right" vertical="center"/>
    </xf>
    <xf numFmtId="4" fontId="16" fillId="12" borderId="1" applyNumberFormat="0" applyProtection="0">
      <alignment horizontal="right" vertical="center"/>
    </xf>
    <xf numFmtId="4" fontId="18" fillId="13" borderId="1" applyNumberFormat="0" applyProtection="0">
      <alignment horizontal="left" vertical="center" indent="1"/>
    </xf>
    <xf numFmtId="4" fontId="16" fillId="14" borderId="2" applyNumberFormat="0" applyProtection="0">
      <alignment horizontal="left" vertical="center" indent="1"/>
    </xf>
    <xf numFmtId="4" fontId="19" fillId="15" borderId="0" applyNumberFormat="0" applyProtection="0">
      <alignment horizontal="left" vertical="center" indent="1"/>
    </xf>
    <xf numFmtId="0" fontId="15" fillId="3" borderId="1" applyNumberFormat="0" applyProtection="0">
      <alignment horizontal="left" vertical="center" indent="1"/>
    </xf>
    <xf numFmtId="4" fontId="16" fillId="14" borderId="1" applyNumberFormat="0" applyProtection="0">
      <alignment horizontal="left" vertical="center" indent="1"/>
    </xf>
    <xf numFmtId="4" fontId="16" fillId="16" borderId="1" applyNumberFormat="0" applyProtection="0">
      <alignment horizontal="left" vertical="center" indent="1"/>
    </xf>
    <xf numFmtId="0" fontId="15" fillId="16" borderId="1" applyNumberFormat="0" applyProtection="0">
      <alignment horizontal="left" vertical="center" indent="1"/>
    </xf>
    <xf numFmtId="0" fontId="15" fillId="16" borderId="1" applyNumberFormat="0" applyProtection="0">
      <alignment horizontal="left" vertical="center" indent="1"/>
    </xf>
    <xf numFmtId="0" fontId="15" fillId="17" borderId="1" applyNumberFormat="0" applyProtection="0">
      <alignment horizontal="left" vertical="center" indent="1"/>
    </xf>
    <xf numFmtId="0" fontId="15" fillId="17" borderId="1" applyNumberFormat="0" applyProtection="0">
      <alignment horizontal="left" vertical="center" indent="1"/>
    </xf>
    <xf numFmtId="0" fontId="15" fillId="18" borderId="1" applyNumberFormat="0" applyProtection="0">
      <alignment horizontal="left" vertical="center" indent="1"/>
    </xf>
    <xf numFmtId="0" fontId="15" fillId="18" borderId="1" applyNumberFormat="0" applyProtection="0">
      <alignment horizontal="left" vertical="center" indent="1"/>
    </xf>
    <xf numFmtId="0" fontId="15" fillId="3" borderId="1" applyNumberFormat="0" applyProtection="0">
      <alignment horizontal="left" vertical="center" indent="1"/>
    </xf>
    <xf numFmtId="0" fontId="15" fillId="3" borderId="1" applyNumberFormat="0" applyProtection="0">
      <alignment horizontal="left" vertical="center" indent="1"/>
    </xf>
    <xf numFmtId="4" fontId="16" fillId="19" borderId="1" applyNumberFormat="0" applyProtection="0">
      <alignment vertical="center"/>
    </xf>
    <xf numFmtId="4" fontId="17" fillId="19" borderId="1" applyNumberFormat="0" applyProtection="0">
      <alignment vertical="center"/>
    </xf>
    <xf numFmtId="4" fontId="16" fillId="19" borderId="1" applyNumberFormat="0" applyProtection="0">
      <alignment horizontal="left" vertical="center" indent="1"/>
    </xf>
    <xf numFmtId="4" fontId="16" fillId="19" borderId="1" applyNumberFormat="0" applyProtection="0">
      <alignment horizontal="left" vertical="center" indent="1"/>
    </xf>
    <xf numFmtId="4" fontId="16" fillId="14" borderId="1" applyNumberFormat="0" applyProtection="0">
      <alignment horizontal="right" vertical="center"/>
    </xf>
    <xf numFmtId="4" fontId="17" fillId="14" borderId="1" applyNumberFormat="0" applyProtection="0">
      <alignment horizontal="right" vertical="center"/>
    </xf>
    <xf numFmtId="0" fontId="15" fillId="3" borderId="1" applyNumberFormat="0" applyProtection="0">
      <alignment horizontal="left" vertical="center" indent="1"/>
    </xf>
    <xf numFmtId="0" fontId="15" fillId="3" borderId="1" applyNumberFormat="0" applyProtection="0">
      <alignment horizontal="left" vertical="center" indent="1"/>
    </xf>
    <xf numFmtId="0" fontId="20" fillId="0" borderId="0"/>
    <xf numFmtId="4" fontId="21" fillId="14" borderId="1" applyNumberFormat="0" applyProtection="0">
      <alignment horizontal="right" vertical="center"/>
    </xf>
    <xf numFmtId="43" fontId="28" fillId="0" borderId="0" applyFont="0" applyFill="0" applyBorder="0" applyAlignment="0" applyProtection="0"/>
  </cellStyleXfs>
  <cellXfs count="174">
    <xf numFmtId="0" fontId="0" fillId="0" borderId="0" xfId="0"/>
    <xf numFmtId="169" fontId="8" fillId="0" borderId="0" xfId="3" applyNumberFormat="1" applyFont="1" applyFill="1" applyAlignment="1">
      <alignment vertical="center"/>
    </xf>
    <xf numFmtId="41" fontId="8" fillId="0" borderId="0" xfId="2" applyNumberFormat="1" applyFont="1" applyFill="1" applyAlignment="1">
      <alignment horizontal="right" vertical="center"/>
    </xf>
    <xf numFmtId="41" fontId="8" fillId="0" borderId="0" xfId="2" applyNumberFormat="1" applyFont="1" applyFill="1" applyBorder="1" applyAlignment="1">
      <alignment horizontal="right" vertical="center"/>
    </xf>
    <xf numFmtId="166" fontId="8" fillId="0" borderId="0" xfId="2" applyNumberFormat="1" applyFont="1" applyFill="1" applyAlignment="1">
      <alignment vertical="center"/>
    </xf>
    <xf numFmtId="169" fontId="8" fillId="0" borderId="0" xfId="2" applyNumberFormat="1" applyFont="1" applyFill="1" applyAlignment="1">
      <alignment vertical="center"/>
    </xf>
    <xf numFmtId="43" fontId="8" fillId="0" borderId="0" xfId="2" applyFont="1" applyFill="1" applyBorder="1" applyAlignment="1">
      <alignment horizontal="right" vertical="center"/>
    </xf>
    <xf numFmtId="41" fontId="8" fillId="0" borderId="0" xfId="9" applyNumberFormat="1" applyFont="1" applyFill="1" applyBorder="1" applyAlignment="1" applyProtection="1">
      <alignment horizontal="right" vertical="center"/>
      <protection locked="0"/>
    </xf>
    <xf numFmtId="166" fontId="8" fillId="0" borderId="0" xfId="2" applyNumberFormat="1" applyFont="1" applyFill="1" applyAlignment="1">
      <alignment horizontal="right" vertical="center"/>
    </xf>
    <xf numFmtId="166" fontId="8" fillId="0" borderId="3" xfId="2" applyNumberFormat="1" applyFont="1" applyFill="1" applyBorder="1" applyAlignment="1">
      <alignment horizontal="right" vertical="center"/>
    </xf>
    <xf numFmtId="166" fontId="8" fillId="0" borderId="0" xfId="2" applyNumberFormat="1" applyFont="1" applyFill="1" applyBorder="1" applyAlignment="1">
      <alignment horizontal="right" vertical="center"/>
    </xf>
    <xf numFmtId="166" fontId="8" fillId="0" borderId="6" xfId="2" applyNumberFormat="1" applyFont="1" applyFill="1" applyBorder="1" applyAlignment="1">
      <alignment horizontal="right" vertical="center"/>
    </xf>
    <xf numFmtId="166" fontId="8" fillId="0" borderId="5" xfId="2" applyNumberFormat="1" applyFont="1" applyFill="1" applyBorder="1" applyAlignment="1">
      <alignment horizontal="right" vertical="center"/>
    </xf>
    <xf numFmtId="166" fontId="8" fillId="0" borderId="4" xfId="2" applyNumberFormat="1" applyFont="1" applyFill="1" applyBorder="1" applyAlignment="1">
      <alignment horizontal="right" vertical="center"/>
    </xf>
    <xf numFmtId="43" fontId="8" fillId="0" borderId="0" xfId="2" applyFont="1" applyFill="1" applyAlignment="1">
      <alignment vertical="center"/>
    </xf>
    <xf numFmtId="43" fontId="9" fillId="0" borderId="0" xfId="2" applyFont="1" applyFill="1" applyAlignment="1">
      <alignment vertical="center"/>
    </xf>
    <xf numFmtId="43" fontId="7" fillId="0" borderId="0" xfId="2" applyFont="1" applyFill="1" applyAlignment="1">
      <alignment horizontal="center" vertical="center"/>
    </xf>
    <xf numFmtId="43" fontId="8" fillId="0" borderId="0" xfId="2" applyFont="1" applyFill="1" applyAlignment="1">
      <alignment horizontal="right" vertical="center"/>
    </xf>
    <xf numFmtId="43" fontId="8" fillId="0" borderId="0" xfId="2" applyFont="1" applyFill="1" applyBorder="1" applyAlignment="1">
      <alignment vertical="center"/>
    </xf>
    <xf numFmtId="43" fontId="8" fillId="0" borderId="5" xfId="2" applyFont="1" applyFill="1" applyBorder="1" applyAlignment="1">
      <alignment horizontal="right" vertical="center"/>
    </xf>
    <xf numFmtId="166" fontId="8" fillId="0" borderId="4" xfId="2" applyNumberFormat="1" applyFont="1" applyFill="1" applyBorder="1" applyAlignment="1" applyProtection="1">
      <alignment vertical="center"/>
      <protection locked="0"/>
    </xf>
    <xf numFmtId="166" fontId="8" fillId="0" borderId="0" xfId="2" applyNumberFormat="1" applyFont="1" applyFill="1" applyBorder="1" applyAlignment="1" applyProtection="1">
      <alignment horizontal="right" vertical="center"/>
      <protection locked="0"/>
    </xf>
    <xf numFmtId="166" fontId="8" fillId="0" borderId="4" xfId="2" applyNumberFormat="1" applyFont="1" applyFill="1" applyBorder="1" applyAlignment="1" applyProtection="1">
      <alignment horizontal="right" vertical="center"/>
      <protection locked="0"/>
    </xf>
    <xf numFmtId="166" fontId="8" fillId="0" borderId="3" xfId="2" applyNumberFormat="1" applyFont="1" applyFill="1" applyBorder="1" applyAlignment="1" applyProtection="1">
      <alignment horizontal="right" vertical="center"/>
      <protection locked="0"/>
    </xf>
    <xf numFmtId="166" fontId="8" fillId="0" borderId="5" xfId="2" applyNumberFormat="1" applyFont="1" applyFill="1" applyBorder="1" applyAlignment="1" applyProtection="1">
      <alignment vertical="center"/>
      <protection locked="0"/>
    </xf>
    <xf numFmtId="173" fontId="8" fillId="0" borderId="0" xfId="2" applyNumberFormat="1" applyFont="1" applyFill="1"/>
    <xf numFmtId="166" fontId="8" fillId="0" borderId="0" xfId="2" applyNumberFormat="1" applyFont="1" applyFill="1" applyAlignment="1">
      <alignment horizontal="center" vertical="center"/>
    </xf>
    <xf numFmtId="166" fontId="8" fillId="0" borderId="0" xfId="2" applyNumberFormat="1" applyFont="1" applyFill="1" applyBorder="1" applyAlignment="1" applyProtection="1">
      <alignment vertical="center"/>
      <protection locked="0"/>
    </xf>
    <xf numFmtId="43" fontId="24" fillId="0" borderId="0" xfId="2" applyFont="1" applyFill="1" applyAlignment="1">
      <alignment horizontal="right" vertical="center"/>
    </xf>
    <xf numFmtId="166" fontId="8" fillId="0" borderId="8" xfId="2" applyNumberFormat="1" applyFont="1" applyFill="1" applyBorder="1" applyAlignment="1">
      <alignment horizontal="right" vertical="center"/>
    </xf>
    <xf numFmtId="166" fontId="8" fillId="0" borderId="8" xfId="2" applyNumberFormat="1" applyFont="1" applyFill="1" applyBorder="1" applyAlignment="1">
      <alignment horizontal="center" vertical="center"/>
    </xf>
    <xf numFmtId="172" fontId="8" fillId="0" borderId="0" xfId="2" applyNumberFormat="1" applyFont="1" applyFill="1" applyAlignment="1">
      <alignment horizontal="right" vertical="center"/>
    </xf>
    <xf numFmtId="172" fontId="7" fillId="0" borderId="0" xfId="2" applyNumberFormat="1" applyFont="1" applyFill="1" applyAlignment="1">
      <alignment horizontal="right" vertical="center"/>
    </xf>
    <xf numFmtId="43" fontId="26" fillId="0" borderId="0" xfId="2" applyFont="1" applyFill="1" applyAlignment="1">
      <alignment horizontal="right" vertical="center"/>
    </xf>
    <xf numFmtId="166" fontId="8" fillId="0" borderId="0" xfId="2" applyNumberFormat="1" applyFont="1" applyFill="1" applyAlignment="1" applyProtection="1">
      <alignment horizontal="right" vertical="center"/>
      <protection locked="0"/>
    </xf>
    <xf numFmtId="43" fontId="24" fillId="0" borderId="0" xfId="2" applyFont="1" applyFill="1" applyAlignment="1">
      <alignment vertical="center"/>
    </xf>
    <xf numFmtId="166" fontId="8" fillId="0" borderId="0" xfId="2" applyNumberFormat="1" applyFont="1" applyFill="1" applyAlignment="1" applyProtection="1">
      <alignment vertical="center"/>
      <protection locked="0"/>
    </xf>
    <xf numFmtId="166" fontId="8" fillId="0" borderId="3" xfId="2" applyNumberFormat="1" applyFont="1" applyFill="1" applyBorder="1" applyAlignment="1" applyProtection="1">
      <alignment vertical="center"/>
      <protection locked="0"/>
    </xf>
    <xf numFmtId="166" fontId="6" fillId="0" borderId="0" xfId="2" applyNumberFormat="1" applyFont="1" applyFill="1" applyAlignment="1">
      <alignment horizontal="right" vertical="center"/>
    </xf>
    <xf numFmtId="166" fontId="8" fillId="0" borderId="7" xfId="2" applyNumberFormat="1" applyFont="1" applyFill="1" applyBorder="1" applyAlignment="1">
      <alignment horizontal="right" vertical="center"/>
    </xf>
    <xf numFmtId="166" fontId="8" fillId="0" borderId="0" xfId="2" applyNumberFormat="1" applyFont="1" applyFill="1" applyBorder="1" applyAlignment="1">
      <alignment vertical="center"/>
    </xf>
    <xf numFmtId="166" fontId="8" fillId="0" borderId="0" xfId="2" applyNumberFormat="1" applyFont="1" applyFill="1" applyBorder="1" applyAlignment="1">
      <alignment horizontal="center" vertical="center"/>
    </xf>
    <xf numFmtId="166" fontId="8" fillId="0" borderId="3" xfId="2" applyNumberFormat="1" applyFont="1" applyFill="1" applyBorder="1" applyAlignment="1">
      <alignment horizontal="center" vertical="center"/>
    </xf>
    <xf numFmtId="166" fontId="8" fillId="0" borderId="7" xfId="2" applyNumberFormat="1" applyFont="1" applyFill="1" applyBorder="1" applyAlignment="1">
      <alignment horizontal="center" vertical="center"/>
    </xf>
    <xf numFmtId="166" fontId="8" fillId="0" borderId="4" xfId="2" applyNumberFormat="1" applyFont="1" applyFill="1" applyBorder="1" applyAlignment="1">
      <alignment horizontal="center" vertical="center"/>
    </xf>
    <xf numFmtId="166" fontId="10" fillId="0" borderId="0" xfId="2" applyNumberFormat="1" applyFont="1" applyFill="1" applyAlignment="1">
      <alignment horizontal="center" vertical="center"/>
    </xf>
    <xf numFmtId="166" fontId="24" fillId="0" borderId="0" xfId="2" applyNumberFormat="1" applyFont="1" applyFill="1" applyAlignment="1">
      <alignment horizontal="right" vertical="center"/>
    </xf>
    <xf numFmtId="166" fontId="23" fillId="0" borderId="0" xfId="2" applyNumberFormat="1" applyFont="1" applyFill="1" applyAlignment="1">
      <alignment horizontal="right" vertical="center"/>
    </xf>
    <xf numFmtId="166" fontId="27" fillId="0" borderId="0" xfId="2" applyNumberFormat="1" applyFont="1" applyFill="1"/>
    <xf numFmtId="166" fontId="12" fillId="0" borderId="3" xfId="2" applyNumberFormat="1" applyFont="1" applyFill="1" applyBorder="1" applyAlignment="1">
      <alignment horizontal="right" vertical="center"/>
    </xf>
    <xf numFmtId="165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165" fontId="12" fillId="0" borderId="0" xfId="0" applyNumberFormat="1" applyFont="1" applyAlignment="1">
      <alignment horizontal="left" vertical="center"/>
    </xf>
    <xf numFmtId="165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65" fontId="12" fillId="0" borderId="0" xfId="0" applyNumberFormat="1" applyFont="1" applyAlignment="1">
      <alignment vertical="center"/>
    </xf>
    <xf numFmtId="165" fontId="8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165" fontId="7" fillId="0" borderId="0" xfId="0" applyNumberFormat="1" applyFont="1" applyAlignment="1">
      <alignment horizontal="left" vertical="center"/>
    </xf>
    <xf numFmtId="165" fontId="8" fillId="0" borderId="0" xfId="0" applyNumberFormat="1" applyFont="1" applyAlignment="1">
      <alignment horizontal="center" vertical="center"/>
    </xf>
    <xf numFmtId="165" fontId="11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left" vertical="center" indent="2" shrinkToFit="1"/>
    </xf>
    <xf numFmtId="0" fontId="7" fillId="0" borderId="0" xfId="0" applyFont="1" applyAlignment="1">
      <alignment horizontal="left" vertical="center" indent="4"/>
    </xf>
    <xf numFmtId="165" fontId="7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vertical="center"/>
    </xf>
    <xf numFmtId="4" fontId="25" fillId="0" borderId="0" xfId="0" applyNumberFormat="1" applyFont="1" applyAlignment="1">
      <alignment wrapText="1"/>
    </xf>
    <xf numFmtId="0" fontId="7" fillId="0" borderId="0" xfId="0" applyFont="1"/>
    <xf numFmtId="0" fontId="11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indent="2"/>
    </xf>
    <xf numFmtId="0" fontId="7" fillId="0" borderId="0" xfId="0" applyFont="1" applyAlignment="1">
      <alignment horizontal="left" vertical="center" indent="2" shrinkToFit="1"/>
    </xf>
    <xf numFmtId="0" fontId="8" fillId="0" borderId="0" xfId="0" applyFont="1" applyAlignment="1">
      <alignment horizontal="left" vertical="center" indent="4"/>
    </xf>
    <xf numFmtId="172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 indent="2"/>
    </xf>
    <xf numFmtId="0" fontId="7" fillId="0" borderId="0" xfId="0" applyFont="1" applyAlignment="1">
      <alignment horizontal="left" vertical="center" indent="3"/>
    </xf>
    <xf numFmtId="41" fontId="8" fillId="0" borderId="0" xfId="0" applyNumberFormat="1" applyFont="1" applyAlignment="1">
      <alignment horizontal="right" vertical="center"/>
    </xf>
    <xf numFmtId="41" fontId="8" fillId="0" borderId="0" xfId="0" applyNumberFormat="1" applyFont="1" applyAlignment="1">
      <alignment vertical="center"/>
    </xf>
    <xf numFmtId="43" fontId="28" fillId="0" borderId="0" xfId="89" applyFont="1" applyFill="1" applyAlignment="1">
      <alignment horizontal="center"/>
    </xf>
    <xf numFmtId="0" fontId="0" fillId="0" borderId="0" xfId="0" applyAlignment="1">
      <alignment horizontal="right"/>
    </xf>
    <xf numFmtId="0" fontId="11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41" fontId="10" fillId="0" borderId="0" xfId="0" applyNumberFormat="1" applyFont="1" applyAlignment="1">
      <alignment horizontal="center" vertical="center"/>
    </xf>
    <xf numFmtId="167" fontId="8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174" fontId="8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center" indent="3"/>
    </xf>
    <xf numFmtId="171" fontId="8" fillId="0" borderId="0" xfId="0" quotePrefix="1" applyNumberFormat="1" applyFont="1" applyAlignment="1">
      <alignment horizontal="center" vertical="center"/>
    </xf>
    <xf numFmtId="165" fontId="8" fillId="0" borderId="0" xfId="0" applyNumberFormat="1" applyFont="1" applyAlignment="1">
      <alignment horizontal="left" vertical="center" indent="2"/>
    </xf>
    <xf numFmtId="167" fontId="7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166" fontId="8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64" fontId="8" fillId="0" borderId="0" xfId="0" applyNumberFormat="1" applyFont="1" applyAlignment="1">
      <alignment vertical="center"/>
    </xf>
    <xf numFmtId="0" fontId="7" fillId="0" borderId="0" xfId="48" applyFont="1" applyAlignment="1">
      <alignment horizontal="left" vertical="center"/>
    </xf>
    <xf numFmtId="167" fontId="8" fillId="0" borderId="0" xfId="48" applyNumberFormat="1" applyFont="1" applyAlignment="1">
      <alignment horizontal="center" vertical="center"/>
    </xf>
    <xf numFmtId="165" fontId="8" fillId="0" borderId="0" xfId="48" applyNumberFormat="1" applyFont="1" applyAlignment="1">
      <alignment horizontal="left" vertical="center" indent="1"/>
    </xf>
    <xf numFmtId="165" fontId="8" fillId="0" borderId="0" xfId="48" applyNumberFormat="1" applyFont="1" applyAlignment="1">
      <alignment horizontal="left" vertical="center"/>
    </xf>
    <xf numFmtId="165" fontId="8" fillId="0" borderId="0" xfId="48" applyNumberFormat="1" applyFont="1" applyAlignment="1">
      <alignment horizontal="left" vertical="center" indent="2"/>
    </xf>
    <xf numFmtId="167" fontId="8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41" fontId="7" fillId="0" borderId="0" xfId="0" applyNumberFormat="1" applyFont="1" applyAlignment="1">
      <alignment horizontal="center" vertical="center"/>
    </xf>
    <xf numFmtId="0" fontId="8" fillId="0" borderId="0" xfId="0" applyFont="1"/>
    <xf numFmtId="41" fontId="7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41" fontId="8" fillId="0" borderId="0" xfId="0" applyNumberFormat="1" applyFont="1"/>
    <xf numFmtId="41" fontId="11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horizontal="center"/>
    </xf>
    <xf numFmtId="41" fontId="7" fillId="0" borderId="3" xfId="0" applyNumberFormat="1" applyFont="1" applyBorder="1" applyAlignment="1">
      <alignment horizontal="center" vertical="center"/>
    </xf>
    <xf numFmtId="41" fontId="7" fillId="0" borderId="3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/>
    </xf>
    <xf numFmtId="41" fontId="7" fillId="0" borderId="7" xfId="0" applyNumberFormat="1" applyFont="1" applyBorder="1" applyAlignment="1">
      <alignment horizontal="center" vertical="center"/>
    </xf>
    <xf numFmtId="165" fontId="7" fillId="0" borderId="0" xfId="0" applyNumberFormat="1" applyFont="1" applyAlignment="1">
      <alignment horizontal="left" vertical="center" indent="1"/>
    </xf>
    <xf numFmtId="37" fontId="8" fillId="0" borderId="0" xfId="0" applyNumberFormat="1" applyFont="1"/>
    <xf numFmtId="170" fontId="8" fillId="0" borderId="0" xfId="0" applyNumberFormat="1" applyFont="1"/>
    <xf numFmtId="37" fontId="7" fillId="0" borderId="0" xfId="0" applyNumberFormat="1" applyFont="1"/>
    <xf numFmtId="41" fontId="24" fillId="0" borderId="0" xfId="0" applyNumberFormat="1" applyFont="1"/>
    <xf numFmtId="43" fontId="8" fillId="0" borderId="0" xfId="2" applyFont="1" applyFill="1"/>
    <xf numFmtId="41" fontId="13" fillId="0" borderId="0" xfId="0" applyNumberFormat="1" applyFont="1" applyAlignment="1">
      <alignment vertical="center"/>
    </xf>
    <xf numFmtId="0" fontId="7" fillId="0" borderId="0" xfId="0" applyFont="1" applyAlignment="1">
      <alignment horizontal="right" vertical="center"/>
    </xf>
    <xf numFmtId="165" fontId="12" fillId="0" borderId="0" xfId="0" applyNumberFormat="1" applyFont="1" applyAlignment="1">
      <alignment horizontal="center" vertical="center"/>
    </xf>
    <xf numFmtId="41" fontId="11" fillId="0" borderId="3" xfId="0" applyNumberFormat="1" applyFont="1" applyBorder="1" applyAlignment="1">
      <alignment horizontal="center" vertical="center"/>
    </xf>
    <xf numFmtId="41" fontId="11" fillId="0" borderId="0" xfId="0" applyNumberFormat="1" applyFont="1" applyAlignment="1">
      <alignment vertical="center"/>
    </xf>
    <xf numFmtId="165" fontId="11" fillId="0" borderId="0" xfId="0" applyNumberFormat="1" applyFont="1" applyAlignment="1">
      <alignment vertical="center"/>
    </xf>
    <xf numFmtId="41" fontId="11" fillId="0" borderId="0" xfId="0" applyNumberFormat="1" applyFont="1" applyAlignment="1">
      <alignment horizontal="right" vertical="center"/>
    </xf>
    <xf numFmtId="41" fontId="11" fillId="0" borderId="0" xfId="0" quotePrefix="1" applyNumberFormat="1" applyFont="1" applyAlignment="1">
      <alignment horizontal="center" vertical="center"/>
    </xf>
    <xf numFmtId="41" fontId="11" fillId="0" borderId="0" xfId="0" applyNumberFormat="1" applyFont="1" applyAlignment="1">
      <alignment horizontal="center" vertical="center" wrapText="1"/>
    </xf>
    <xf numFmtId="165" fontId="11" fillId="0" borderId="0" xfId="0" applyNumberFormat="1" applyFont="1" applyAlignment="1">
      <alignment horizontal="center" vertical="center" wrapText="1"/>
    </xf>
    <xf numFmtId="41" fontId="11" fillId="0" borderId="8" xfId="0" applyNumberFormat="1" applyFont="1" applyBorder="1" applyAlignment="1">
      <alignment horizontal="center" vertical="center"/>
    </xf>
    <xf numFmtId="41" fontId="11" fillId="0" borderId="3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166" fontId="12" fillId="0" borderId="0" xfId="2" applyNumberFormat="1" applyFont="1" applyFill="1" applyAlignment="1">
      <alignment vertical="center"/>
    </xf>
    <xf numFmtId="166" fontId="12" fillId="0" borderId="0" xfId="2" applyNumberFormat="1" applyFont="1" applyFill="1" applyBorder="1" applyAlignment="1">
      <alignment horizontal="right" vertical="center"/>
    </xf>
    <xf numFmtId="166" fontId="12" fillId="0" borderId="0" xfId="2" applyNumberFormat="1" applyFont="1" applyFill="1" applyAlignment="1">
      <alignment horizontal="right" vertical="center"/>
    </xf>
    <xf numFmtId="166" fontId="12" fillId="0" borderId="0" xfId="2" applyNumberFormat="1" applyFont="1" applyFill="1" applyAlignment="1">
      <alignment horizontal="center" vertical="center"/>
    </xf>
    <xf numFmtId="166" fontId="12" fillId="0" borderId="0" xfId="2" applyNumberFormat="1" applyFont="1" applyFill="1"/>
    <xf numFmtId="0" fontId="11" fillId="0" borderId="0" xfId="0" applyFont="1" applyAlignment="1">
      <alignment horizontal="left" vertical="center" indent="1"/>
    </xf>
    <xf numFmtId="0" fontId="12" fillId="0" borderId="0" xfId="0" applyFont="1" applyAlignment="1">
      <alignment horizontal="left" vertical="center"/>
    </xf>
    <xf numFmtId="166" fontId="12" fillId="0" borderId="3" xfId="2" applyNumberFormat="1" applyFont="1" applyFill="1" applyBorder="1" applyAlignment="1">
      <alignment vertical="center"/>
    </xf>
    <xf numFmtId="166" fontId="12" fillId="0" borderId="7" xfId="2" applyNumberFormat="1" applyFont="1" applyFill="1" applyBorder="1" applyAlignment="1">
      <alignment horizontal="center" vertical="center"/>
    </xf>
    <xf numFmtId="166" fontId="12" fillId="0" borderId="7" xfId="2" applyNumberFormat="1" applyFont="1" applyFill="1" applyBorder="1" applyAlignment="1">
      <alignment vertical="center"/>
    </xf>
    <xf numFmtId="166" fontId="12" fillId="0" borderId="7" xfId="2" applyNumberFormat="1" applyFont="1" applyFill="1" applyBorder="1" applyAlignment="1">
      <alignment horizontal="right" vertical="center"/>
    </xf>
    <xf numFmtId="166" fontId="12" fillId="0" borderId="3" xfId="2" applyNumberFormat="1" applyFont="1" applyFill="1" applyBorder="1" applyAlignment="1">
      <alignment horizontal="center" vertical="center"/>
    </xf>
    <xf numFmtId="166" fontId="12" fillId="0" borderId="4" xfId="2" applyNumberFormat="1" applyFont="1" applyFill="1" applyBorder="1" applyAlignment="1">
      <alignment horizontal="center" vertical="center"/>
    </xf>
    <xf numFmtId="166" fontId="12" fillId="0" borderId="4" xfId="2" applyNumberFormat="1" applyFont="1" applyFill="1" applyBorder="1" applyAlignment="1">
      <alignment vertical="center"/>
    </xf>
    <xf numFmtId="166" fontId="8" fillId="0" borderId="7" xfId="2" applyNumberFormat="1" applyFont="1" applyFill="1" applyBorder="1" applyAlignment="1">
      <alignment vertical="center"/>
    </xf>
    <xf numFmtId="0" fontId="12" fillId="0" borderId="0" xfId="0" applyFont="1" applyAlignment="1">
      <alignment vertical="center"/>
    </xf>
    <xf numFmtId="166" fontId="12" fillId="0" borderId="4" xfId="2" applyNumberFormat="1" applyFont="1" applyFill="1" applyBorder="1" applyAlignment="1">
      <alignment horizontal="right" vertical="center"/>
    </xf>
    <xf numFmtId="166" fontId="12" fillId="0" borderId="6" xfId="2" applyNumberFormat="1" applyFont="1" applyFill="1" applyBorder="1" applyAlignment="1">
      <alignment vertical="center"/>
    </xf>
    <xf numFmtId="41" fontId="13" fillId="0" borderId="0" xfId="0" applyNumberFormat="1" applyFont="1" applyAlignment="1">
      <alignment horizontal="right" vertical="center"/>
    </xf>
    <xf numFmtId="165" fontId="13" fillId="0" borderId="0" xfId="0" applyNumberFormat="1" applyFont="1" applyAlignment="1">
      <alignment vertical="center"/>
    </xf>
    <xf numFmtId="173" fontId="8" fillId="0" borderId="0" xfId="2" applyNumberFormat="1" applyFont="1" applyFill="1" applyAlignment="1">
      <alignment vertical="center"/>
    </xf>
    <xf numFmtId="166" fontId="7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left" vertical="center" indent="3"/>
    </xf>
    <xf numFmtId="0" fontId="7" fillId="0" borderId="0" xfId="0" applyFont="1" applyAlignment="1">
      <alignment wrapText="1"/>
    </xf>
    <xf numFmtId="3" fontId="7" fillId="0" borderId="0" xfId="0" applyNumberFormat="1" applyFont="1" applyAlignment="1">
      <alignment wrapText="1"/>
    </xf>
    <xf numFmtId="165" fontId="6" fillId="0" borderId="0" xfId="23" applyNumberFormat="1" applyFont="1" applyAlignment="1">
      <alignment horizontal="left" vertical="center"/>
    </xf>
    <xf numFmtId="41" fontId="6" fillId="0" borderId="0" xfId="23" applyNumberFormat="1" applyFont="1" applyAlignment="1">
      <alignment vertical="center"/>
    </xf>
    <xf numFmtId="165" fontId="6" fillId="0" borderId="0" xfId="23" applyNumberFormat="1" applyFont="1" applyAlignment="1">
      <alignment vertical="center"/>
    </xf>
    <xf numFmtId="0" fontId="8" fillId="0" borderId="0" xfId="0" applyFont="1" applyAlignment="1">
      <alignment horizontal="left" vertical="center" indent="1"/>
    </xf>
    <xf numFmtId="165" fontId="8" fillId="0" borderId="0" xfId="0" applyNumberFormat="1" applyFont="1" applyAlignment="1">
      <alignment horizontal="left" vertical="center" indent="1"/>
    </xf>
    <xf numFmtId="0" fontId="8" fillId="0" borderId="0" xfId="0" quotePrefix="1" applyFont="1" applyAlignment="1">
      <alignment horizontal="left" vertical="center"/>
    </xf>
    <xf numFmtId="0" fontId="7" fillId="0" borderId="0" xfId="0" applyFont="1" applyAlignment="1">
      <alignment horizontal="left" vertical="center" indent="1" shrinkToFit="1"/>
    </xf>
    <xf numFmtId="0" fontId="8" fillId="0" borderId="0" xfId="0" applyFont="1" applyFill="1" applyAlignment="1">
      <alignment horizontal="left" vertical="center" indent="2"/>
    </xf>
    <xf numFmtId="165" fontId="8" fillId="0" borderId="0" xfId="0" applyNumberFormat="1" applyFont="1" applyFill="1" applyAlignment="1">
      <alignment horizontal="center" vertical="center"/>
    </xf>
    <xf numFmtId="165" fontId="8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167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left" vertical="center" indent="1"/>
    </xf>
    <xf numFmtId="165" fontId="8" fillId="0" borderId="0" xfId="0" applyNumberFormat="1" applyFont="1" applyFill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right" vertical="center"/>
    </xf>
    <xf numFmtId="41" fontId="11" fillId="0" borderId="3" xfId="0" applyNumberFormat="1" applyFont="1" applyBorder="1" applyAlignment="1">
      <alignment horizontal="center" vertical="center"/>
    </xf>
    <xf numFmtId="41" fontId="7" fillId="0" borderId="3" xfId="0" applyNumberFormat="1" applyFont="1" applyBorder="1" applyAlignment="1">
      <alignment horizontal="center" vertical="center"/>
    </xf>
  </cellXfs>
  <cellStyles count="90">
    <cellStyle name="_x000a_386grabber=M" xfId="1" xr:uid="{00000000-0005-0000-0000-000000000000}"/>
    <cellStyle name="Comma" xfId="2" builtinId="3"/>
    <cellStyle name="Comma 2" xfId="3" xr:uid="{00000000-0005-0000-0000-000002000000}"/>
    <cellStyle name="Comma 2 2" xfId="4" xr:uid="{00000000-0005-0000-0000-000003000000}"/>
    <cellStyle name="Comma 2 3" xfId="5" xr:uid="{00000000-0005-0000-0000-000004000000}"/>
    <cellStyle name="Comma 3" xfId="6" xr:uid="{00000000-0005-0000-0000-000005000000}"/>
    <cellStyle name="Comma 3 2" xfId="7" xr:uid="{00000000-0005-0000-0000-000006000000}"/>
    <cellStyle name="Comma 3 3" xfId="8" xr:uid="{00000000-0005-0000-0000-000007000000}"/>
    <cellStyle name="Comma 4" xfId="9" xr:uid="{00000000-0005-0000-0000-000008000000}"/>
    <cellStyle name="Comma 5" xfId="10" xr:uid="{00000000-0005-0000-0000-000009000000}"/>
    <cellStyle name="Comma 6" xfId="11" xr:uid="{00000000-0005-0000-0000-00000A000000}"/>
    <cellStyle name="Comma_Sheet1" xfId="89" xr:uid="{88BB9B13-3D36-4A42-B295-8CEAC7C63A5E}"/>
    <cellStyle name="Normal" xfId="0" builtinId="0"/>
    <cellStyle name="Normal - Style1" xfId="12" xr:uid="{00000000-0005-0000-0000-00000C000000}"/>
    <cellStyle name="Normal 10" xfId="13" xr:uid="{00000000-0005-0000-0000-00000D000000}"/>
    <cellStyle name="Normal 11" xfId="14" xr:uid="{00000000-0005-0000-0000-00000E000000}"/>
    <cellStyle name="Normal 12" xfId="15" xr:uid="{00000000-0005-0000-0000-00000F000000}"/>
    <cellStyle name="Normal 13" xfId="16" xr:uid="{00000000-0005-0000-0000-000010000000}"/>
    <cellStyle name="Normal 14" xfId="17" xr:uid="{00000000-0005-0000-0000-000011000000}"/>
    <cellStyle name="Normal 15" xfId="18" xr:uid="{00000000-0005-0000-0000-000012000000}"/>
    <cellStyle name="Normal 16" xfId="19" xr:uid="{00000000-0005-0000-0000-000013000000}"/>
    <cellStyle name="Normal 17" xfId="20" xr:uid="{00000000-0005-0000-0000-000014000000}"/>
    <cellStyle name="Normal 18" xfId="21" xr:uid="{00000000-0005-0000-0000-000015000000}"/>
    <cellStyle name="Normal 19" xfId="22" xr:uid="{00000000-0005-0000-0000-000016000000}"/>
    <cellStyle name="Normal 2" xfId="23" xr:uid="{00000000-0005-0000-0000-000017000000}"/>
    <cellStyle name="Normal 2 2" xfId="24" xr:uid="{00000000-0005-0000-0000-000018000000}"/>
    <cellStyle name="Normal 20" xfId="25" xr:uid="{00000000-0005-0000-0000-000019000000}"/>
    <cellStyle name="Normal 21" xfId="26" xr:uid="{00000000-0005-0000-0000-00001A000000}"/>
    <cellStyle name="Normal 22" xfId="27" xr:uid="{00000000-0005-0000-0000-00001B000000}"/>
    <cellStyle name="Normal 23" xfId="28" xr:uid="{00000000-0005-0000-0000-00001C000000}"/>
    <cellStyle name="Normal 24" xfId="29" xr:uid="{00000000-0005-0000-0000-00001D000000}"/>
    <cellStyle name="Normal 25" xfId="30" xr:uid="{00000000-0005-0000-0000-00001E000000}"/>
    <cellStyle name="Normal 26" xfId="31" xr:uid="{00000000-0005-0000-0000-00001F000000}"/>
    <cellStyle name="Normal 27" xfId="32" xr:uid="{00000000-0005-0000-0000-000020000000}"/>
    <cellStyle name="Normal 28" xfId="33" xr:uid="{00000000-0005-0000-0000-000021000000}"/>
    <cellStyle name="Normal 29" xfId="34" xr:uid="{00000000-0005-0000-0000-000022000000}"/>
    <cellStyle name="Normal 3" xfId="35" xr:uid="{00000000-0005-0000-0000-000023000000}"/>
    <cellStyle name="Normal 30" xfId="36" xr:uid="{00000000-0005-0000-0000-000024000000}"/>
    <cellStyle name="Normal 30 2" xfId="37" xr:uid="{00000000-0005-0000-0000-000025000000}"/>
    <cellStyle name="Normal 31" xfId="38" xr:uid="{00000000-0005-0000-0000-000026000000}"/>
    <cellStyle name="Normal 31 2" xfId="39" xr:uid="{00000000-0005-0000-0000-000027000000}"/>
    <cellStyle name="Normal 32" xfId="40" xr:uid="{00000000-0005-0000-0000-000028000000}"/>
    <cellStyle name="Normal 33" xfId="41" xr:uid="{00000000-0005-0000-0000-000029000000}"/>
    <cellStyle name="Normal 4" xfId="42" xr:uid="{00000000-0005-0000-0000-00002A000000}"/>
    <cellStyle name="Normal 5" xfId="43" xr:uid="{00000000-0005-0000-0000-00002B000000}"/>
    <cellStyle name="Normal 6" xfId="44" xr:uid="{00000000-0005-0000-0000-00002C000000}"/>
    <cellStyle name="Normal 7" xfId="45" xr:uid="{00000000-0005-0000-0000-00002D000000}"/>
    <cellStyle name="Normal 8" xfId="46" xr:uid="{00000000-0005-0000-0000-00002E000000}"/>
    <cellStyle name="Normal 9" xfId="47" xr:uid="{00000000-0005-0000-0000-00002F000000}"/>
    <cellStyle name="Normal_Sheet1" xfId="48" xr:uid="{00000000-0005-0000-0000-000030000000}"/>
    <cellStyle name="Percent 2" xfId="49" xr:uid="{00000000-0005-0000-0000-000031000000}"/>
    <cellStyle name="Percent 3" xfId="50" xr:uid="{00000000-0005-0000-0000-000032000000}"/>
    <cellStyle name="SAPBEXaggData" xfId="51" xr:uid="{00000000-0005-0000-0000-000033000000}"/>
    <cellStyle name="SAPBEXaggDataEmph" xfId="52" xr:uid="{00000000-0005-0000-0000-000034000000}"/>
    <cellStyle name="SAPBEXaggItem" xfId="53" xr:uid="{00000000-0005-0000-0000-000035000000}"/>
    <cellStyle name="SAPBEXaggItemX" xfId="54" xr:uid="{00000000-0005-0000-0000-000036000000}"/>
    <cellStyle name="SAPBEXchaText" xfId="55" xr:uid="{00000000-0005-0000-0000-000037000000}"/>
    <cellStyle name="SAPBEXexcBad7" xfId="56" xr:uid="{00000000-0005-0000-0000-000038000000}"/>
    <cellStyle name="SAPBEXexcBad8" xfId="57" xr:uid="{00000000-0005-0000-0000-000039000000}"/>
    <cellStyle name="SAPBEXexcBad9" xfId="58" xr:uid="{00000000-0005-0000-0000-00003A000000}"/>
    <cellStyle name="SAPBEXexcCritical4" xfId="59" xr:uid="{00000000-0005-0000-0000-00003B000000}"/>
    <cellStyle name="SAPBEXexcCritical5" xfId="60" xr:uid="{00000000-0005-0000-0000-00003C000000}"/>
    <cellStyle name="SAPBEXexcCritical6" xfId="61" xr:uid="{00000000-0005-0000-0000-00003D000000}"/>
    <cellStyle name="SAPBEXexcGood1" xfId="62" xr:uid="{00000000-0005-0000-0000-00003E000000}"/>
    <cellStyle name="SAPBEXexcGood2" xfId="63" xr:uid="{00000000-0005-0000-0000-00003F000000}"/>
    <cellStyle name="SAPBEXexcGood3" xfId="64" xr:uid="{00000000-0005-0000-0000-000040000000}"/>
    <cellStyle name="SAPBEXfilterDrill" xfId="65" xr:uid="{00000000-0005-0000-0000-000041000000}"/>
    <cellStyle name="SAPBEXfilterItem" xfId="66" xr:uid="{00000000-0005-0000-0000-000042000000}"/>
    <cellStyle name="SAPBEXfilterText" xfId="67" xr:uid="{00000000-0005-0000-0000-000043000000}"/>
    <cellStyle name="SAPBEXformats" xfId="68" xr:uid="{00000000-0005-0000-0000-000044000000}"/>
    <cellStyle name="SAPBEXheaderItem" xfId="69" xr:uid="{00000000-0005-0000-0000-000045000000}"/>
    <cellStyle name="SAPBEXheaderText" xfId="70" xr:uid="{00000000-0005-0000-0000-000046000000}"/>
    <cellStyle name="SAPBEXHLevel0" xfId="71" xr:uid="{00000000-0005-0000-0000-000047000000}"/>
    <cellStyle name="SAPBEXHLevel0X" xfId="72" xr:uid="{00000000-0005-0000-0000-000048000000}"/>
    <cellStyle name="SAPBEXHLevel1" xfId="73" xr:uid="{00000000-0005-0000-0000-000049000000}"/>
    <cellStyle name="SAPBEXHLevel1X" xfId="74" xr:uid="{00000000-0005-0000-0000-00004A000000}"/>
    <cellStyle name="SAPBEXHLevel2" xfId="75" xr:uid="{00000000-0005-0000-0000-00004B000000}"/>
    <cellStyle name="SAPBEXHLevel2X" xfId="76" xr:uid="{00000000-0005-0000-0000-00004C000000}"/>
    <cellStyle name="SAPBEXHLevel3" xfId="77" xr:uid="{00000000-0005-0000-0000-00004D000000}"/>
    <cellStyle name="SAPBEXHLevel3X" xfId="78" xr:uid="{00000000-0005-0000-0000-00004E000000}"/>
    <cellStyle name="SAPBEXresData" xfId="79" xr:uid="{00000000-0005-0000-0000-00004F000000}"/>
    <cellStyle name="SAPBEXresDataEmph" xfId="80" xr:uid="{00000000-0005-0000-0000-000050000000}"/>
    <cellStyle name="SAPBEXresItem" xfId="81" xr:uid="{00000000-0005-0000-0000-000051000000}"/>
    <cellStyle name="SAPBEXresItemX" xfId="82" xr:uid="{00000000-0005-0000-0000-000052000000}"/>
    <cellStyle name="SAPBEXstdData" xfId="83" xr:uid="{00000000-0005-0000-0000-000053000000}"/>
    <cellStyle name="SAPBEXstdDataEmph" xfId="84" xr:uid="{00000000-0005-0000-0000-000054000000}"/>
    <cellStyle name="SAPBEXstdItem" xfId="85" xr:uid="{00000000-0005-0000-0000-000055000000}"/>
    <cellStyle name="SAPBEXstdItemX" xfId="86" xr:uid="{00000000-0005-0000-0000-000056000000}"/>
    <cellStyle name="SAPBEXtitle" xfId="87" xr:uid="{00000000-0005-0000-0000-000057000000}"/>
    <cellStyle name="SAPBEXundefined" xfId="88" xr:uid="{00000000-0005-0000-0000-000058000000}"/>
  </cellStyles>
  <dxfs count="3">
    <dxf>
      <numFmt numFmtId="7" formatCode="#,##0.00_);\(#,##0.00\)"/>
    </dxf>
    <dxf>
      <numFmt numFmtId="175" formatCode="#,##0.00,;\(#,##0.00,\);&quot;-&quot;;"/>
    </dxf>
    <dxf>
      <numFmt numFmtId="176" formatCode="#,##0.00,,;\(#,##0.00,,\);&quot;-&quot;;"/>
    </dxf>
  </dxfs>
  <tableStyles count="0" defaultTableStyle="TableStyleMedium9" defaultPivotStyle="PivotStyleLight16"/>
  <colors>
    <mruColors>
      <color rgb="FF00FFFF"/>
      <color rgb="FF00FF00"/>
      <color rgb="FFEB81E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6" Type="http://schemas.openxmlformats.org/officeDocument/2006/relationships/customProperty" Target="../customProperty3.bin"/><Relationship Id="rId5" Type="http://schemas.openxmlformats.org/officeDocument/2006/relationships/printerSettings" Target="../printerSettings/printerSettings6.bin"/><Relationship Id="rId4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8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10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11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Relationship Id="rId6" Type="http://schemas.openxmlformats.org/officeDocument/2006/relationships/customProperty" Target="../customProperty9.bin"/><Relationship Id="rId5" Type="http://schemas.openxmlformats.org/officeDocument/2006/relationships/printerSettings" Target="../printerSettings/printerSettings16.bin"/><Relationship Id="rId4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>
    <tabColor rgb="FF00FF00"/>
    <pageSetUpPr fitToPage="1"/>
  </sheetPr>
  <dimension ref="A1:N138"/>
  <sheetViews>
    <sheetView view="pageBreakPreview" topLeftCell="A28" zoomScale="80" zoomScaleNormal="70" zoomScaleSheetLayoutView="80" workbookViewId="0">
      <selection activeCell="F114" sqref="F114"/>
    </sheetView>
  </sheetViews>
  <sheetFormatPr defaultColWidth="9.453125" defaultRowHeight="21" customHeight="1" outlineLevelRow="1"/>
  <cols>
    <col min="1" max="1" width="54.6328125" style="58" customWidth="1"/>
    <col min="2" max="2" width="9.7265625" style="61" customWidth="1"/>
    <col min="3" max="3" width="1.54296875" style="58" customWidth="1"/>
    <col min="4" max="4" width="19.36328125" style="14" customWidth="1"/>
    <col min="5" max="5" width="1.54296875" style="76" customWidth="1"/>
    <col min="6" max="6" width="19.36328125" style="77" customWidth="1"/>
    <col min="7" max="7" width="1.54296875" style="76" customWidth="1"/>
    <col min="8" max="8" width="19.36328125" style="17" customWidth="1"/>
    <col min="9" max="9" width="1.54296875" style="76" customWidth="1"/>
    <col min="10" max="10" width="19.36328125" style="76" customWidth="1"/>
    <col min="11" max="11" width="20" style="50" customWidth="1"/>
    <col min="12" max="12" width="5.453125" style="50" customWidth="1"/>
    <col min="13" max="13" width="15.453125" style="50" bestFit="1" customWidth="1"/>
    <col min="14" max="14" width="20.453125" style="50" customWidth="1"/>
    <col min="15" max="16384" width="9.453125" style="50"/>
  </cols>
  <sheetData>
    <row r="1" spans="1:10" s="51" customFormat="1" ht="21" customHeight="1">
      <c r="A1" s="170" t="s">
        <v>0</v>
      </c>
      <c r="B1" s="170"/>
      <c r="C1" s="170"/>
      <c r="D1" s="170"/>
      <c r="E1" s="170"/>
      <c r="F1" s="170"/>
      <c r="G1" s="170"/>
      <c r="H1" s="170"/>
      <c r="I1" s="170"/>
      <c r="J1" s="170"/>
    </row>
    <row r="2" spans="1:10" s="51" customFormat="1" ht="21" customHeight="1">
      <c r="A2" s="170" t="s">
        <v>1</v>
      </c>
      <c r="B2" s="170"/>
      <c r="C2" s="170"/>
      <c r="D2" s="170"/>
      <c r="E2" s="170"/>
      <c r="F2" s="170"/>
      <c r="G2" s="170"/>
      <c r="H2" s="170"/>
      <c r="I2" s="170"/>
      <c r="J2" s="170"/>
    </row>
    <row r="3" spans="1:10" s="51" customFormat="1" ht="21" customHeight="1">
      <c r="A3" s="170" t="s">
        <v>2</v>
      </c>
      <c r="B3" s="170"/>
      <c r="C3" s="170"/>
      <c r="D3" s="170"/>
      <c r="E3" s="170"/>
      <c r="F3" s="170"/>
      <c r="G3" s="170"/>
      <c r="H3" s="170"/>
      <c r="I3" s="170"/>
      <c r="J3" s="170"/>
    </row>
    <row r="4" spans="1:10" s="51" customFormat="1" ht="21" customHeight="1">
      <c r="A4" s="171" t="s">
        <v>3</v>
      </c>
      <c r="B4" s="171"/>
      <c r="C4" s="171"/>
      <c r="D4" s="171"/>
      <c r="E4" s="171"/>
      <c r="F4" s="171"/>
      <c r="G4" s="171"/>
      <c r="H4" s="171"/>
      <c r="I4" s="171"/>
      <c r="J4" s="171"/>
    </row>
    <row r="5" spans="1:10" s="51" customFormat="1" ht="6" customHeight="1">
      <c r="B5" s="52"/>
      <c r="C5" s="1"/>
      <c r="D5" s="15"/>
      <c r="F5" s="53"/>
      <c r="G5" s="1"/>
      <c r="H5" s="15"/>
    </row>
    <row r="6" spans="1:10" s="57" customFormat="1" ht="21" customHeight="1">
      <c r="A6" s="54"/>
      <c r="B6" s="55" t="s">
        <v>4</v>
      </c>
      <c r="C6" s="56"/>
      <c r="D6" s="170" t="s">
        <v>5</v>
      </c>
      <c r="E6" s="170"/>
      <c r="F6" s="170"/>
      <c r="G6" s="56"/>
      <c r="H6" s="170" t="s">
        <v>6</v>
      </c>
      <c r="I6" s="170"/>
      <c r="J6" s="170"/>
    </row>
    <row r="7" spans="1:10" s="57" customFormat="1" ht="21" customHeight="1">
      <c r="A7" s="54"/>
      <c r="B7" s="56"/>
      <c r="C7" s="56"/>
      <c r="D7" s="170" t="s">
        <v>7</v>
      </c>
      <c r="E7" s="170"/>
      <c r="F7" s="170"/>
      <c r="G7" s="56"/>
      <c r="H7" s="170" t="s">
        <v>7</v>
      </c>
      <c r="I7" s="170"/>
      <c r="J7" s="170"/>
    </row>
    <row r="8" spans="1:10" ht="21" customHeight="1">
      <c r="B8" s="59"/>
      <c r="C8" s="59"/>
      <c r="D8" s="16" t="s">
        <v>8</v>
      </c>
      <c r="E8" s="59"/>
      <c r="F8" s="59" t="s">
        <v>9</v>
      </c>
      <c r="G8" s="59"/>
      <c r="H8" s="16" t="s">
        <v>8</v>
      </c>
      <c r="I8" s="59"/>
      <c r="J8" s="59" t="s">
        <v>9</v>
      </c>
    </row>
    <row r="9" spans="1:10" ht="21" customHeight="1">
      <c r="B9" s="59"/>
      <c r="C9" s="59"/>
      <c r="D9" s="16" t="s">
        <v>10</v>
      </c>
      <c r="E9" s="59"/>
      <c r="F9" s="59" t="s">
        <v>10</v>
      </c>
      <c r="G9" s="59"/>
      <c r="H9" s="16" t="s">
        <v>10</v>
      </c>
      <c r="I9" s="59"/>
      <c r="J9" s="59" t="s">
        <v>10</v>
      </c>
    </row>
    <row r="10" spans="1:10" ht="21" customHeight="1">
      <c r="A10" s="60"/>
      <c r="C10" s="59"/>
      <c r="D10" s="59">
        <v>2022</v>
      </c>
      <c r="E10" s="59"/>
      <c r="F10" s="59">
        <v>2021</v>
      </c>
      <c r="G10" s="59"/>
      <c r="H10" s="59">
        <v>2022</v>
      </c>
      <c r="I10" s="59"/>
      <c r="J10" s="59">
        <v>2021</v>
      </c>
    </row>
    <row r="11" spans="1:10" ht="21" customHeight="1">
      <c r="A11" s="62" t="s">
        <v>11</v>
      </c>
      <c r="B11" s="59"/>
      <c r="C11" s="59"/>
      <c r="D11" s="16"/>
      <c r="E11" s="59"/>
      <c r="F11" s="59"/>
      <c r="G11" s="59"/>
      <c r="H11" s="16"/>
      <c r="I11" s="59"/>
      <c r="J11" s="59"/>
    </row>
    <row r="12" spans="1:10" ht="21" customHeight="1">
      <c r="A12" s="60" t="s">
        <v>12</v>
      </c>
      <c r="D12" s="17"/>
      <c r="E12" s="2"/>
      <c r="F12" s="2"/>
      <c r="G12" s="2"/>
      <c r="I12" s="2"/>
      <c r="J12" s="2"/>
    </row>
    <row r="13" spans="1:10" ht="21" customHeight="1">
      <c r="A13" s="63" t="s">
        <v>13</v>
      </c>
      <c r="B13" s="61" t="s">
        <v>269</v>
      </c>
      <c r="D13" s="8">
        <v>9013520137</v>
      </c>
      <c r="E13" s="8"/>
      <c r="F13" s="8">
        <v>12739290035</v>
      </c>
      <c r="G13" s="21"/>
      <c r="H13" s="8">
        <v>496711905</v>
      </c>
      <c r="I13" s="21"/>
      <c r="J13" s="8">
        <v>469911679</v>
      </c>
    </row>
    <row r="14" spans="1:10" ht="21" customHeight="1">
      <c r="A14" s="63" t="s">
        <v>14</v>
      </c>
      <c r="B14" s="61">
        <v>6</v>
      </c>
      <c r="D14" s="8">
        <v>980247790</v>
      </c>
      <c r="E14" s="8"/>
      <c r="F14" s="8">
        <v>1380727500</v>
      </c>
      <c r="G14" s="21"/>
      <c r="H14" s="8">
        <v>0</v>
      </c>
      <c r="I14" s="21"/>
      <c r="J14" s="8">
        <v>0</v>
      </c>
    </row>
    <row r="15" spans="1:10" ht="21" customHeight="1">
      <c r="A15" s="63" t="s">
        <v>15</v>
      </c>
      <c r="D15" s="8">
        <v>0</v>
      </c>
      <c r="E15" s="8"/>
      <c r="F15" s="8">
        <v>11200000</v>
      </c>
      <c r="G15" s="21"/>
      <c r="H15" s="8">
        <v>0</v>
      </c>
      <c r="I15" s="21"/>
      <c r="J15" s="8">
        <v>0</v>
      </c>
    </row>
    <row r="16" spans="1:10" ht="21" customHeight="1">
      <c r="A16" s="63" t="s">
        <v>16</v>
      </c>
      <c r="B16" s="61" t="s">
        <v>270</v>
      </c>
      <c r="D16" s="8">
        <v>17901787394</v>
      </c>
      <c r="E16" s="8"/>
      <c r="F16" s="8">
        <v>16552288496</v>
      </c>
      <c r="G16" s="21"/>
      <c r="H16" s="8">
        <v>282838817</v>
      </c>
      <c r="I16" s="21"/>
      <c r="J16" s="8">
        <v>422384607</v>
      </c>
    </row>
    <row r="17" spans="1:12" ht="21" customHeight="1">
      <c r="A17" s="63" t="s">
        <v>17</v>
      </c>
      <c r="B17" s="61">
        <v>8</v>
      </c>
      <c r="D17" s="8">
        <v>2123105990</v>
      </c>
      <c r="E17" s="8"/>
      <c r="F17" s="8">
        <v>1819810542</v>
      </c>
      <c r="G17" s="21"/>
      <c r="H17" s="8">
        <v>0</v>
      </c>
      <c r="I17" s="21"/>
      <c r="J17" s="8">
        <v>0</v>
      </c>
    </row>
    <row r="18" spans="1:12" ht="21" customHeight="1">
      <c r="A18" s="63" t="s">
        <v>18</v>
      </c>
      <c r="B18" s="61">
        <v>35</v>
      </c>
      <c r="D18" s="8">
        <v>0</v>
      </c>
      <c r="E18" s="8"/>
      <c r="F18" s="8">
        <v>0</v>
      </c>
      <c r="G18" s="21"/>
      <c r="H18" s="8">
        <v>59470000000</v>
      </c>
      <c r="I18" s="21"/>
      <c r="J18" s="8">
        <v>61903000000</v>
      </c>
    </row>
    <row r="19" spans="1:12" ht="21" customHeight="1">
      <c r="A19" s="63" t="s">
        <v>19</v>
      </c>
      <c r="B19" s="61">
        <v>9</v>
      </c>
      <c r="D19" s="8">
        <v>3839281484</v>
      </c>
      <c r="E19" s="8"/>
      <c r="F19" s="8">
        <v>2104297782</v>
      </c>
      <c r="G19" s="21"/>
      <c r="H19" s="8">
        <v>0</v>
      </c>
      <c r="I19" s="21"/>
      <c r="J19" s="8">
        <v>0</v>
      </c>
    </row>
    <row r="20" spans="1:12" ht="21" customHeight="1">
      <c r="A20" s="63" t="s">
        <v>20</v>
      </c>
      <c r="D20" s="8">
        <v>26391418</v>
      </c>
      <c r="E20" s="8"/>
      <c r="F20" s="8">
        <v>5302230</v>
      </c>
      <c r="G20" s="21"/>
      <c r="H20" s="8">
        <v>0</v>
      </c>
      <c r="I20" s="21"/>
      <c r="J20" s="8">
        <v>0</v>
      </c>
    </row>
    <row r="21" spans="1:12" ht="21" customHeight="1">
      <c r="A21" s="63" t="s">
        <v>21</v>
      </c>
      <c r="B21" s="61">
        <v>36</v>
      </c>
      <c r="D21" s="8">
        <v>47797965</v>
      </c>
      <c r="E21" s="8"/>
      <c r="F21" s="8">
        <v>213374674</v>
      </c>
      <c r="G21" s="21"/>
      <c r="H21" s="8">
        <v>0</v>
      </c>
      <c r="I21" s="21"/>
      <c r="J21" s="8">
        <v>0</v>
      </c>
    </row>
    <row r="22" spans="1:12" ht="21" customHeight="1">
      <c r="A22" s="63" t="s">
        <v>22</v>
      </c>
      <c r="B22" s="50"/>
      <c r="D22" s="8">
        <v>405593740</v>
      </c>
      <c r="E22" s="8"/>
      <c r="F22" s="8">
        <v>739789349</v>
      </c>
      <c r="G22" s="21"/>
      <c r="H22" s="8">
        <v>4482275</v>
      </c>
      <c r="I22" s="21"/>
      <c r="J22" s="8">
        <v>417100</v>
      </c>
    </row>
    <row r="23" spans="1:12" s="66" customFormat="1" ht="21" customHeight="1">
      <c r="A23" s="64" t="s">
        <v>23</v>
      </c>
      <c r="B23" s="65"/>
      <c r="C23" s="60"/>
      <c r="D23" s="13">
        <f>SUM(D13:D22)</f>
        <v>34337725918</v>
      </c>
      <c r="E23" s="8"/>
      <c r="F23" s="13">
        <f>SUM(F13:F22)</f>
        <v>35566080608</v>
      </c>
      <c r="G23" s="21"/>
      <c r="H23" s="22">
        <f>SUM(H13:H22)</f>
        <v>60254032997</v>
      </c>
      <c r="I23" s="21"/>
      <c r="J23" s="22">
        <f>SUM(J13:J22)</f>
        <v>62795713386</v>
      </c>
      <c r="K23" s="50"/>
    </row>
    <row r="24" spans="1:12" ht="21" customHeight="1">
      <c r="D24" s="8"/>
      <c r="E24" s="8"/>
      <c r="F24" s="8"/>
      <c r="G24" s="21"/>
      <c r="H24" s="21"/>
      <c r="I24" s="21"/>
      <c r="J24" s="21"/>
    </row>
    <row r="25" spans="1:12" ht="21" customHeight="1">
      <c r="A25" s="60" t="s">
        <v>24</v>
      </c>
      <c r="D25" s="8"/>
      <c r="E25" s="8"/>
      <c r="F25" s="8"/>
      <c r="G25" s="21"/>
      <c r="H25" s="8"/>
      <c r="I25" s="21"/>
      <c r="J25" s="8"/>
    </row>
    <row r="26" spans="1:12" ht="21" customHeight="1">
      <c r="A26" s="63" t="s">
        <v>25</v>
      </c>
      <c r="B26" s="61">
        <v>12</v>
      </c>
      <c r="D26" s="8">
        <v>228090479</v>
      </c>
      <c r="E26" s="8"/>
      <c r="F26" s="8">
        <v>110251820</v>
      </c>
      <c r="G26" s="21"/>
      <c r="H26" s="8">
        <v>61584256</v>
      </c>
      <c r="I26" s="21"/>
      <c r="J26" s="8">
        <v>63140255</v>
      </c>
      <c r="L26" s="8"/>
    </row>
    <row r="27" spans="1:12" ht="21" customHeight="1">
      <c r="A27" s="63" t="s">
        <v>26</v>
      </c>
      <c r="B27" s="61">
        <v>10</v>
      </c>
      <c r="D27" s="8">
        <v>0</v>
      </c>
      <c r="E27" s="8"/>
      <c r="F27" s="8">
        <v>0</v>
      </c>
      <c r="G27" s="21"/>
      <c r="H27" s="4">
        <v>42959018534</v>
      </c>
      <c r="I27" s="21"/>
      <c r="J27" s="4">
        <v>37354147807</v>
      </c>
    </row>
    <row r="28" spans="1:12" ht="21" customHeight="1">
      <c r="A28" s="63" t="s">
        <v>281</v>
      </c>
      <c r="B28" s="61">
        <v>11</v>
      </c>
      <c r="D28" s="8">
        <v>993613805</v>
      </c>
      <c r="E28" s="8"/>
      <c r="F28" s="8">
        <f>982875273</f>
        <v>982875273</v>
      </c>
      <c r="G28" s="21"/>
      <c r="H28" s="4">
        <v>0</v>
      </c>
      <c r="I28" s="21"/>
      <c r="J28" s="4">
        <v>299999900</v>
      </c>
    </row>
    <row r="29" spans="1:12" ht="21" customHeight="1">
      <c r="A29" s="63" t="s">
        <v>27</v>
      </c>
      <c r="B29" s="61">
        <v>35</v>
      </c>
      <c r="D29" s="8">
        <v>100000000</v>
      </c>
      <c r="E29" s="8"/>
      <c r="F29" s="8">
        <v>100000000</v>
      </c>
      <c r="G29" s="21"/>
      <c r="H29" s="8">
        <v>0</v>
      </c>
      <c r="I29" s="21"/>
      <c r="J29" s="8">
        <v>0</v>
      </c>
    </row>
    <row r="30" spans="1:12" ht="21" customHeight="1">
      <c r="A30" s="63" t="s">
        <v>28</v>
      </c>
      <c r="B30" s="61">
        <v>13</v>
      </c>
      <c r="D30" s="8">
        <v>113252047823</v>
      </c>
      <c r="E30" s="8"/>
      <c r="F30" s="8">
        <v>117843740261</v>
      </c>
      <c r="G30" s="21"/>
      <c r="H30" s="8">
        <v>82948742</v>
      </c>
      <c r="I30" s="21"/>
      <c r="J30" s="8">
        <v>69325405</v>
      </c>
    </row>
    <row r="31" spans="1:12" ht="21" customHeight="1">
      <c r="A31" s="63" t="s">
        <v>29</v>
      </c>
      <c r="B31" s="61">
        <v>14</v>
      </c>
      <c r="D31" s="8">
        <v>42860580298</v>
      </c>
      <c r="E31" s="8"/>
      <c r="F31" s="8">
        <v>50574034229</v>
      </c>
      <c r="G31" s="21"/>
      <c r="H31" s="8">
        <v>69878876</v>
      </c>
      <c r="I31" s="21"/>
      <c r="J31" s="8">
        <v>189294472</v>
      </c>
      <c r="L31" s="67"/>
    </row>
    <row r="32" spans="1:12" ht="21" customHeight="1">
      <c r="A32" s="63" t="s">
        <v>30</v>
      </c>
      <c r="B32" s="61">
        <v>15</v>
      </c>
      <c r="D32" s="8">
        <v>2881699659</v>
      </c>
      <c r="E32" s="8"/>
      <c r="F32" s="8">
        <v>2881699659</v>
      </c>
      <c r="G32" s="21"/>
      <c r="H32" s="8">
        <v>0</v>
      </c>
      <c r="I32" s="21"/>
      <c r="J32" s="8">
        <v>0</v>
      </c>
    </row>
    <row r="33" spans="1:11" ht="21" customHeight="1">
      <c r="A33" s="63" t="s">
        <v>31</v>
      </c>
      <c r="B33" s="61">
        <v>17</v>
      </c>
      <c r="D33" s="8">
        <v>16826778147</v>
      </c>
      <c r="E33" s="8"/>
      <c r="F33" s="8">
        <v>10864294734</v>
      </c>
      <c r="G33" s="21"/>
      <c r="H33" s="8">
        <v>3242687</v>
      </c>
      <c r="I33" s="21"/>
      <c r="J33" s="8">
        <v>6391349</v>
      </c>
    </row>
    <row r="34" spans="1:11" ht="21" customHeight="1">
      <c r="A34" s="63" t="s">
        <v>32</v>
      </c>
      <c r="B34" s="61">
        <v>16</v>
      </c>
      <c r="D34" s="8">
        <v>119765330504</v>
      </c>
      <c r="E34" s="8"/>
      <c r="F34" s="8">
        <v>131774691227</v>
      </c>
      <c r="G34" s="21"/>
      <c r="H34" s="8">
        <v>0</v>
      </c>
      <c r="I34" s="21"/>
      <c r="J34" s="8">
        <v>0</v>
      </c>
    </row>
    <row r="35" spans="1:11" ht="21" customHeight="1">
      <c r="A35" s="63" t="s">
        <v>33</v>
      </c>
      <c r="B35" s="61">
        <v>18</v>
      </c>
      <c r="D35" s="8">
        <v>4597432375</v>
      </c>
      <c r="E35" s="10"/>
      <c r="F35" s="8">
        <v>4235516325</v>
      </c>
      <c r="G35" s="21"/>
      <c r="H35" s="8">
        <v>480452265</v>
      </c>
      <c r="I35" s="21"/>
      <c r="J35" s="8">
        <v>487521346</v>
      </c>
    </row>
    <row r="36" spans="1:11" ht="21" customHeight="1">
      <c r="A36" s="63" t="s">
        <v>34</v>
      </c>
      <c r="D36" s="8">
        <v>1200364773</v>
      </c>
      <c r="E36" s="8"/>
      <c r="F36" s="8">
        <v>1288558803</v>
      </c>
      <c r="G36" s="21"/>
      <c r="H36" s="8">
        <v>77271214</v>
      </c>
      <c r="I36" s="21"/>
      <c r="J36" s="8">
        <v>104665131</v>
      </c>
    </row>
    <row r="37" spans="1:11" s="66" customFormat="1" ht="21" customHeight="1">
      <c r="A37" s="64" t="s">
        <v>35</v>
      </c>
      <c r="B37" s="65"/>
      <c r="C37" s="60"/>
      <c r="D37" s="13">
        <f>SUM(D26:D36)</f>
        <v>302705937863</v>
      </c>
      <c r="E37" s="8"/>
      <c r="F37" s="13">
        <f>SUM(F26:F36)</f>
        <v>320655662331</v>
      </c>
      <c r="G37" s="21"/>
      <c r="H37" s="13">
        <f>SUM(H26:H36)</f>
        <v>43734396574</v>
      </c>
      <c r="I37" s="21"/>
      <c r="J37" s="13">
        <f>SUM(J26:J36)</f>
        <v>38574485665</v>
      </c>
      <c r="K37" s="50"/>
    </row>
    <row r="38" spans="1:11" s="66" customFormat="1" ht="21" customHeight="1" thickBot="1">
      <c r="A38" s="60" t="s">
        <v>36</v>
      </c>
      <c r="B38" s="65"/>
      <c r="C38" s="60"/>
      <c r="D38" s="12">
        <f>D23+D37</f>
        <v>337043663781</v>
      </c>
      <c r="E38" s="8"/>
      <c r="F38" s="12">
        <f>F23+F37</f>
        <v>356221742939</v>
      </c>
      <c r="G38" s="21"/>
      <c r="H38" s="12">
        <f>H23+H37</f>
        <v>103988429571</v>
      </c>
      <c r="I38" s="21"/>
      <c r="J38" s="12">
        <f>J23+J37</f>
        <v>101370199051</v>
      </c>
      <c r="K38" s="50"/>
    </row>
    <row r="39" spans="1:11" ht="21" customHeight="1" thickTop="1">
      <c r="D39" s="8"/>
      <c r="E39" s="3"/>
      <c r="F39" s="8"/>
      <c r="G39" s="3"/>
      <c r="H39" s="8"/>
      <c r="I39" s="3"/>
      <c r="J39" s="8"/>
    </row>
    <row r="40" spans="1:11" ht="21" customHeight="1" outlineLevel="1">
      <c r="D40" s="6"/>
      <c r="E40" s="3"/>
      <c r="F40" s="3"/>
      <c r="G40" s="3"/>
      <c r="H40" s="6"/>
      <c r="I40" s="3"/>
      <c r="J40" s="3"/>
    </row>
    <row r="41" spans="1:11" ht="21" customHeight="1" outlineLevel="1">
      <c r="D41" s="6"/>
      <c r="E41" s="3"/>
      <c r="F41" s="3"/>
      <c r="G41" s="3"/>
      <c r="H41" s="6"/>
      <c r="I41" s="3"/>
      <c r="J41" s="3"/>
    </row>
    <row r="42" spans="1:11" ht="21" customHeight="1" outlineLevel="1">
      <c r="D42" s="6"/>
      <c r="E42" s="3"/>
      <c r="F42" s="3"/>
      <c r="G42" s="3"/>
      <c r="H42" s="6"/>
      <c r="I42" s="3"/>
      <c r="J42" s="3"/>
    </row>
    <row r="43" spans="1:11" ht="21" customHeight="1" outlineLevel="1">
      <c r="D43" s="6"/>
      <c r="E43" s="3"/>
      <c r="F43" s="3"/>
      <c r="G43" s="3"/>
      <c r="H43" s="6"/>
      <c r="I43" s="3"/>
      <c r="J43" s="3"/>
    </row>
    <row r="44" spans="1:11" ht="21" customHeight="1" outlineLevel="1">
      <c r="D44" s="6"/>
      <c r="E44" s="3"/>
      <c r="F44" s="3"/>
      <c r="G44" s="3"/>
      <c r="H44" s="6"/>
      <c r="I44" s="3"/>
      <c r="J44" s="3"/>
    </row>
    <row r="45" spans="1:11" ht="21" customHeight="1" outlineLevel="1">
      <c r="D45" s="6"/>
      <c r="E45" s="3"/>
      <c r="F45" s="3"/>
      <c r="G45" s="3"/>
      <c r="H45" s="6"/>
      <c r="I45" s="3"/>
      <c r="J45" s="3"/>
    </row>
    <row r="46" spans="1:11" ht="21" customHeight="1" outlineLevel="1">
      <c r="D46" s="6"/>
      <c r="E46" s="3"/>
      <c r="F46" s="3"/>
      <c r="G46" s="3"/>
      <c r="H46" s="6"/>
      <c r="I46" s="3"/>
      <c r="J46" s="3"/>
    </row>
    <row r="47" spans="1:11" ht="21" customHeight="1" outlineLevel="1">
      <c r="D47" s="6"/>
      <c r="E47" s="3"/>
      <c r="F47" s="3"/>
      <c r="G47" s="3"/>
      <c r="H47" s="6"/>
      <c r="I47" s="3"/>
      <c r="J47" s="3"/>
    </row>
    <row r="48" spans="1:11" ht="21" customHeight="1" outlineLevel="1">
      <c r="D48" s="6"/>
      <c r="E48" s="3"/>
      <c r="F48" s="3"/>
      <c r="G48" s="3"/>
      <c r="H48" s="6"/>
      <c r="I48" s="3"/>
      <c r="J48" s="3"/>
    </row>
    <row r="49" spans="1:11" ht="21" customHeight="1" outlineLevel="1">
      <c r="D49" s="6"/>
      <c r="E49" s="3"/>
      <c r="F49" s="3"/>
      <c r="G49" s="3"/>
      <c r="H49" s="6"/>
      <c r="I49" s="3"/>
      <c r="J49" s="3"/>
    </row>
    <row r="50" spans="1:11" ht="21" customHeight="1" outlineLevel="1">
      <c r="D50" s="6"/>
      <c r="E50" s="3"/>
      <c r="F50" s="3"/>
      <c r="G50" s="3"/>
      <c r="H50" s="6"/>
      <c r="I50" s="3"/>
      <c r="J50" s="3"/>
    </row>
    <row r="51" spans="1:11" s="51" customFormat="1" ht="21" customHeight="1" outlineLevel="1">
      <c r="A51" s="170" t="s">
        <v>0</v>
      </c>
      <c r="B51" s="170"/>
      <c r="C51" s="170"/>
      <c r="D51" s="170"/>
      <c r="E51" s="170"/>
      <c r="F51" s="170"/>
      <c r="G51" s="170"/>
      <c r="H51" s="170"/>
      <c r="I51" s="170"/>
      <c r="J51" s="170"/>
      <c r="K51" s="50"/>
    </row>
    <row r="52" spans="1:11" s="51" customFormat="1" ht="21" customHeight="1" outlineLevel="1">
      <c r="A52" s="170" t="s">
        <v>37</v>
      </c>
      <c r="B52" s="170"/>
      <c r="C52" s="170"/>
      <c r="D52" s="170"/>
      <c r="E52" s="170"/>
      <c r="F52" s="170"/>
      <c r="G52" s="170"/>
      <c r="H52" s="170"/>
      <c r="I52" s="170"/>
      <c r="J52" s="170"/>
      <c r="K52" s="50"/>
    </row>
    <row r="53" spans="1:11" s="51" customFormat="1" ht="21" customHeight="1" outlineLevel="1">
      <c r="A53" s="170" t="s">
        <v>2</v>
      </c>
      <c r="B53" s="170"/>
      <c r="C53" s="170"/>
      <c r="D53" s="170"/>
      <c r="E53" s="170"/>
      <c r="F53" s="170"/>
      <c r="G53" s="170"/>
      <c r="H53" s="170"/>
      <c r="I53" s="170"/>
      <c r="J53" s="170"/>
      <c r="K53" s="50"/>
    </row>
    <row r="54" spans="1:11" s="51" customFormat="1" ht="21" customHeight="1" outlineLevel="1">
      <c r="A54" s="171" t="s">
        <v>3</v>
      </c>
      <c r="B54" s="171"/>
      <c r="C54" s="171"/>
      <c r="D54" s="171"/>
      <c r="E54" s="171"/>
      <c r="F54" s="171"/>
      <c r="G54" s="171"/>
      <c r="H54" s="171"/>
      <c r="I54" s="171"/>
      <c r="J54" s="171"/>
      <c r="K54" s="50"/>
    </row>
    <row r="55" spans="1:11" s="51" customFormat="1" ht="6" customHeight="1" outlineLevel="1">
      <c r="B55" s="52"/>
      <c r="C55" s="1"/>
      <c r="D55" s="15"/>
      <c r="F55" s="53"/>
      <c r="G55" s="1"/>
      <c r="H55" s="15"/>
      <c r="K55" s="50"/>
    </row>
    <row r="56" spans="1:11" ht="21" customHeight="1" outlineLevel="1">
      <c r="B56" s="55" t="s">
        <v>4</v>
      </c>
      <c r="C56" s="56"/>
      <c r="D56" s="170" t="s">
        <v>5</v>
      </c>
      <c r="E56" s="170"/>
      <c r="F56" s="170"/>
      <c r="G56" s="56"/>
      <c r="H56" s="170" t="s">
        <v>6</v>
      </c>
      <c r="I56" s="170"/>
      <c r="J56" s="170"/>
    </row>
    <row r="57" spans="1:11" ht="21" customHeight="1" outlineLevel="1">
      <c r="B57" s="56"/>
      <c r="C57" s="56"/>
      <c r="D57" s="170" t="s">
        <v>7</v>
      </c>
      <c r="E57" s="170"/>
      <c r="F57" s="170"/>
      <c r="G57" s="56"/>
      <c r="H57" s="170" t="s">
        <v>7</v>
      </c>
      <c r="I57" s="170"/>
      <c r="J57" s="170"/>
    </row>
    <row r="58" spans="1:11" ht="21" customHeight="1" outlineLevel="1">
      <c r="B58" s="59"/>
      <c r="C58" s="59"/>
      <c r="D58" s="16" t="s">
        <v>8</v>
      </c>
      <c r="E58" s="59"/>
      <c r="F58" s="59" t="s">
        <v>9</v>
      </c>
      <c r="G58" s="59"/>
      <c r="H58" s="16" t="s">
        <v>8</v>
      </c>
      <c r="I58" s="59"/>
      <c r="J58" s="59" t="s">
        <v>9</v>
      </c>
    </row>
    <row r="59" spans="1:11" ht="21" customHeight="1" outlineLevel="1">
      <c r="B59" s="59"/>
      <c r="C59" s="59"/>
      <c r="D59" s="16" t="s">
        <v>10</v>
      </c>
      <c r="E59" s="59"/>
      <c r="F59" s="59" t="s">
        <v>10</v>
      </c>
      <c r="G59" s="59"/>
      <c r="H59" s="16" t="s">
        <v>10</v>
      </c>
      <c r="I59" s="59"/>
      <c r="J59" s="59" t="s">
        <v>10</v>
      </c>
    </row>
    <row r="60" spans="1:11" ht="21" customHeight="1" outlineLevel="1">
      <c r="A60" s="68"/>
      <c r="C60" s="59"/>
      <c r="D60" s="59">
        <v>2022</v>
      </c>
      <c r="E60" s="59"/>
      <c r="F60" s="59">
        <v>2021</v>
      </c>
      <c r="G60" s="59"/>
      <c r="H60" s="59">
        <v>2022</v>
      </c>
      <c r="I60" s="59"/>
      <c r="J60" s="59">
        <v>2021</v>
      </c>
    </row>
    <row r="61" spans="1:11" ht="21" customHeight="1">
      <c r="A61" s="69" t="s">
        <v>38</v>
      </c>
      <c r="B61" s="59"/>
      <c r="C61" s="59"/>
      <c r="D61" s="16"/>
      <c r="E61" s="59"/>
      <c r="F61" s="59"/>
      <c r="G61" s="59"/>
      <c r="H61" s="16"/>
      <c r="I61" s="59"/>
      <c r="J61" s="59"/>
    </row>
    <row r="62" spans="1:11" ht="21" customHeight="1">
      <c r="A62" s="60" t="s">
        <v>39</v>
      </c>
      <c r="D62" s="17"/>
      <c r="E62" s="2"/>
      <c r="F62" s="2"/>
      <c r="G62" s="2"/>
      <c r="H62" s="8"/>
      <c r="I62" s="2"/>
      <c r="J62" s="2"/>
    </row>
    <row r="63" spans="1:11" s="169" customFormat="1" ht="21" customHeight="1">
      <c r="A63" s="163" t="s">
        <v>277</v>
      </c>
      <c r="B63" s="164" t="s">
        <v>271</v>
      </c>
      <c r="C63" s="165"/>
      <c r="D63" s="8">
        <v>5000000000</v>
      </c>
      <c r="E63" s="8"/>
      <c r="F63" s="8">
        <v>0</v>
      </c>
      <c r="G63" s="21"/>
      <c r="H63" s="8">
        <v>0</v>
      </c>
      <c r="I63" s="21"/>
      <c r="J63" s="8">
        <v>0</v>
      </c>
    </row>
    <row r="64" spans="1:11" ht="21" customHeight="1">
      <c r="A64" s="163" t="s">
        <v>40</v>
      </c>
      <c r="B64" s="164" t="s">
        <v>272</v>
      </c>
      <c r="C64" s="165"/>
      <c r="D64" s="8">
        <v>42457135466</v>
      </c>
      <c r="E64" s="8"/>
      <c r="F64" s="8">
        <v>45055417432</v>
      </c>
      <c r="G64" s="21"/>
      <c r="H64" s="8">
        <v>2688683542</v>
      </c>
      <c r="I64" s="21"/>
      <c r="J64" s="8">
        <v>2777862906</v>
      </c>
    </row>
    <row r="65" spans="1:12" ht="21" customHeight="1">
      <c r="A65" s="163" t="s">
        <v>41</v>
      </c>
      <c r="B65" s="164"/>
      <c r="C65" s="165"/>
      <c r="D65" s="8">
        <v>3360878693</v>
      </c>
      <c r="E65" s="8"/>
      <c r="F65" s="8">
        <v>3360878693</v>
      </c>
      <c r="G65" s="21"/>
      <c r="H65" s="8">
        <v>3220304522</v>
      </c>
      <c r="I65" s="21"/>
      <c r="J65" s="8">
        <v>3220304522</v>
      </c>
    </row>
    <row r="66" spans="1:12" ht="21" customHeight="1">
      <c r="A66" s="163" t="s">
        <v>42</v>
      </c>
      <c r="B66" s="164"/>
      <c r="C66" s="165"/>
      <c r="D66" s="8">
        <v>3703340212</v>
      </c>
      <c r="E66" s="8"/>
      <c r="F66" s="8">
        <v>4071667690</v>
      </c>
      <c r="G66" s="21"/>
      <c r="H66" s="8">
        <v>9176595</v>
      </c>
      <c r="I66" s="21"/>
      <c r="J66" s="8">
        <v>9176967</v>
      </c>
    </row>
    <row r="67" spans="1:12" ht="21" customHeight="1">
      <c r="A67" s="163" t="s">
        <v>43</v>
      </c>
      <c r="B67" s="164">
        <v>6</v>
      </c>
      <c r="C67" s="165"/>
      <c r="D67" s="8">
        <v>980247790</v>
      </c>
      <c r="E67" s="8"/>
      <c r="F67" s="8">
        <v>1380727500</v>
      </c>
      <c r="G67" s="21"/>
      <c r="H67" s="8">
        <v>0</v>
      </c>
      <c r="I67" s="21"/>
      <c r="J67" s="8">
        <v>0</v>
      </c>
    </row>
    <row r="68" spans="1:12" ht="21" customHeight="1">
      <c r="A68" s="163" t="s">
        <v>44</v>
      </c>
      <c r="B68" s="164">
        <v>19</v>
      </c>
      <c r="C68" s="165"/>
      <c r="D68" s="8">
        <v>15495770423</v>
      </c>
      <c r="E68" s="8"/>
      <c r="F68" s="8">
        <v>14131682785</v>
      </c>
      <c r="G68" s="21"/>
      <c r="H68" s="8">
        <v>0</v>
      </c>
      <c r="I68" s="21"/>
      <c r="J68" s="8">
        <v>0</v>
      </c>
    </row>
    <row r="69" spans="1:12" ht="21" customHeight="1">
      <c r="A69" s="163" t="s">
        <v>45</v>
      </c>
      <c r="B69" s="164">
        <v>21</v>
      </c>
      <c r="C69" s="165"/>
      <c r="D69" s="8">
        <v>10903220115</v>
      </c>
      <c r="E69" s="8"/>
      <c r="F69" s="8">
        <v>10903220115</v>
      </c>
      <c r="G69" s="21"/>
      <c r="H69" s="8">
        <v>0</v>
      </c>
      <c r="I69" s="21"/>
      <c r="J69" s="8">
        <v>0</v>
      </c>
    </row>
    <row r="70" spans="1:12" ht="21" customHeight="1">
      <c r="A70" s="163" t="s">
        <v>46</v>
      </c>
      <c r="B70" s="164">
        <v>19</v>
      </c>
      <c r="C70" s="165"/>
      <c r="D70" s="8">
        <v>11135476533</v>
      </c>
      <c r="E70" s="8"/>
      <c r="F70" s="8">
        <v>10537344008</v>
      </c>
      <c r="G70" s="21"/>
      <c r="H70" s="8">
        <v>48543720</v>
      </c>
      <c r="I70" s="21"/>
      <c r="J70" s="8">
        <v>146050362</v>
      </c>
    </row>
    <row r="71" spans="1:12" s="169" customFormat="1" ht="21" customHeight="1">
      <c r="A71" s="163" t="s">
        <v>47</v>
      </c>
      <c r="B71" s="164" t="s">
        <v>271</v>
      </c>
      <c r="C71" s="165"/>
      <c r="D71" s="8">
        <v>0</v>
      </c>
      <c r="E71" s="8"/>
      <c r="F71" s="8">
        <v>0</v>
      </c>
      <c r="G71" s="21"/>
      <c r="H71" s="8">
        <v>4720000000</v>
      </c>
      <c r="I71" s="21"/>
      <c r="J71" s="8">
        <v>5840000000</v>
      </c>
    </row>
    <row r="72" spans="1:12" ht="21" customHeight="1">
      <c r="A72" s="70" t="s">
        <v>48</v>
      </c>
      <c r="D72" s="8">
        <v>2689661511</v>
      </c>
      <c r="E72" s="8"/>
      <c r="F72" s="8">
        <v>2276078054</v>
      </c>
      <c r="G72" s="21"/>
      <c r="H72" s="8">
        <v>29236521</v>
      </c>
      <c r="I72" s="21"/>
      <c r="J72" s="8">
        <v>17868559</v>
      </c>
    </row>
    <row r="73" spans="1:12" ht="21" customHeight="1">
      <c r="A73" s="70" t="s">
        <v>49</v>
      </c>
      <c r="B73" s="61">
        <v>36</v>
      </c>
      <c r="D73" s="8">
        <v>534273600</v>
      </c>
      <c r="E73" s="8"/>
      <c r="F73" s="8">
        <v>25050678</v>
      </c>
      <c r="G73" s="21"/>
      <c r="H73" s="8">
        <v>0</v>
      </c>
      <c r="I73" s="21"/>
      <c r="J73" s="8">
        <v>0</v>
      </c>
    </row>
    <row r="74" spans="1:12" ht="21" customHeight="1">
      <c r="A74" s="70" t="s">
        <v>50</v>
      </c>
      <c r="D74" s="8">
        <v>81190367</v>
      </c>
      <c r="E74" s="8"/>
      <c r="F74" s="8">
        <v>126204884</v>
      </c>
      <c r="G74" s="21"/>
      <c r="H74" s="8">
        <v>437</v>
      </c>
      <c r="I74" s="21"/>
      <c r="J74" s="8">
        <v>11071107</v>
      </c>
    </row>
    <row r="75" spans="1:12" s="66" customFormat="1" ht="21" customHeight="1">
      <c r="A75" s="64" t="s">
        <v>51</v>
      </c>
      <c r="B75" s="65"/>
      <c r="C75" s="60"/>
      <c r="D75" s="20">
        <f>SUM(D63:D74)</f>
        <v>96341194710</v>
      </c>
      <c r="E75" s="8"/>
      <c r="F75" s="20">
        <f>SUM(F63:F74)</f>
        <v>91868271839</v>
      </c>
      <c r="G75" s="21"/>
      <c r="H75" s="20">
        <f>SUM(H63:H74)</f>
        <v>10715945337</v>
      </c>
      <c r="I75" s="21"/>
      <c r="J75" s="20">
        <f>SUM(J63:J74)</f>
        <v>12022334423</v>
      </c>
      <c r="K75" s="50"/>
      <c r="L75" s="50"/>
    </row>
    <row r="76" spans="1:12" s="66" customFormat="1" ht="21" customHeight="1">
      <c r="A76" s="64"/>
      <c r="B76" s="65"/>
      <c r="C76" s="60"/>
      <c r="D76" s="36"/>
      <c r="E76" s="8"/>
      <c r="F76" s="36"/>
      <c r="G76" s="21"/>
      <c r="H76" s="27"/>
      <c r="I76" s="21"/>
      <c r="J76" s="27"/>
      <c r="K76" s="50"/>
      <c r="L76" s="50"/>
    </row>
    <row r="77" spans="1:12" ht="21" customHeight="1">
      <c r="A77" s="60" t="s">
        <v>52</v>
      </c>
      <c r="D77" s="21"/>
      <c r="E77" s="8"/>
      <c r="F77" s="21"/>
      <c r="G77" s="21"/>
      <c r="H77" s="21"/>
      <c r="I77" s="21"/>
      <c r="J77" s="21"/>
    </row>
    <row r="78" spans="1:12" ht="21" customHeight="1">
      <c r="A78" s="70" t="s">
        <v>53</v>
      </c>
      <c r="B78" s="61" t="s">
        <v>271</v>
      </c>
      <c r="D78" s="8">
        <v>63914168956</v>
      </c>
      <c r="E78" s="8"/>
      <c r="F78" s="8">
        <v>73696568812</v>
      </c>
      <c r="G78" s="21"/>
      <c r="H78" s="8">
        <v>6493873839</v>
      </c>
      <c r="I78" s="21"/>
      <c r="J78" s="8">
        <v>6492840726</v>
      </c>
    </row>
    <row r="79" spans="1:12" ht="21" customHeight="1">
      <c r="A79" s="70" t="s">
        <v>54</v>
      </c>
      <c r="B79" s="61" t="s">
        <v>271</v>
      </c>
      <c r="D79" s="8">
        <v>32871213406</v>
      </c>
      <c r="E79" s="8"/>
      <c r="F79" s="8">
        <v>40597290717</v>
      </c>
      <c r="G79" s="21"/>
      <c r="H79" s="10">
        <v>16918363</v>
      </c>
      <c r="I79" s="21"/>
      <c r="J79" s="10">
        <v>50802732</v>
      </c>
    </row>
    <row r="80" spans="1:12" ht="21" customHeight="1">
      <c r="A80" s="70" t="s">
        <v>55</v>
      </c>
      <c r="B80" s="61">
        <v>22</v>
      </c>
      <c r="D80" s="8">
        <v>2931146300</v>
      </c>
      <c r="E80" s="8"/>
      <c r="F80" s="8">
        <v>3326560928</v>
      </c>
      <c r="G80" s="21"/>
      <c r="H80" s="10">
        <v>375721054</v>
      </c>
      <c r="I80" s="21"/>
      <c r="J80" s="10">
        <v>407968981</v>
      </c>
    </row>
    <row r="81" spans="1:11" ht="21" customHeight="1">
      <c r="A81" s="70" t="s">
        <v>56</v>
      </c>
      <c r="B81" s="61">
        <v>21</v>
      </c>
      <c r="D81" s="8">
        <v>52085347255</v>
      </c>
      <c r="E81" s="8"/>
      <c r="F81" s="8">
        <v>61415647263</v>
      </c>
      <c r="G81" s="21"/>
      <c r="H81" s="8">
        <v>0</v>
      </c>
      <c r="I81" s="21"/>
      <c r="J81" s="8">
        <v>0</v>
      </c>
    </row>
    <row r="82" spans="1:11" ht="21" customHeight="1">
      <c r="A82" s="70" t="s">
        <v>57</v>
      </c>
      <c r="B82" s="61">
        <v>36</v>
      </c>
      <c r="D82" s="8">
        <v>162859892</v>
      </c>
      <c r="E82" s="8"/>
      <c r="F82" s="8">
        <v>722083093</v>
      </c>
      <c r="G82" s="21"/>
      <c r="H82" s="8">
        <v>0</v>
      </c>
      <c r="I82" s="21"/>
      <c r="J82" s="8">
        <v>0</v>
      </c>
    </row>
    <row r="83" spans="1:11" ht="21" customHeight="1">
      <c r="A83" s="70" t="s">
        <v>58</v>
      </c>
      <c r="B83" s="50"/>
      <c r="D83" s="8">
        <v>2921378691</v>
      </c>
      <c r="E83" s="8"/>
      <c r="F83" s="8">
        <v>2770797910</v>
      </c>
      <c r="G83" s="21"/>
      <c r="H83" s="10">
        <v>27589575</v>
      </c>
      <c r="I83" s="21"/>
      <c r="J83" s="10">
        <v>27842575</v>
      </c>
    </row>
    <row r="84" spans="1:11" s="66" customFormat="1" ht="21" customHeight="1">
      <c r="A84" s="64" t="s">
        <v>59</v>
      </c>
      <c r="B84" s="65"/>
      <c r="C84" s="60"/>
      <c r="D84" s="20">
        <f>SUM(D78:D83)</f>
        <v>154886114500</v>
      </c>
      <c r="E84" s="8"/>
      <c r="F84" s="20">
        <f>SUM(F78:F83)</f>
        <v>182528948723</v>
      </c>
      <c r="G84" s="21"/>
      <c r="H84" s="22">
        <f>SUM(H78:H83)</f>
        <v>6914102831</v>
      </c>
      <c r="I84" s="21"/>
      <c r="J84" s="22">
        <f>SUM(J78:J83)</f>
        <v>6979455014</v>
      </c>
      <c r="K84" s="50"/>
    </row>
    <row r="85" spans="1:11" s="66" customFormat="1" ht="21" customHeight="1">
      <c r="A85" s="162" t="s">
        <v>60</v>
      </c>
      <c r="B85" s="65"/>
      <c r="C85" s="60"/>
      <c r="D85" s="37">
        <f>D75+D84</f>
        <v>251227309210</v>
      </c>
      <c r="E85" s="8"/>
      <c r="F85" s="37">
        <f>F75+F84</f>
        <v>274397220562</v>
      </c>
      <c r="G85" s="21"/>
      <c r="H85" s="37">
        <f>H75+H84</f>
        <v>17630048168</v>
      </c>
      <c r="I85" s="21"/>
      <c r="J85" s="37">
        <f>J75+J84</f>
        <v>19001789437</v>
      </c>
      <c r="K85" s="50"/>
    </row>
    <row r="86" spans="1:11" s="66" customFormat="1" ht="21" customHeight="1">
      <c r="A86" s="64"/>
      <c r="B86" s="65"/>
      <c r="C86" s="60"/>
      <c r="D86" s="36"/>
      <c r="E86" s="8"/>
      <c r="F86" s="36"/>
      <c r="G86" s="21"/>
      <c r="H86" s="27"/>
      <c r="I86" s="21"/>
      <c r="J86" s="27"/>
      <c r="K86" s="50"/>
    </row>
    <row r="87" spans="1:11" ht="21" customHeight="1">
      <c r="A87" s="60" t="s">
        <v>61</v>
      </c>
      <c r="D87" s="8"/>
      <c r="E87" s="8"/>
      <c r="F87" s="8"/>
      <c r="G87" s="8"/>
      <c r="H87" s="8"/>
      <c r="I87" s="8"/>
      <c r="J87" s="8"/>
    </row>
    <row r="88" spans="1:11" ht="21" customHeight="1">
      <c r="A88" s="58" t="s">
        <v>62</v>
      </c>
      <c r="B88" s="61">
        <v>23</v>
      </c>
      <c r="D88" s="8"/>
      <c r="E88" s="8"/>
      <c r="F88" s="8"/>
      <c r="G88" s="8"/>
      <c r="H88" s="8"/>
      <c r="I88" s="8"/>
      <c r="J88" s="8"/>
    </row>
    <row r="89" spans="1:11" ht="21" customHeight="1">
      <c r="A89" s="70" t="s">
        <v>63</v>
      </c>
      <c r="D89" s="8"/>
      <c r="E89" s="8"/>
      <c r="F89" s="8"/>
      <c r="G89" s="8"/>
      <c r="H89" s="8"/>
      <c r="I89" s="8"/>
      <c r="J89" s="8"/>
    </row>
    <row r="90" spans="1:11" ht="21" customHeight="1">
      <c r="A90" s="86" t="s">
        <v>64</v>
      </c>
      <c r="D90" s="4"/>
      <c r="E90" s="4"/>
      <c r="F90" s="4"/>
      <c r="G90" s="4"/>
      <c r="H90" s="4"/>
      <c r="I90" s="4"/>
      <c r="J90" s="4"/>
    </row>
    <row r="91" spans="1:11" ht="21" customHeight="1" thickBot="1">
      <c r="A91" s="72" t="s">
        <v>65</v>
      </c>
      <c r="D91" s="12">
        <v>4997459800</v>
      </c>
      <c r="E91" s="8"/>
      <c r="F91" s="12">
        <v>4997459800</v>
      </c>
      <c r="G91" s="21"/>
      <c r="H91" s="12">
        <v>4997459800</v>
      </c>
      <c r="I91" s="21"/>
      <c r="J91" s="12">
        <v>4997459800</v>
      </c>
    </row>
    <row r="92" spans="1:11" ht="21" customHeight="1" thickTop="1">
      <c r="A92" s="70" t="s">
        <v>66</v>
      </c>
      <c r="D92" s="8"/>
      <c r="E92" s="8"/>
      <c r="F92" s="8"/>
      <c r="G92" s="21"/>
      <c r="H92" s="8"/>
      <c r="I92" s="21"/>
      <c r="J92" s="8"/>
    </row>
    <row r="93" spans="1:11" ht="21" customHeight="1">
      <c r="A93" s="86" t="s">
        <v>67</v>
      </c>
      <c r="D93" s="8"/>
      <c r="E93" s="8"/>
      <c r="F93" s="8"/>
      <c r="G93" s="8"/>
      <c r="H93" s="8"/>
      <c r="I93" s="8"/>
      <c r="J93" s="8"/>
    </row>
    <row r="94" spans="1:11" ht="21" customHeight="1">
      <c r="A94" s="72" t="s">
        <v>68</v>
      </c>
      <c r="B94" s="61" t="s">
        <v>69</v>
      </c>
      <c r="D94" s="8">
        <v>2974209736</v>
      </c>
      <c r="E94" s="8"/>
      <c r="F94" s="8">
        <v>2973925791</v>
      </c>
      <c r="G94" s="8"/>
      <c r="H94" s="8">
        <v>2974209736</v>
      </c>
      <c r="I94" s="8"/>
      <c r="J94" s="8">
        <v>2973925791</v>
      </c>
    </row>
    <row r="95" spans="1:11" ht="21" customHeight="1">
      <c r="D95" s="8"/>
      <c r="E95" s="8"/>
      <c r="F95" s="8"/>
      <c r="G95" s="21"/>
      <c r="H95" s="8"/>
      <c r="I95" s="21"/>
      <c r="J95" s="8"/>
    </row>
    <row r="96" spans="1:11" ht="21" customHeight="1">
      <c r="A96" s="58" t="s">
        <v>70</v>
      </c>
      <c r="D96" s="8"/>
      <c r="E96" s="8"/>
      <c r="F96" s="8"/>
      <c r="G96" s="8"/>
      <c r="H96" s="8"/>
      <c r="I96" s="8"/>
      <c r="J96" s="8"/>
    </row>
    <row r="97" spans="1:14" ht="21" customHeight="1">
      <c r="A97" s="70" t="s">
        <v>71</v>
      </c>
      <c r="B97" s="61">
        <v>23</v>
      </c>
      <c r="D97" s="8">
        <v>22551566867</v>
      </c>
      <c r="E97" s="8"/>
      <c r="F97" s="8">
        <v>22506296380</v>
      </c>
      <c r="G97" s="8"/>
      <c r="H97" s="8">
        <v>22551566867</v>
      </c>
      <c r="I97" s="8"/>
      <c r="J97" s="8">
        <v>22506296380</v>
      </c>
      <c r="N97" s="73"/>
    </row>
    <row r="98" spans="1:14" ht="21" customHeight="1">
      <c r="A98" s="58" t="s">
        <v>72</v>
      </c>
      <c r="D98" s="8"/>
      <c r="E98" s="8"/>
      <c r="F98" s="8"/>
      <c r="G98" s="8"/>
      <c r="H98" s="8"/>
      <c r="I98" s="8"/>
      <c r="J98" s="8"/>
      <c r="N98" s="73"/>
    </row>
    <row r="99" spans="1:14" ht="21" customHeight="1">
      <c r="A99" s="70" t="s">
        <v>73</v>
      </c>
      <c r="B99" s="50"/>
      <c r="C99" s="50"/>
      <c r="D99" s="4"/>
      <c r="E99" s="4"/>
      <c r="F99" s="4"/>
      <c r="G99" s="4"/>
      <c r="H99" s="4"/>
      <c r="I99" s="4"/>
      <c r="J99" s="4"/>
      <c r="N99" s="73"/>
    </row>
    <row r="100" spans="1:14" ht="21" customHeight="1">
      <c r="A100" s="159" t="s">
        <v>74</v>
      </c>
      <c r="D100" s="8">
        <v>-669657282</v>
      </c>
      <c r="E100" s="8"/>
      <c r="F100" s="8">
        <v>-669657282</v>
      </c>
      <c r="G100" s="8"/>
      <c r="H100" s="8">
        <v>0</v>
      </c>
      <c r="I100" s="8"/>
      <c r="J100" s="8">
        <v>0</v>
      </c>
      <c r="N100" s="73"/>
    </row>
    <row r="101" spans="1:14" ht="21" customHeight="1">
      <c r="A101" s="58" t="s">
        <v>75</v>
      </c>
      <c r="D101" s="8"/>
      <c r="E101" s="8"/>
      <c r="F101" s="8"/>
      <c r="G101" s="8"/>
      <c r="H101" s="8"/>
      <c r="I101" s="8"/>
      <c r="J101" s="8"/>
      <c r="N101" s="73"/>
    </row>
    <row r="102" spans="1:14" ht="21" customHeight="1">
      <c r="A102" s="70" t="s">
        <v>76</v>
      </c>
      <c r="D102" s="8"/>
      <c r="E102" s="8"/>
      <c r="F102" s="8"/>
      <c r="G102" s="21"/>
      <c r="H102" s="8"/>
      <c r="I102" s="21"/>
      <c r="J102" s="8"/>
      <c r="N102" s="73"/>
    </row>
    <row r="103" spans="1:14" ht="21" customHeight="1">
      <c r="A103" s="86" t="s">
        <v>77</v>
      </c>
      <c r="B103" s="61">
        <v>24</v>
      </c>
      <c r="D103" s="8">
        <v>500000000</v>
      </c>
      <c r="E103" s="8"/>
      <c r="F103" s="8">
        <v>500000000</v>
      </c>
      <c r="G103" s="21"/>
      <c r="H103" s="8">
        <v>500000000</v>
      </c>
      <c r="I103" s="21"/>
      <c r="J103" s="8">
        <v>500000000</v>
      </c>
      <c r="N103" s="73"/>
    </row>
    <row r="104" spans="1:14" ht="21" customHeight="1">
      <c r="A104" s="70" t="s">
        <v>78</v>
      </c>
      <c r="D104" s="8">
        <v>60175498864</v>
      </c>
      <c r="E104" s="8"/>
      <c r="F104" s="8">
        <v>56602515530</v>
      </c>
      <c r="G104" s="21"/>
      <c r="H104" s="8">
        <v>60175498864</v>
      </c>
      <c r="I104" s="21"/>
      <c r="J104" s="8">
        <v>56602515530</v>
      </c>
      <c r="N104" s="32"/>
    </row>
    <row r="105" spans="1:14" ht="21" customHeight="1">
      <c r="A105" s="58" t="s">
        <v>79</v>
      </c>
      <c r="B105" s="61">
        <v>25</v>
      </c>
      <c r="D105" s="29">
        <v>157105936</v>
      </c>
      <c r="E105" s="10"/>
      <c r="F105" s="29">
        <v>-214328087</v>
      </c>
      <c r="G105" s="21"/>
      <c r="H105" s="29">
        <v>157105936</v>
      </c>
      <c r="I105" s="21"/>
      <c r="J105" s="29">
        <v>-214328087</v>
      </c>
      <c r="N105" s="31"/>
    </row>
    <row r="106" spans="1:14" ht="21" customHeight="1">
      <c r="A106" s="74" t="s">
        <v>80</v>
      </c>
      <c r="D106" s="4"/>
      <c r="E106" s="8"/>
      <c r="F106" s="4"/>
      <c r="G106" s="8"/>
      <c r="H106" s="8"/>
      <c r="I106" s="8"/>
      <c r="J106" s="8"/>
    </row>
    <row r="107" spans="1:14" ht="21" customHeight="1">
      <c r="A107" s="75" t="s">
        <v>81</v>
      </c>
      <c r="D107" s="34">
        <f>SUM(D94:D106)</f>
        <v>85688724121</v>
      </c>
      <c r="E107" s="10"/>
      <c r="F107" s="34">
        <f>SUM(F94:F106)</f>
        <v>81698752332</v>
      </c>
      <c r="G107" s="21"/>
      <c r="H107" s="21">
        <f>SUM(H94:H106)</f>
        <v>86358381403</v>
      </c>
      <c r="I107" s="21"/>
      <c r="J107" s="21">
        <f>SUM(J94:J106)</f>
        <v>82368409614</v>
      </c>
    </row>
    <row r="108" spans="1:14" ht="21" customHeight="1">
      <c r="A108" s="58" t="s">
        <v>82</v>
      </c>
      <c r="D108" s="9">
        <f>127630450</f>
        <v>127630450</v>
      </c>
      <c r="E108" s="10"/>
      <c r="F108" s="9">
        <v>125770045</v>
      </c>
      <c r="G108" s="21"/>
      <c r="H108" s="8">
        <v>0</v>
      </c>
      <c r="I108" s="27"/>
      <c r="J108" s="8">
        <v>0</v>
      </c>
    </row>
    <row r="109" spans="1:14" s="66" customFormat="1" ht="21" customHeight="1">
      <c r="A109" s="71" t="s">
        <v>83</v>
      </c>
      <c r="B109" s="65"/>
      <c r="C109" s="60"/>
      <c r="D109" s="23">
        <f>SUM(D107:D108)</f>
        <v>85816354571</v>
      </c>
      <c r="E109" s="10"/>
      <c r="F109" s="23">
        <f>SUM(F107:F108)</f>
        <v>81824522377</v>
      </c>
      <c r="G109" s="21"/>
      <c r="H109" s="22">
        <f>SUM(H107:H108)</f>
        <v>86358381403</v>
      </c>
      <c r="I109" s="21"/>
      <c r="J109" s="22">
        <f>SUM(J107:J108)</f>
        <v>82368409614</v>
      </c>
      <c r="K109" s="50"/>
    </row>
    <row r="110" spans="1:14" s="66" customFormat="1" ht="21" customHeight="1" thickBot="1">
      <c r="A110" s="60" t="s">
        <v>84</v>
      </c>
      <c r="B110" s="65"/>
      <c r="C110" s="60"/>
      <c r="D110" s="24">
        <f>D85+D109</f>
        <v>337043663781</v>
      </c>
      <c r="E110" s="10"/>
      <c r="F110" s="24">
        <f>F85+F109</f>
        <v>356221742939</v>
      </c>
      <c r="G110" s="21"/>
      <c r="H110" s="24">
        <f>H85+H109</f>
        <v>103988429571</v>
      </c>
      <c r="I110" s="21"/>
      <c r="J110" s="24">
        <f>J85+J109</f>
        <v>101370199051</v>
      </c>
      <c r="K110" s="50"/>
    </row>
    <row r="111" spans="1:14" s="66" customFormat="1" ht="21" customHeight="1" thickTop="1">
      <c r="A111" s="60"/>
      <c r="B111" s="65"/>
      <c r="C111" s="60"/>
      <c r="D111" s="27"/>
      <c r="E111" s="3"/>
      <c r="F111" s="27"/>
      <c r="G111" s="7"/>
      <c r="H111" s="27"/>
      <c r="I111" s="7"/>
      <c r="J111" s="27"/>
      <c r="K111" s="50"/>
    </row>
    <row r="112" spans="1:14" ht="21" customHeight="1">
      <c r="D112" s="28"/>
      <c r="F112" s="28"/>
      <c r="H112" s="28"/>
      <c r="J112" s="28"/>
    </row>
    <row r="113" spans="1:11" ht="21" customHeight="1">
      <c r="D113" s="77"/>
    </row>
    <row r="114" spans="1:11" ht="18" customHeight="1">
      <c r="D114" s="77"/>
      <c r="H114" s="77"/>
      <c r="J114" s="77"/>
    </row>
    <row r="115" spans="1:11" ht="18" customHeight="1">
      <c r="D115" s="77"/>
    </row>
    <row r="116" spans="1:11" ht="18" customHeight="1">
      <c r="D116" s="77"/>
    </row>
    <row r="117" spans="1:11" ht="18" customHeight="1">
      <c r="D117" s="78"/>
    </row>
    <row r="118" spans="1:11" ht="18" customHeight="1">
      <c r="A118" s="79"/>
      <c r="D118" s="34"/>
    </row>
    <row r="119" spans="1:11" ht="18" customHeight="1">
      <c r="A119" s="79"/>
      <c r="D119" s="34"/>
      <c r="H119" s="77"/>
    </row>
    <row r="120" spans="1:11" ht="18" customHeight="1">
      <c r="A120" s="79"/>
      <c r="D120" s="34"/>
    </row>
    <row r="121" spans="1:11" ht="18" customHeight="1">
      <c r="A121" s="79"/>
      <c r="D121" s="34"/>
    </row>
    <row r="122" spans="1:11" ht="18" customHeight="1">
      <c r="A122" s="79"/>
      <c r="D122" s="34"/>
    </row>
    <row r="123" spans="1:11" ht="18" customHeight="1">
      <c r="A123" s="79"/>
      <c r="D123" s="34"/>
    </row>
    <row r="124" spans="1:11" s="61" customFormat="1" ht="18" customHeight="1">
      <c r="A124" s="79"/>
      <c r="C124" s="58"/>
      <c r="D124" s="34"/>
      <c r="E124" s="76"/>
      <c r="F124" s="77"/>
      <c r="G124" s="76"/>
      <c r="H124" s="17"/>
      <c r="I124" s="76"/>
      <c r="J124" s="76"/>
      <c r="K124" s="50"/>
    </row>
    <row r="125" spans="1:11" ht="21" customHeight="1">
      <c r="D125" s="34"/>
    </row>
    <row r="126" spans="1:11" s="61" customFormat="1" ht="21" customHeight="1">
      <c r="C126" s="58"/>
      <c r="D126" s="34"/>
      <c r="E126" s="76"/>
      <c r="F126" s="77"/>
      <c r="G126" s="76"/>
      <c r="H126" s="17"/>
      <c r="I126" s="76"/>
      <c r="J126" s="76"/>
      <c r="K126" s="50"/>
    </row>
    <row r="127" spans="1:11" ht="21" customHeight="1">
      <c r="D127" s="34"/>
    </row>
    <row r="128" spans="1:11" ht="21" customHeight="1">
      <c r="A128" s="79"/>
      <c r="D128" s="34"/>
    </row>
    <row r="129" spans="1:4" ht="21" customHeight="1">
      <c r="A129" s="79"/>
      <c r="D129" s="34"/>
    </row>
    <row r="130" spans="1:4" ht="21" customHeight="1">
      <c r="A130" s="79"/>
      <c r="D130" s="34"/>
    </row>
    <row r="131" spans="1:4" ht="21" customHeight="1">
      <c r="A131" s="79"/>
      <c r="D131" s="34"/>
    </row>
    <row r="132" spans="1:4" ht="21" customHeight="1">
      <c r="A132" s="79"/>
      <c r="D132" s="34"/>
    </row>
    <row r="133" spans="1:4" ht="21" customHeight="1">
      <c r="A133" s="79"/>
      <c r="D133" s="34"/>
    </row>
    <row r="134" spans="1:4" ht="21" customHeight="1">
      <c r="A134" s="79"/>
      <c r="D134" s="34"/>
    </row>
    <row r="135" spans="1:4" ht="21" customHeight="1">
      <c r="A135" s="79"/>
      <c r="D135" s="34"/>
    </row>
    <row r="136" spans="1:4" ht="21" customHeight="1">
      <c r="A136" s="79"/>
      <c r="D136" s="34"/>
    </row>
    <row r="137" spans="1:4" ht="21" customHeight="1">
      <c r="A137" s="79"/>
      <c r="D137" s="50"/>
    </row>
    <row r="138" spans="1:4" ht="21" customHeight="1">
      <c r="D138" s="50"/>
    </row>
  </sheetData>
  <mergeCells count="16">
    <mergeCell ref="D56:F56"/>
    <mergeCell ref="D57:F57"/>
    <mergeCell ref="A53:J53"/>
    <mergeCell ref="A54:J54"/>
    <mergeCell ref="H56:J56"/>
    <mergeCell ref="H57:J57"/>
    <mergeCell ref="H7:J7"/>
    <mergeCell ref="D6:F6"/>
    <mergeCell ref="D7:F7"/>
    <mergeCell ref="A51:J51"/>
    <mergeCell ref="A52:J52"/>
    <mergeCell ref="A1:J1"/>
    <mergeCell ref="A2:J2"/>
    <mergeCell ref="A3:J3"/>
    <mergeCell ref="A4:J4"/>
    <mergeCell ref="H6:J6"/>
  </mergeCells>
  <phoneticPr fontId="2" type="noConversion"/>
  <conditionalFormatting sqref="D117">
    <cfRule type="expression" dxfId="2" priority="1">
      <formula>SCALE="Millions"</formula>
    </cfRule>
    <cfRule type="expression" dxfId="1" priority="2">
      <formula>SCALE="Thousands"</formula>
    </cfRule>
    <cfRule type="expression" dxfId="0" priority="3">
      <formula>SCALE="Absolute"</formula>
    </cfRule>
  </conditionalFormatting>
  <pageMargins left="0.8" right="0.5" top="0.48" bottom="0.4" header="0.5" footer="0.3"/>
  <pageSetup paperSize="9" scale="61" firstPageNumber="7" fitToHeight="0" orientation="portrait" useFirstPageNumber="1" r:id="rId1"/>
  <headerFooter>
    <oddFooter>&amp;L&amp;"Angsana New,Regular"&amp;15   
The accompanying notes form an integral part of the financial statements.
&amp;C&amp;"Angsana New,Regular"&amp;14
&amp;P</oddFooter>
  </headerFooter>
  <rowBreaks count="2" manualBreakCount="2">
    <brk id="50" max="16383" man="1"/>
    <brk id="112" max="9" man="1"/>
  </rowBreaks>
  <customProperties>
    <customPr name="EpmWorksheetKeyString_GUID" r:id="rId2"/>
    <customPr name="FPMExcelClientCellBasedFunctionStatus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FF00"/>
    <pageSetUpPr fitToPage="1"/>
  </sheetPr>
  <dimension ref="A1:O51"/>
  <sheetViews>
    <sheetView view="pageBreakPreview" topLeftCell="A22" zoomScale="70" zoomScaleNormal="60" zoomScaleSheetLayoutView="70" workbookViewId="0">
      <selection activeCell="D35" sqref="D35"/>
    </sheetView>
  </sheetViews>
  <sheetFormatPr defaultColWidth="9.453125" defaultRowHeight="21.65" customHeight="1"/>
  <cols>
    <col min="1" max="1" width="54.453125" style="50" customWidth="1"/>
    <col min="2" max="2" width="8.90625" style="61" customWidth="1"/>
    <col min="3" max="3" width="1.54296875" style="58" customWidth="1"/>
    <col min="4" max="4" width="19.36328125" style="14" bestFit="1" customWidth="1"/>
    <col min="5" max="5" width="1.54296875" style="76" customWidth="1"/>
    <col min="6" max="6" width="19.36328125" style="77" bestFit="1" customWidth="1"/>
    <col min="7" max="7" width="1.54296875" style="76" customWidth="1"/>
    <col min="8" max="8" width="18" style="17" customWidth="1"/>
    <col min="9" max="9" width="1.54296875" style="76" customWidth="1"/>
    <col min="10" max="10" width="18" style="2" customWidth="1"/>
    <col min="11" max="11" width="12.453125" style="50" bestFit="1" customWidth="1"/>
    <col min="12" max="12" width="5.54296875" style="50" customWidth="1"/>
    <col min="13" max="13" width="14.453125" style="50" bestFit="1" customWidth="1"/>
    <col min="14" max="14" width="17.453125" style="50" customWidth="1"/>
    <col min="15" max="15" width="17" style="50" bestFit="1" customWidth="1"/>
    <col min="16" max="16384" width="9.453125" style="50"/>
  </cols>
  <sheetData>
    <row r="1" spans="1:13" s="51" customFormat="1" ht="21.65" customHeight="1">
      <c r="A1" s="170" t="s">
        <v>0</v>
      </c>
      <c r="B1" s="170"/>
      <c r="C1" s="170"/>
      <c r="D1" s="170"/>
      <c r="E1" s="170"/>
      <c r="F1" s="170"/>
      <c r="G1" s="170"/>
      <c r="H1" s="170"/>
      <c r="I1" s="170"/>
      <c r="J1" s="170"/>
    </row>
    <row r="2" spans="1:13" s="51" customFormat="1" ht="21.65" customHeight="1">
      <c r="A2" s="170" t="s">
        <v>85</v>
      </c>
      <c r="B2" s="170"/>
      <c r="C2" s="170"/>
      <c r="D2" s="170"/>
      <c r="E2" s="170"/>
      <c r="F2" s="170"/>
      <c r="G2" s="170"/>
      <c r="H2" s="170"/>
      <c r="I2" s="170"/>
      <c r="J2" s="170"/>
    </row>
    <row r="3" spans="1:13" s="51" customFormat="1" ht="21.65" customHeight="1">
      <c r="A3" s="170" t="s">
        <v>86</v>
      </c>
      <c r="B3" s="170"/>
      <c r="C3" s="170"/>
      <c r="D3" s="170"/>
      <c r="E3" s="170"/>
      <c r="F3" s="170"/>
      <c r="G3" s="170"/>
      <c r="H3" s="170"/>
      <c r="I3" s="170"/>
      <c r="J3" s="170"/>
    </row>
    <row r="4" spans="1:13" s="51" customFormat="1" ht="21.65" customHeight="1">
      <c r="A4" s="171" t="s">
        <v>3</v>
      </c>
      <c r="B4" s="171"/>
      <c r="C4" s="171"/>
      <c r="D4" s="171"/>
      <c r="E4" s="171"/>
      <c r="F4" s="171"/>
      <c r="G4" s="171"/>
      <c r="H4" s="171"/>
      <c r="I4" s="171"/>
      <c r="J4" s="171"/>
    </row>
    <row r="5" spans="1:13" s="51" customFormat="1" ht="9" customHeight="1">
      <c r="D5" s="18"/>
      <c r="H5" s="18"/>
    </row>
    <row r="6" spans="1:13" ht="20.25" customHeight="1">
      <c r="A6" s="58"/>
      <c r="B6" s="55" t="s">
        <v>4</v>
      </c>
      <c r="C6" s="59"/>
      <c r="D6" s="170" t="s">
        <v>5</v>
      </c>
      <c r="E6" s="170"/>
      <c r="F6" s="170"/>
      <c r="G6" s="56"/>
      <c r="H6" s="170" t="s">
        <v>6</v>
      </c>
      <c r="I6" s="170"/>
      <c r="J6" s="170"/>
    </row>
    <row r="7" spans="1:13" ht="20.25" customHeight="1">
      <c r="A7" s="58"/>
      <c r="B7" s="59"/>
      <c r="C7" s="59"/>
      <c r="D7" s="170" t="s">
        <v>7</v>
      </c>
      <c r="E7" s="170"/>
      <c r="F7" s="170"/>
      <c r="G7" s="56"/>
      <c r="H7" s="170" t="s">
        <v>7</v>
      </c>
      <c r="I7" s="170"/>
      <c r="J7" s="170"/>
    </row>
    <row r="8" spans="1:13" s="51" customFormat="1" ht="20.25" customHeight="1">
      <c r="D8" s="59">
        <v>2022</v>
      </c>
      <c r="E8" s="59"/>
      <c r="F8" s="59">
        <v>2021</v>
      </c>
      <c r="G8" s="59"/>
      <c r="H8" s="59">
        <v>2022</v>
      </c>
      <c r="I8" s="59"/>
      <c r="J8" s="59">
        <v>2021</v>
      </c>
      <c r="K8" s="50"/>
      <c r="L8" s="50"/>
      <c r="M8" s="50"/>
    </row>
    <row r="9" spans="1:13" ht="20.25" customHeight="1">
      <c r="A9" s="66" t="s">
        <v>87</v>
      </c>
      <c r="D9" s="17"/>
      <c r="E9" s="2"/>
      <c r="F9" s="2"/>
      <c r="G9" s="2"/>
      <c r="I9" s="2"/>
    </row>
    <row r="10" spans="1:13" ht="20.25" customHeight="1">
      <c r="A10" s="84" t="s">
        <v>88</v>
      </c>
      <c r="B10" s="61" t="s">
        <v>279</v>
      </c>
      <c r="D10" s="8">
        <v>146009161880</v>
      </c>
      <c r="E10" s="8"/>
      <c r="F10" s="8">
        <v>144791099393</v>
      </c>
      <c r="G10" s="8"/>
      <c r="H10" s="8">
        <v>1840001000</v>
      </c>
      <c r="I10" s="8"/>
      <c r="J10" s="8">
        <v>1992289560</v>
      </c>
    </row>
    <row r="11" spans="1:13" ht="20.25" customHeight="1">
      <c r="A11" s="51" t="s">
        <v>89</v>
      </c>
      <c r="B11" s="61" t="s">
        <v>279</v>
      </c>
      <c r="D11" s="8">
        <v>39475613021</v>
      </c>
      <c r="E11" s="8"/>
      <c r="F11" s="8">
        <v>36541790371</v>
      </c>
      <c r="G11" s="8"/>
      <c r="H11" s="8">
        <v>0</v>
      </c>
      <c r="I11" s="8"/>
      <c r="J11" s="8">
        <v>0</v>
      </c>
    </row>
    <row r="12" spans="1:13" s="66" customFormat="1" ht="20.25" customHeight="1">
      <c r="A12" s="92" t="s">
        <v>90</v>
      </c>
      <c r="B12" s="65"/>
      <c r="C12" s="60"/>
      <c r="D12" s="13">
        <f>SUM(D10:D11)</f>
        <v>185484774901</v>
      </c>
      <c r="E12" s="8"/>
      <c r="F12" s="13">
        <f>SUM(F10:F11)</f>
        <v>181332889764</v>
      </c>
      <c r="G12" s="8"/>
      <c r="H12" s="13">
        <f>SUM(H10:H11)</f>
        <v>1840001000</v>
      </c>
      <c r="I12" s="8"/>
      <c r="J12" s="13">
        <f>SUM(J10:J11)</f>
        <v>1992289560</v>
      </c>
      <c r="K12" s="50"/>
      <c r="L12" s="50"/>
      <c r="M12" s="50"/>
    </row>
    <row r="13" spans="1:13" ht="20.25" customHeight="1">
      <c r="D13" s="8"/>
      <c r="E13" s="8"/>
      <c r="F13" s="8"/>
      <c r="G13" s="8"/>
      <c r="H13" s="8"/>
      <c r="I13" s="8"/>
      <c r="J13" s="8"/>
    </row>
    <row r="14" spans="1:13" ht="20.25" customHeight="1">
      <c r="A14" s="66" t="s">
        <v>91</v>
      </c>
      <c r="D14" s="8"/>
      <c r="E14" s="8"/>
      <c r="F14" s="8"/>
      <c r="G14" s="8"/>
      <c r="H14" s="8"/>
      <c r="I14" s="8"/>
      <c r="J14" s="8"/>
    </row>
    <row r="15" spans="1:13" ht="20.25" customHeight="1">
      <c r="A15" s="51" t="s">
        <v>92</v>
      </c>
      <c r="B15" s="61" t="s">
        <v>268</v>
      </c>
      <c r="D15" s="8">
        <v>-87075461059</v>
      </c>
      <c r="E15" s="8"/>
      <c r="F15" s="8">
        <v>-85237940713</v>
      </c>
      <c r="G15" s="8"/>
      <c r="H15" s="8">
        <v>-1364177699</v>
      </c>
      <c r="I15" s="8"/>
      <c r="J15" s="8">
        <v>-1225597593</v>
      </c>
    </row>
    <row r="16" spans="1:13" ht="20.25" customHeight="1">
      <c r="A16" s="51" t="s">
        <v>93</v>
      </c>
      <c r="D16" s="8">
        <v>-39096158755</v>
      </c>
      <c r="E16" s="8"/>
      <c r="F16" s="8">
        <v>-36215252521</v>
      </c>
      <c r="G16" s="8"/>
      <c r="H16" s="8">
        <v>0</v>
      </c>
      <c r="I16" s="8"/>
      <c r="J16" s="8">
        <v>0</v>
      </c>
    </row>
    <row r="17" spans="1:13" s="66" customFormat="1" ht="20.25" customHeight="1">
      <c r="A17" s="92" t="s">
        <v>94</v>
      </c>
      <c r="B17" s="65"/>
      <c r="C17" s="60"/>
      <c r="D17" s="13">
        <f>SUM(D15:D16)</f>
        <v>-126171619814</v>
      </c>
      <c r="E17" s="8"/>
      <c r="F17" s="13">
        <f>SUM(F15:F16)</f>
        <v>-121453193234</v>
      </c>
      <c r="G17" s="8"/>
      <c r="H17" s="13">
        <f>SUM(H15:H16)</f>
        <v>-1364177699</v>
      </c>
      <c r="I17" s="8"/>
      <c r="J17" s="13">
        <f>SUM(J15:J16)</f>
        <v>-1225597593</v>
      </c>
      <c r="K17" s="50"/>
      <c r="L17" s="50"/>
      <c r="M17" s="50"/>
    </row>
    <row r="18" spans="1:13" ht="20.25" customHeight="1">
      <c r="D18" s="8"/>
      <c r="E18" s="8"/>
      <c r="F18" s="8"/>
      <c r="G18" s="8"/>
      <c r="H18" s="8"/>
      <c r="I18" s="8"/>
      <c r="J18" s="8"/>
    </row>
    <row r="19" spans="1:13" s="66" customFormat="1" ht="20.25" customHeight="1">
      <c r="A19" s="66" t="s">
        <v>95</v>
      </c>
      <c r="B19" s="65"/>
      <c r="C19" s="60"/>
      <c r="D19" s="10">
        <f>SUM(D12,D17)</f>
        <v>59313155087</v>
      </c>
      <c r="E19" s="8"/>
      <c r="F19" s="10">
        <f>SUM(F12,F17)</f>
        <v>59879696530</v>
      </c>
      <c r="G19" s="8"/>
      <c r="H19" s="10">
        <f>SUM(H17,H12)</f>
        <v>475823301</v>
      </c>
      <c r="I19" s="8"/>
      <c r="J19" s="10">
        <f>SUM(J17,J12)</f>
        <v>766691967</v>
      </c>
      <c r="K19" s="50"/>
      <c r="L19" s="50"/>
      <c r="M19" s="50"/>
    </row>
    <row r="20" spans="1:13" ht="20.25" customHeight="1">
      <c r="D20" s="8"/>
      <c r="E20" s="8"/>
      <c r="F20" s="8"/>
      <c r="G20" s="8"/>
      <c r="H20" s="8"/>
      <c r="I20" s="8"/>
      <c r="J20" s="8"/>
    </row>
    <row r="21" spans="1:13" ht="20.25" customHeight="1">
      <c r="A21" s="66" t="s">
        <v>96</v>
      </c>
      <c r="D21" s="8"/>
      <c r="E21" s="8"/>
      <c r="F21" s="8"/>
      <c r="G21" s="8"/>
      <c r="H21" s="8"/>
      <c r="I21" s="8"/>
      <c r="J21" s="8"/>
    </row>
    <row r="22" spans="1:13" ht="20.25" customHeight="1">
      <c r="A22" s="51" t="s">
        <v>97</v>
      </c>
      <c r="B22" s="61">
        <v>30</v>
      </c>
      <c r="C22" s="60"/>
      <c r="D22" s="8">
        <v>-7026138980</v>
      </c>
      <c r="E22" s="8"/>
      <c r="F22" s="8">
        <v>-6035057467</v>
      </c>
      <c r="G22" s="8"/>
      <c r="H22" s="8">
        <v>-1928331</v>
      </c>
      <c r="I22" s="8"/>
      <c r="J22" s="8">
        <v>-2647000</v>
      </c>
    </row>
    <row r="23" spans="1:13" ht="20.25" customHeight="1">
      <c r="A23" s="51" t="s">
        <v>98</v>
      </c>
      <c r="B23" s="61">
        <v>30</v>
      </c>
      <c r="D23" s="8">
        <v>-15327010851</v>
      </c>
      <c r="E23" s="10"/>
      <c r="F23" s="8">
        <v>-15665391668</v>
      </c>
      <c r="G23" s="10"/>
      <c r="H23" s="8">
        <v>-100733971</v>
      </c>
      <c r="I23" s="10"/>
      <c r="J23" s="8">
        <v>-94934288</v>
      </c>
    </row>
    <row r="24" spans="1:13" s="66" customFormat="1" ht="20.25" customHeight="1">
      <c r="A24" s="92" t="s">
        <v>99</v>
      </c>
      <c r="B24" s="61"/>
      <c r="C24" s="60"/>
      <c r="D24" s="13">
        <f>SUM(D22:D23)</f>
        <v>-22353149831</v>
      </c>
      <c r="E24" s="10"/>
      <c r="F24" s="13">
        <f>SUM(F22:F23)</f>
        <v>-21700449135</v>
      </c>
      <c r="G24" s="10"/>
      <c r="H24" s="13">
        <f>SUM(H22:H23)</f>
        <v>-102662302</v>
      </c>
      <c r="I24" s="10"/>
      <c r="J24" s="13">
        <f>SUM(J22:J23)</f>
        <v>-97581288</v>
      </c>
      <c r="K24" s="50"/>
      <c r="L24" s="50"/>
      <c r="M24" s="50"/>
    </row>
    <row r="25" spans="1:13" ht="20.25" customHeight="1">
      <c r="D25" s="8"/>
      <c r="E25" s="8"/>
      <c r="F25" s="8"/>
      <c r="G25" s="8"/>
      <c r="H25" s="38"/>
      <c r="I25" s="8"/>
      <c r="J25" s="38"/>
    </row>
    <row r="26" spans="1:13" ht="20.25" customHeight="1">
      <c r="D26" s="8"/>
      <c r="E26" s="8"/>
      <c r="F26" s="8"/>
      <c r="G26" s="8"/>
      <c r="H26" s="38"/>
      <c r="I26" s="8"/>
      <c r="J26" s="38"/>
    </row>
    <row r="27" spans="1:13" s="66" customFormat="1" ht="20.25" customHeight="1">
      <c r="A27" s="66" t="s">
        <v>100</v>
      </c>
      <c r="B27" s="65"/>
      <c r="C27" s="60"/>
      <c r="D27" s="10">
        <f>SUM(D19,D24)</f>
        <v>36960005256</v>
      </c>
      <c r="E27" s="10"/>
      <c r="F27" s="10">
        <f>SUM(F19,F24)</f>
        <v>38179247395</v>
      </c>
      <c r="G27" s="10"/>
      <c r="H27" s="8">
        <f>SUM(H19,H24)</f>
        <v>373160999</v>
      </c>
      <c r="I27" s="10"/>
      <c r="J27" s="8">
        <f>SUM(J19,J24)</f>
        <v>669110679</v>
      </c>
      <c r="K27" s="50"/>
      <c r="L27" s="50"/>
      <c r="M27" s="50"/>
    </row>
    <row r="28" spans="1:13" ht="20.25" customHeight="1">
      <c r="A28" s="50" t="s">
        <v>101</v>
      </c>
      <c r="B28" s="61" t="s">
        <v>267</v>
      </c>
      <c r="D28" s="8">
        <v>126466956</v>
      </c>
      <c r="E28" s="8"/>
      <c r="F28" s="8">
        <v>217443626</v>
      </c>
      <c r="G28" s="8"/>
      <c r="H28" s="8">
        <v>558875555</v>
      </c>
      <c r="I28" s="8"/>
      <c r="J28" s="8">
        <v>431017966</v>
      </c>
    </row>
    <row r="29" spans="1:13" ht="20.25" customHeight="1">
      <c r="A29" s="50" t="s">
        <v>102</v>
      </c>
      <c r="B29" s="61">
        <v>35</v>
      </c>
      <c r="C29" s="60"/>
      <c r="D29" s="8">
        <v>531674770</v>
      </c>
      <c r="E29" s="8"/>
      <c r="F29" s="8">
        <v>1055201967</v>
      </c>
      <c r="G29" s="8"/>
      <c r="H29" s="8">
        <v>30017952</v>
      </c>
      <c r="I29" s="8"/>
      <c r="J29" s="8">
        <v>82598120</v>
      </c>
    </row>
    <row r="30" spans="1:13" ht="20.25" customHeight="1">
      <c r="A30" s="50" t="s">
        <v>282</v>
      </c>
      <c r="C30" s="60"/>
      <c r="D30" s="8"/>
      <c r="E30" s="8"/>
      <c r="F30" s="8"/>
      <c r="G30" s="8"/>
      <c r="H30" s="8"/>
      <c r="I30" s="8"/>
      <c r="J30" s="8"/>
    </row>
    <row r="31" spans="1:13" ht="20.25" customHeight="1">
      <c r="A31" s="160" t="s">
        <v>283</v>
      </c>
      <c r="B31" s="61" t="s">
        <v>103</v>
      </c>
      <c r="C31" s="60"/>
      <c r="D31" s="8">
        <v>-36220179</v>
      </c>
      <c r="E31" s="8"/>
      <c r="F31" s="8">
        <v>-140730862</v>
      </c>
      <c r="G31" s="8"/>
      <c r="H31" s="8">
        <v>25481678328</v>
      </c>
      <c r="I31" s="8"/>
      <c r="J31" s="8">
        <v>26189272844</v>
      </c>
    </row>
    <row r="32" spans="1:13" ht="20.25" customHeight="1">
      <c r="A32" s="50" t="s">
        <v>261</v>
      </c>
      <c r="D32" s="8">
        <v>-343574012</v>
      </c>
      <c r="E32" s="8"/>
      <c r="F32" s="8">
        <v>-1488550388</v>
      </c>
      <c r="G32" s="8"/>
      <c r="H32" s="8">
        <v>410027</v>
      </c>
      <c r="I32" s="8"/>
      <c r="J32" s="8">
        <v>-4398396</v>
      </c>
    </row>
    <row r="33" spans="1:15" ht="20.25" customHeight="1">
      <c r="A33" s="50" t="s">
        <v>104</v>
      </c>
      <c r="D33" s="8">
        <v>306925122</v>
      </c>
      <c r="E33" s="8"/>
      <c r="F33" s="8">
        <v>842960470</v>
      </c>
      <c r="G33" s="8"/>
      <c r="H33" s="8">
        <v>0</v>
      </c>
      <c r="I33" s="8"/>
      <c r="J33" s="8">
        <v>0</v>
      </c>
    </row>
    <row r="34" spans="1:15" ht="20.25" customHeight="1">
      <c r="A34" s="50" t="s">
        <v>105</v>
      </c>
      <c r="B34" s="61">
        <v>35</v>
      </c>
      <c r="D34" s="8">
        <v>-133086219</v>
      </c>
      <c r="E34" s="10"/>
      <c r="F34" s="8">
        <v>-145488578</v>
      </c>
      <c r="G34" s="10"/>
      <c r="H34" s="8">
        <v>-133086219</v>
      </c>
      <c r="I34" s="10"/>
      <c r="J34" s="8">
        <v>-145488578</v>
      </c>
    </row>
    <row r="35" spans="1:15" ht="20.25" customHeight="1">
      <c r="A35" s="50" t="s">
        <v>106</v>
      </c>
      <c r="B35" s="61" t="s">
        <v>266</v>
      </c>
      <c r="D35" s="9">
        <v>-5230441004</v>
      </c>
      <c r="E35" s="8"/>
      <c r="F35" s="9">
        <v>-5626071941</v>
      </c>
      <c r="G35" s="8"/>
      <c r="H35" s="9">
        <v>-192774061</v>
      </c>
      <c r="I35" s="8"/>
      <c r="J35" s="9">
        <v>-139879810</v>
      </c>
    </row>
    <row r="36" spans="1:15" ht="20.25" customHeight="1">
      <c r="D36" s="8"/>
      <c r="E36" s="8"/>
      <c r="F36" s="8"/>
      <c r="G36" s="8"/>
      <c r="H36" s="8"/>
      <c r="I36" s="8"/>
      <c r="J36" s="8"/>
    </row>
    <row r="37" spans="1:15" ht="20.25" customHeight="1">
      <c r="A37" s="66" t="s">
        <v>265</v>
      </c>
      <c r="D37" s="10">
        <f>SUM(D27:D35)</f>
        <v>32181750690</v>
      </c>
      <c r="E37" s="10"/>
      <c r="F37" s="10">
        <f>SUM(F27:F35)</f>
        <v>32894011689</v>
      </c>
      <c r="G37" s="10"/>
      <c r="H37" s="10">
        <f>SUM(H27:H35)</f>
        <v>26118282581</v>
      </c>
      <c r="I37" s="10"/>
      <c r="J37" s="10">
        <f>SUM(J27:J35)</f>
        <v>27082232825</v>
      </c>
    </row>
    <row r="38" spans="1:15" ht="20.25" customHeight="1">
      <c r="A38" s="50" t="s">
        <v>107</v>
      </c>
      <c r="B38" s="61">
        <v>32</v>
      </c>
      <c r="D38" s="9">
        <v>-6167844641</v>
      </c>
      <c r="E38" s="8"/>
      <c r="F38" s="9">
        <v>-5969548235</v>
      </c>
      <c r="G38" s="8"/>
      <c r="H38" s="9">
        <v>-106998174</v>
      </c>
      <c r="I38" s="8"/>
      <c r="J38" s="9">
        <v>-160087170</v>
      </c>
    </row>
    <row r="39" spans="1:15" s="66" customFormat="1" ht="20.25" customHeight="1">
      <c r="A39" s="66" t="s">
        <v>108</v>
      </c>
      <c r="B39" s="60"/>
      <c r="C39" s="60"/>
      <c r="D39" s="12">
        <f>SUM(D37:D38)</f>
        <v>26013906049</v>
      </c>
      <c r="E39" s="8"/>
      <c r="F39" s="12">
        <f>SUM(F37:F38)</f>
        <v>26924463454</v>
      </c>
      <c r="G39" s="8"/>
      <c r="H39" s="12">
        <f>SUM(H37:H38)</f>
        <v>26011284407</v>
      </c>
      <c r="I39" s="8"/>
      <c r="J39" s="12">
        <f>SUM(J37:J38)</f>
        <v>26922145655</v>
      </c>
      <c r="L39" s="50"/>
      <c r="M39" s="50"/>
      <c r="N39" s="50"/>
      <c r="O39" s="50"/>
    </row>
    <row r="40" spans="1:15" s="66" customFormat="1" ht="20.25" customHeight="1">
      <c r="B40" s="60"/>
      <c r="C40" s="60"/>
      <c r="D40" s="10"/>
      <c r="E40" s="8"/>
      <c r="F40" s="10"/>
      <c r="G40" s="8"/>
      <c r="H40" s="10"/>
      <c r="I40" s="8"/>
      <c r="J40" s="10"/>
    </row>
    <row r="41" spans="1:15" ht="20.25" customHeight="1">
      <c r="A41" s="66" t="s">
        <v>109</v>
      </c>
      <c r="B41" s="60"/>
      <c r="C41" s="60"/>
      <c r="D41" s="10"/>
      <c r="E41" s="8"/>
      <c r="F41" s="10"/>
      <c r="G41" s="8"/>
      <c r="H41" s="10"/>
      <c r="I41" s="8"/>
      <c r="J41" s="10"/>
    </row>
    <row r="42" spans="1:15" ht="21.65" customHeight="1">
      <c r="A42" s="160" t="s">
        <v>110</v>
      </c>
      <c r="B42" s="60"/>
      <c r="C42" s="60"/>
      <c r="D42" s="10">
        <f>+D39-D43</f>
        <v>26011284407</v>
      </c>
      <c r="E42" s="10"/>
      <c r="F42" s="10">
        <f>+F39-F43</f>
        <v>26922145655</v>
      </c>
      <c r="G42" s="8"/>
      <c r="H42" s="10">
        <f>+H39-H43</f>
        <v>26011284407</v>
      </c>
      <c r="I42" s="8"/>
      <c r="J42" s="10">
        <f>+J39-J43</f>
        <v>26922145655</v>
      </c>
    </row>
    <row r="43" spans="1:15" ht="21.65" customHeight="1">
      <c r="A43" s="160" t="s">
        <v>82</v>
      </c>
      <c r="D43" s="9">
        <v>2621642</v>
      </c>
      <c r="E43" s="8"/>
      <c r="F43" s="9">
        <v>2317799</v>
      </c>
      <c r="G43" s="8"/>
      <c r="H43" s="8">
        <v>0</v>
      </c>
      <c r="I43" s="8"/>
      <c r="J43" s="8">
        <v>0</v>
      </c>
    </row>
    <row r="44" spans="1:15" s="66" customFormat="1" ht="21.65" customHeight="1">
      <c r="A44" s="66" t="s">
        <v>108</v>
      </c>
      <c r="C44" s="60"/>
      <c r="D44" s="11">
        <f>SUM(D42:D43)</f>
        <v>26013906049</v>
      </c>
      <c r="E44" s="8"/>
      <c r="F44" s="11">
        <f>SUM(F42:F43)</f>
        <v>26924463454</v>
      </c>
      <c r="G44" s="8"/>
      <c r="H44" s="11">
        <f>SUM(H42:H43)</f>
        <v>26011284407</v>
      </c>
      <c r="I44" s="8"/>
      <c r="J44" s="11">
        <f>SUM(J42:J43)</f>
        <v>26922145655</v>
      </c>
      <c r="L44" s="50"/>
    </row>
    <row r="45" spans="1:15" ht="21.65" customHeight="1" thickTop="1">
      <c r="D45" s="17"/>
      <c r="E45" s="2"/>
      <c r="F45" s="17"/>
      <c r="G45" s="2"/>
      <c r="I45" s="2"/>
      <c r="J45" s="17"/>
    </row>
    <row r="46" spans="1:15" s="91" customFormat="1" ht="21.65" customHeight="1">
      <c r="A46" s="66" t="s">
        <v>111</v>
      </c>
      <c r="B46" s="61">
        <v>33</v>
      </c>
      <c r="C46" s="58"/>
      <c r="D46" s="17"/>
      <c r="E46" s="2"/>
      <c r="F46" s="17"/>
      <c r="G46" s="2"/>
      <c r="H46" s="17"/>
      <c r="I46" s="2"/>
      <c r="J46" s="17"/>
      <c r="L46" s="50"/>
    </row>
    <row r="47" spans="1:15" s="91" customFormat="1" ht="21.65" customHeight="1" thickBot="1">
      <c r="A47" s="58" t="s">
        <v>112</v>
      </c>
      <c r="B47" s="59"/>
      <c r="C47" s="58"/>
      <c r="D47" s="19">
        <v>8.75</v>
      </c>
      <c r="E47" s="6"/>
      <c r="F47" s="19">
        <v>9.0500000000000007</v>
      </c>
      <c r="G47" s="6"/>
      <c r="H47" s="19">
        <v>8.75</v>
      </c>
      <c r="I47" s="6"/>
      <c r="J47" s="19">
        <v>9.0500000000000007</v>
      </c>
    </row>
    <row r="48" spans="1:15" s="91" customFormat="1" ht="21.65" customHeight="1" thickTop="1" thickBot="1">
      <c r="A48" s="58" t="s">
        <v>113</v>
      </c>
      <c r="B48" s="59"/>
      <c r="C48" s="58"/>
      <c r="D48" s="19">
        <v>8.75</v>
      </c>
      <c r="E48" s="6"/>
      <c r="F48" s="19">
        <v>9.0500000000000007</v>
      </c>
      <c r="G48" s="6"/>
      <c r="H48" s="19">
        <v>8.75</v>
      </c>
      <c r="I48" s="6"/>
      <c r="J48" s="19">
        <v>9.0500000000000007</v>
      </c>
    </row>
    <row r="49" spans="1:10" s="91" customFormat="1" ht="21.65" customHeight="1" thickTop="1">
      <c r="A49" s="50"/>
      <c r="B49" s="61"/>
      <c r="C49" s="58"/>
      <c r="D49" s="35"/>
      <c r="E49" s="76"/>
      <c r="F49" s="77"/>
      <c r="G49" s="76"/>
      <c r="H49" s="33"/>
      <c r="I49" s="76"/>
      <c r="J49" s="2"/>
    </row>
    <row r="50" spans="1:10" s="91" customFormat="1" ht="21.65" customHeight="1">
      <c r="A50" s="50"/>
      <c r="B50" s="61"/>
      <c r="C50" s="58"/>
      <c r="D50" s="14"/>
      <c r="E50" s="76"/>
      <c r="F50" s="77"/>
      <c r="G50" s="76"/>
      <c r="H50" s="17"/>
      <c r="I50" s="76"/>
      <c r="J50" s="17"/>
    </row>
    <row r="51" spans="1:10" ht="21.65" customHeight="1">
      <c r="D51" s="10"/>
      <c r="H51" s="10"/>
    </row>
  </sheetData>
  <customSheetViews>
    <customSheetView guid="{DFBF4CAE-57D7-4172-8C3A-8E3DF4930C4B}" showPageBreaks="1" hiddenRows="1" showRuler="0" topLeftCell="A166">
      <selection activeCell="E98" sqref="E98"/>
      <pageMargins left="0" right="0" top="0" bottom="0" header="0" footer="0"/>
      <printOptions horizontalCentered="1"/>
      <pageSetup paperSize="9" scale="95" firstPageNumber="2" fitToWidth="3" fitToHeight="4" orientation="portrait" r:id="rId1"/>
      <headerFooter alignWithMargins="0"/>
    </customSheetView>
    <customSheetView guid="{62C88142-195A-406E-A347-1C61EA880C0D}" showPageBreaks="1" printArea="1" showRuler="0" topLeftCell="A70">
      <selection activeCell="H83" sqref="H83"/>
      <rowBreaks count="4" manualBreakCount="4">
        <brk id="54" max="13" man="1"/>
        <brk id="117" max="13" man="1"/>
        <brk id="119" max="13" man="1"/>
        <brk id="176" max="13" man="1"/>
      </rowBreaks>
      <pageMargins left="0" right="0" top="0" bottom="0" header="0" footer="0"/>
      <printOptions horizontalCentered="1"/>
      <pageSetup paperSize="9" scale="95" firstPageNumber="2" fitToWidth="3" fitToHeight="4" orientation="portrait" r:id="rId2"/>
      <headerFooter alignWithMargins="0"/>
    </customSheetView>
    <customSheetView guid="{E1DB4DD3-3D3D-4C8E-ADFF-122E3B5E40F3}" showPageBreaks="1" printArea="1" hiddenRows="1" showRuler="0">
      <selection activeCell="N16" sqref="N16"/>
      <rowBreaks count="2" manualBreakCount="2">
        <brk id="57" max="13" man="1"/>
        <brk id="123" max="13" man="1"/>
      </rowBreaks>
      <pageMargins left="0" right="0" top="0" bottom="0" header="0" footer="0"/>
      <printOptions horizontalCentered="1"/>
      <pageSetup paperSize="9" scale="93" firstPageNumber="2" fitToWidth="3" fitToHeight="4" orientation="portrait" r:id="rId3"/>
      <headerFooter alignWithMargins="0"/>
    </customSheetView>
    <customSheetView guid="{8AE384D2-954E-4FC4-9E7B-72B2DA3D2D3A}" hiddenRows="1" showRuler="0">
      <selection activeCell="B1" sqref="A1:B3"/>
      <pageMargins left="0" right="0" top="0" bottom="0" header="0" footer="0"/>
      <printOptions horizontalCentered="1"/>
      <pageSetup paperSize="9" scale="95" firstPageNumber="2" fitToWidth="3" fitToHeight="4" orientation="portrait" r:id="rId4"/>
      <headerFooter alignWithMargins="0"/>
    </customSheetView>
  </customSheetViews>
  <mergeCells count="8">
    <mergeCell ref="H7:J7"/>
    <mergeCell ref="A1:J1"/>
    <mergeCell ref="A2:J2"/>
    <mergeCell ref="A3:J3"/>
    <mergeCell ref="A4:J4"/>
    <mergeCell ref="H6:J6"/>
    <mergeCell ref="D6:F6"/>
    <mergeCell ref="D7:F7"/>
  </mergeCells>
  <phoneticPr fontId="0" type="noConversion"/>
  <pageMargins left="0.8" right="0.5" top="0.48" bottom="0.4" header="0.5" footer="0.3"/>
  <pageSetup paperSize="9" scale="62" firstPageNumber="9" fitToHeight="0" orientation="portrait" useFirstPageNumber="1" r:id="rId5"/>
  <headerFooter>
    <oddFooter>&amp;L&amp;"Angsana New,Regular"&amp;15   
The accompanying notes form an integral part of the financial statements.
&amp;C&amp;"Angsana New,Regular"&amp;15
&amp;P</oddFooter>
  </headerFooter>
  <customProperties>
    <customPr name="EpmWorksheetKeyString_GUID" r:id="rId6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>
    <tabColor rgb="FF00FF00"/>
  </sheetPr>
  <dimension ref="A1:T103"/>
  <sheetViews>
    <sheetView view="pageBreakPreview" zoomScale="60" zoomScaleNormal="70" workbookViewId="0">
      <selection sqref="A1:J1"/>
    </sheetView>
  </sheetViews>
  <sheetFormatPr defaultColWidth="9.453125" defaultRowHeight="21.65" customHeight="1"/>
  <cols>
    <col min="1" max="1" width="67.81640625" style="58" customWidth="1"/>
    <col min="2" max="2" width="7.08984375" style="61" customWidth="1"/>
    <col min="3" max="3" width="1.08984375" style="58" customWidth="1"/>
    <col min="4" max="4" width="17.6328125" style="14" customWidth="1"/>
    <col min="5" max="5" width="1.08984375" style="76" customWidth="1"/>
    <col min="6" max="6" width="18.36328125" style="77" customWidth="1"/>
    <col min="7" max="7" width="1.08984375" style="76" customWidth="1"/>
    <col min="8" max="8" width="19" style="17" bestFit="1" customWidth="1"/>
    <col min="9" max="9" width="1.08984375" style="76" customWidth="1"/>
    <col min="10" max="10" width="18" style="2" customWidth="1"/>
    <col min="11" max="11" width="10.08984375" style="50" customWidth="1"/>
    <col min="12" max="12" width="5.90625" style="50" customWidth="1"/>
    <col min="13" max="13" width="11.6328125" style="50" bestFit="1" customWidth="1"/>
    <col min="14" max="14" width="14.90625" style="50" customWidth="1"/>
    <col min="15" max="15" width="16.453125" style="50" customWidth="1"/>
    <col min="16" max="16" width="17.6328125" style="50" customWidth="1"/>
    <col min="17" max="17" width="18.453125" style="50" customWidth="1"/>
    <col min="18" max="18" width="15.453125" style="50" customWidth="1"/>
    <col min="19" max="19" width="9.453125" style="50"/>
    <col min="20" max="20" width="13.453125" style="50" customWidth="1"/>
    <col min="21" max="21" width="14.453125" style="50" bestFit="1" customWidth="1"/>
    <col min="22" max="22" width="12.90625" style="50" bestFit="1" customWidth="1"/>
    <col min="23" max="16384" width="9.453125" style="50"/>
  </cols>
  <sheetData>
    <row r="1" spans="1:20" s="51" customFormat="1" ht="21.65" customHeight="1">
      <c r="A1" s="170" t="s">
        <v>0</v>
      </c>
      <c r="B1" s="170"/>
      <c r="C1" s="170"/>
      <c r="D1" s="170"/>
      <c r="E1" s="170"/>
      <c r="F1" s="170"/>
      <c r="G1" s="170"/>
      <c r="H1" s="170"/>
      <c r="I1" s="170"/>
      <c r="J1" s="170"/>
    </row>
    <row r="2" spans="1:20" s="51" customFormat="1" ht="21.65" customHeight="1">
      <c r="A2" s="170" t="s">
        <v>114</v>
      </c>
      <c r="B2" s="170"/>
      <c r="C2" s="170"/>
      <c r="D2" s="170"/>
      <c r="E2" s="170"/>
      <c r="F2" s="170"/>
      <c r="G2" s="170"/>
      <c r="H2" s="170"/>
      <c r="I2" s="170"/>
      <c r="J2" s="170"/>
    </row>
    <row r="3" spans="1:20" s="51" customFormat="1" ht="21.65" customHeight="1">
      <c r="A3" s="170" t="s">
        <v>86</v>
      </c>
      <c r="B3" s="170"/>
      <c r="C3" s="170"/>
      <c r="D3" s="170"/>
      <c r="E3" s="170"/>
      <c r="F3" s="170"/>
      <c r="G3" s="170"/>
      <c r="H3" s="170"/>
      <c r="I3" s="170"/>
      <c r="J3" s="170"/>
    </row>
    <row r="4" spans="1:20" s="51" customFormat="1" ht="21.65" customHeight="1">
      <c r="A4" s="171" t="s">
        <v>3</v>
      </c>
      <c r="B4" s="171"/>
      <c r="C4" s="171"/>
      <c r="D4" s="171"/>
      <c r="E4" s="171"/>
      <c r="F4" s="171"/>
      <c r="G4" s="171"/>
      <c r="H4" s="171"/>
      <c r="I4" s="171"/>
      <c r="J4" s="171"/>
    </row>
    <row r="5" spans="1:20" s="51" customFormat="1" ht="9" customHeight="1">
      <c r="D5" s="18"/>
      <c r="H5" s="18"/>
    </row>
    <row r="6" spans="1:20" ht="20.149999999999999" customHeight="1">
      <c r="B6" s="55" t="s">
        <v>4</v>
      </c>
      <c r="C6" s="59"/>
      <c r="D6" s="170" t="s">
        <v>5</v>
      </c>
      <c r="E6" s="170"/>
      <c r="F6" s="170"/>
      <c r="G6" s="56"/>
      <c r="H6" s="170" t="s">
        <v>6</v>
      </c>
      <c r="I6" s="170"/>
      <c r="J6" s="170"/>
    </row>
    <row r="7" spans="1:20" ht="20.149999999999999" customHeight="1">
      <c r="B7" s="59"/>
      <c r="C7" s="59"/>
      <c r="D7" s="170" t="s">
        <v>7</v>
      </c>
      <c r="E7" s="170"/>
      <c r="F7" s="170"/>
      <c r="G7" s="56"/>
      <c r="H7" s="170" t="s">
        <v>7</v>
      </c>
      <c r="I7" s="170"/>
      <c r="J7" s="170"/>
    </row>
    <row r="8" spans="1:20" s="51" customFormat="1" ht="20.149999999999999" customHeight="1">
      <c r="D8" s="59">
        <v>2022</v>
      </c>
      <c r="E8" s="59"/>
      <c r="F8" s="59">
        <v>2021</v>
      </c>
      <c r="G8" s="59"/>
      <c r="H8" s="59">
        <v>2022</v>
      </c>
      <c r="I8" s="59"/>
      <c r="J8" s="59">
        <v>2021</v>
      </c>
    </row>
    <row r="9" spans="1:20" s="51" customFormat="1" ht="20.149999999999999" customHeight="1">
      <c r="B9" s="59"/>
      <c r="D9" s="16"/>
      <c r="E9" s="59"/>
      <c r="F9" s="152"/>
      <c r="G9" s="59"/>
      <c r="H9" s="16"/>
      <c r="I9" s="59"/>
      <c r="J9" s="59"/>
    </row>
    <row r="10" spans="1:20" s="66" customFormat="1" ht="20.149999999999999" customHeight="1">
      <c r="A10" s="60" t="s">
        <v>108</v>
      </c>
      <c r="B10" s="65"/>
      <c r="C10" s="60"/>
      <c r="D10" s="10">
        <f>SI!D39</f>
        <v>26013906049</v>
      </c>
      <c r="E10" s="10"/>
      <c r="F10" s="10">
        <v>26924463454</v>
      </c>
      <c r="G10" s="10"/>
      <c r="H10" s="8">
        <f>SI!H39</f>
        <v>26011284407</v>
      </c>
      <c r="I10" s="10"/>
      <c r="J10" s="10">
        <v>26922145655</v>
      </c>
      <c r="N10" s="51"/>
      <c r="O10" s="51"/>
      <c r="P10" s="51"/>
      <c r="Q10" s="51"/>
      <c r="R10" s="51"/>
      <c r="S10" s="51"/>
      <c r="T10" s="51"/>
    </row>
    <row r="11" spans="1:20" ht="20.149999999999999" customHeight="1">
      <c r="A11" s="60" t="s">
        <v>115</v>
      </c>
      <c r="D11" s="8"/>
      <c r="E11" s="8"/>
      <c r="F11" s="8"/>
      <c r="G11" s="8"/>
      <c r="H11" s="8"/>
      <c r="I11" s="8"/>
      <c r="J11" s="8"/>
      <c r="N11" s="51"/>
      <c r="O11" s="51"/>
      <c r="P11" s="51"/>
      <c r="Q11" s="51"/>
      <c r="R11" s="51"/>
      <c r="S11" s="51"/>
      <c r="T11" s="51"/>
    </row>
    <row r="12" spans="1:20" ht="20.149999999999999" customHeight="1">
      <c r="A12" s="60" t="s">
        <v>116</v>
      </c>
      <c r="D12" s="10"/>
      <c r="E12" s="8"/>
      <c r="F12" s="10"/>
      <c r="G12" s="8"/>
      <c r="H12" s="10"/>
      <c r="I12" s="8"/>
      <c r="J12" s="10"/>
      <c r="N12" s="51"/>
      <c r="O12" s="51"/>
      <c r="P12" s="51"/>
      <c r="Q12" s="51"/>
      <c r="R12" s="51"/>
      <c r="S12" s="51"/>
      <c r="T12" s="51"/>
    </row>
    <row r="13" spans="1:20" ht="20.149999999999999" customHeight="1">
      <c r="A13" s="112" t="s">
        <v>117</v>
      </c>
      <c r="D13" s="10"/>
      <c r="E13" s="8"/>
      <c r="F13" s="10"/>
      <c r="G13" s="8"/>
      <c r="H13" s="10"/>
      <c r="I13" s="8"/>
      <c r="J13" s="10"/>
      <c r="N13" s="51"/>
      <c r="O13" s="51"/>
      <c r="P13" s="51"/>
      <c r="Q13" s="51"/>
      <c r="R13" s="51"/>
      <c r="S13" s="51"/>
      <c r="T13" s="51"/>
    </row>
    <row r="14" spans="1:20" ht="20.149999999999999" customHeight="1">
      <c r="A14" s="88" t="s">
        <v>118</v>
      </c>
      <c r="D14" s="10">
        <v>-10894848</v>
      </c>
      <c r="E14" s="8"/>
      <c r="F14" s="10">
        <v>7973466</v>
      </c>
      <c r="G14" s="8"/>
      <c r="H14" s="8">
        <v>0</v>
      </c>
      <c r="I14" s="8"/>
      <c r="J14" s="8">
        <v>0</v>
      </c>
      <c r="N14" s="51"/>
      <c r="O14" s="51"/>
      <c r="P14" s="51"/>
      <c r="Q14" s="51"/>
      <c r="R14" s="51"/>
      <c r="S14" s="51"/>
      <c r="T14" s="51"/>
    </row>
    <row r="15" spans="1:20" ht="20.149999999999999" customHeight="1">
      <c r="A15" s="88" t="s">
        <v>119</v>
      </c>
      <c r="B15" s="61">
        <v>36</v>
      </c>
      <c r="D15" s="10">
        <v>590847540</v>
      </c>
      <c r="E15" s="8"/>
      <c r="F15" s="10">
        <v>506890258</v>
      </c>
      <c r="G15" s="8"/>
      <c r="H15" s="8">
        <v>0</v>
      </c>
      <c r="I15" s="8"/>
      <c r="J15" s="8">
        <v>0</v>
      </c>
      <c r="N15" s="51"/>
      <c r="O15" s="51"/>
      <c r="P15" s="51"/>
      <c r="Q15" s="51"/>
      <c r="R15" s="51"/>
      <c r="S15" s="51"/>
      <c r="T15" s="51"/>
    </row>
    <row r="16" spans="1:20" ht="20.149999999999999" customHeight="1">
      <c r="A16" s="88" t="s">
        <v>120</v>
      </c>
      <c r="D16" s="10"/>
      <c r="E16" s="8"/>
      <c r="F16" s="10"/>
      <c r="G16" s="8"/>
      <c r="H16" s="10"/>
      <c r="I16" s="8"/>
      <c r="J16" s="10"/>
      <c r="N16" s="51"/>
      <c r="O16" s="51"/>
      <c r="P16" s="51"/>
      <c r="Q16" s="51"/>
      <c r="R16" s="51"/>
      <c r="S16" s="51"/>
      <c r="T16" s="51"/>
    </row>
    <row r="17" spans="1:20" ht="20.149999999999999" customHeight="1">
      <c r="A17" s="153" t="s">
        <v>121</v>
      </c>
      <c r="B17" s="61">
        <v>10</v>
      </c>
      <c r="D17" s="8">
        <v>0</v>
      </c>
      <c r="E17" s="8"/>
      <c r="F17" s="8">
        <v>0</v>
      </c>
      <c r="G17" s="8"/>
      <c r="H17" s="10">
        <v>461783184</v>
      </c>
      <c r="I17" s="8"/>
      <c r="J17" s="10">
        <v>413485673</v>
      </c>
      <c r="N17" s="51"/>
      <c r="O17" s="51"/>
      <c r="P17" s="51"/>
      <c r="Q17" s="51"/>
      <c r="R17" s="51"/>
      <c r="S17" s="51"/>
      <c r="T17" s="51"/>
    </row>
    <row r="18" spans="1:20" ht="20.149999999999999" customHeight="1">
      <c r="A18" s="88" t="s">
        <v>122</v>
      </c>
      <c r="D18" s="10"/>
      <c r="E18" s="8"/>
      <c r="F18" s="10"/>
      <c r="G18" s="8"/>
      <c r="H18" s="10"/>
      <c r="I18" s="8"/>
      <c r="J18" s="10"/>
      <c r="N18" s="51"/>
      <c r="O18" s="51"/>
      <c r="P18" s="51"/>
      <c r="Q18" s="51"/>
      <c r="R18" s="51"/>
      <c r="S18" s="51"/>
      <c r="T18" s="51"/>
    </row>
    <row r="19" spans="1:20" ht="20.149999999999999" customHeight="1">
      <c r="A19" s="153" t="s">
        <v>123</v>
      </c>
      <c r="B19" s="61">
        <v>32</v>
      </c>
      <c r="D19" s="10">
        <v>-118169508</v>
      </c>
      <c r="E19" s="8"/>
      <c r="F19" s="10">
        <v>-101378051</v>
      </c>
      <c r="G19" s="8"/>
      <c r="H19" s="8">
        <v>0</v>
      </c>
      <c r="I19" s="8"/>
      <c r="J19" s="8">
        <v>0</v>
      </c>
      <c r="N19" s="51"/>
      <c r="O19" s="51"/>
      <c r="P19" s="51"/>
      <c r="Q19" s="51"/>
      <c r="R19" s="51"/>
      <c r="S19" s="51"/>
      <c r="T19" s="51"/>
    </row>
    <row r="20" spans="1:20" ht="20.149999999999999" customHeight="1">
      <c r="A20" s="66" t="s">
        <v>131</v>
      </c>
      <c r="D20" s="39"/>
      <c r="E20" s="8"/>
      <c r="F20" s="39"/>
      <c r="G20" s="8"/>
      <c r="H20" s="39"/>
      <c r="I20" s="8"/>
      <c r="J20" s="39"/>
      <c r="N20" s="51"/>
      <c r="O20" s="51"/>
      <c r="P20" s="51"/>
      <c r="Q20" s="51"/>
      <c r="R20" s="51"/>
      <c r="S20" s="51"/>
      <c r="T20" s="51"/>
    </row>
    <row r="21" spans="1:20" ht="20.149999999999999" customHeight="1">
      <c r="A21" s="112" t="s">
        <v>124</v>
      </c>
      <c r="D21" s="8">
        <f>SUM(D14:D19)</f>
        <v>461783184</v>
      </c>
      <c r="E21" s="8"/>
      <c r="F21" s="8">
        <f>SUM(F14:F19)</f>
        <v>413485673</v>
      </c>
      <c r="G21" s="8"/>
      <c r="H21" s="8">
        <f>SUM(H14:H19)</f>
        <v>461783184</v>
      </c>
      <c r="I21" s="8"/>
      <c r="J21" s="8">
        <f>SUM(J15:J19)</f>
        <v>413485673</v>
      </c>
      <c r="N21" s="51"/>
      <c r="O21" s="51"/>
      <c r="P21" s="51"/>
      <c r="Q21" s="51"/>
      <c r="R21" s="51"/>
      <c r="S21" s="51"/>
      <c r="T21" s="51"/>
    </row>
    <row r="22" spans="1:20" ht="20.149999999999999" customHeight="1">
      <c r="A22" s="60"/>
      <c r="D22" s="8"/>
      <c r="E22" s="8"/>
      <c r="F22" s="8"/>
      <c r="G22" s="8"/>
      <c r="H22" s="8"/>
      <c r="I22" s="8"/>
      <c r="J22" s="8"/>
      <c r="N22" s="51"/>
      <c r="O22" s="51"/>
      <c r="P22" s="51"/>
      <c r="Q22" s="51"/>
      <c r="R22" s="51"/>
      <c r="S22" s="51"/>
      <c r="T22" s="51"/>
    </row>
    <row r="23" spans="1:20" ht="20.149999999999999" customHeight="1">
      <c r="A23" s="60" t="s">
        <v>116</v>
      </c>
      <c r="D23" s="8"/>
      <c r="E23" s="8"/>
      <c r="F23" s="8"/>
      <c r="G23" s="8"/>
      <c r="H23" s="8"/>
      <c r="I23" s="8"/>
      <c r="J23" s="8"/>
      <c r="N23" s="51"/>
      <c r="O23" s="51"/>
      <c r="P23" s="51"/>
      <c r="Q23" s="51"/>
      <c r="R23" s="51"/>
      <c r="S23" s="51"/>
      <c r="T23" s="51"/>
    </row>
    <row r="24" spans="1:20" ht="20.149999999999999" customHeight="1">
      <c r="A24" s="112" t="s">
        <v>125</v>
      </c>
      <c r="D24" s="8"/>
      <c r="E24" s="8"/>
      <c r="F24" s="8"/>
      <c r="G24" s="8"/>
      <c r="H24" s="8"/>
      <c r="I24" s="8"/>
      <c r="J24" s="8"/>
      <c r="N24" s="51"/>
      <c r="O24" s="51"/>
      <c r="P24" s="51"/>
      <c r="Q24" s="51"/>
      <c r="R24" s="51"/>
      <c r="S24" s="51"/>
      <c r="T24" s="51"/>
    </row>
    <row r="25" spans="1:20" ht="20.149999999999999" customHeight="1">
      <c r="A25" s="88" t="s">
        <v>126</v>
      </c>
      <c r="D25" s="8"/>
      <c r="E25" s="8"/>
      <c r="F25" s="8"/>
      <c r="G25" s="8"/>
      <c r="H25" s="8"/>
      <c r="I25" s="8"/>
      <c r="J25" s="8"/>
      <c r="N25" s="51"/>
      <c r="O25" s="51"/>
      <c r="P25" s="51"/>
      <c r="Q25" s="51"/>
      <c r="R25" s="51"/>
      <c r="S25" s="51"/>
      <c r="T25" s="51"/>
    </row>
    <row r="26" spans="1:20" ht="20.149999999999999" customHeight="1">
      <c r="A26" s="153" t="s">
        <v>127</v>
      </c>
      <c r="D26" s="8">
        <f>-58456934</f>
        <v>-58456934</v>
      </c>
      <c r="E26" s="8"/>
      <c r="F26" s="8">
        <v>-8668762</v>
      </c>
      <c r="G26" s="8"/>
      <c r="H26" s="8">
        <v>-1555999</v>
      </c>
      <c r="I26" s="8"/>
      <c r="J26" s="8">
        <v>-4554193</v>
      </c>
      <c r="N26" s="51"/>
      <c r="O26" s="51"/>
      <c r="P26" s="51"/>
      <c r="Q26" s="51"/>
      <c r="R26" s="51"/>
      <c r="S26" s="51"/>
      <c r="T26" s="51"/>
    </row>
    <row r="27" spans="1:20" ht="20.149999999999999" customHeight="1">
      <c r="A27" s="88" t="s">
        <v>128</v>
      </c>
      <c r="B27" s="61">
        <v>22</v>
      </c>
      <c r="D27" s="8">
        <v>539709898</v>
      </c>
      <c r="E27" s="8"/>
      <c r="F27" s="8">
        <v>0</v>
      </c>
      <c r="G27" s="8"/>
      <c r="H27" s="8">
        <v>50670754</v>
      </c>
      <c r="I27" s="8"/>
      <c r="J27" s="8">
        <v>0</v>
      </c>
      <c r="N27" s="51"/>
      <c r="O27" s="51"/>
      <c r="P27" s="51"/>
      <c r="Q27" s="51"/>
      <c r="R27" s="51"/>
      <c r="S27" s="51"/>
      <c r="T27" s="51"/>
    </row>
    <row r="28" spans="1:20" ht="20.149999999999999" customHeight="1">
      <c r="A28" s="88" t="s">
        <v>275</v>
      </c>
      <c r="B28" s="50"/>
      <c r="C28" s="50"/>
      <c r="D28" s="4"/>
      <c r="E28" s="4"/>
      <c r="F28" s="4"/>
      <c r="G28" s="4"/>
      <c r="H28" s="4"/>
      <c r="I28" s="4"/>
      <c r="J28" s="4"/>
      <c r="N28" s="51"/>
      <c r="O28" s="51"/>
      <c r="P28" s="51"/>
      <c r="Q28" s="51"/>
      <c r="R28" s="51"/>
      <c r="S28" s="51"/>
      <c r="T28" s="51"/>
    </row>
    <row r="29" spans="1:20" ht="20.149999999999999" customHeight="1">
      <c r="A29" s="153" t="s">
        <v>121</v>
      </c>
      <c r="B29" s="61">
        <v>10</v>
      </c>
      <c r="D29" s="8">
        <v>0</v>
      </c>
      <c r="E29" s="8"/>
      <c r="F29" s="8">
        <v>0</v>
      </c>
      <c r="G29" s="8"/>
      <c r="H29" s="8">
        <v>345793818</v>
      </c>
      <c r="I29" s="8"/>
      <c r="J29" s="8">
        <v>-3291655</v>
      </c>
      <c r="N29" s="51"/>
      <c r="O29" s="51"/>
      <c r="P29" s="51"/>
      <c r="Q29" s="51"/>
      <c r="R29" s="51"/>
      <c r="S29" s="51"/>
      <c r="T29" s="51"/>
    </row>
    <row r="30" spans="1:20" ht="20.149999999999999" customHeight="1">
      <c r="A30" s="88" t="s">
        <v>122</v>
      </c>
      <c r="D30" s="10"/>
      <c r="E30" s="8"/>
      <c r="F30" s="10"/>
      <c r="G30" s="8"/>
      <c r="H30" s="8"/>
      <c r="I30" s="8"/>
      <c r="J30" s="8"/>
      <c r="N30" s="51"/>
      <c r="O30" s="51"/>
      <c r="P30" s="51"/>
      <c r="Q30" s="51"/>
      <c r="R30" s="51"/>
      <c r="S30" s="51"/>
      <c r="T30" s="51"/>
    </row>
    <row r="31" spans="1:20" ht="20.149999999999999" customHeight="1">
      <c r="A31" s="153" t="s">
        <v>129</v>
      </c>
      <c r="D31" s="8"/>
      <c r="E31" s="8"/>
      <c r="F31" s="8"/>
      <c r="G31" s="8"/>
      <c r="H31" s="8"/>
      <c r="I31" s="8"/>
      <c r="J31" s="8"/>
      <c r="N31" s="51"/>
      <c r="O31" s="51"/>
      <c r="P31" s="51"/>
      <c r="Q31" s="51"/>
      <c r="R31" s="51"/>
      <c r="S31" s="51"/>
      <c r="T31" s="51"/>
    </row>
    <row r="32" spans="1:20" ht="20.149999999999999" customHeight="1">
      <c r="A32" s="153" t="s">
        <v>130</v>
      </c>
      <c r="B32" s="61">
        <v>32</v>
      </c>
      <c r="D32" s="9">
        <v>-96098737</v>
      </c>
      <c r="E32" s="8"/>
      <c r="F32" s="9">
        <v>1733753</v>
      </c>
      <c r="G32" s="8"/>
      <c r="H32" s="9">
        <v>-9822951</v>
      </c>
      <c r="I32" s="8"/>
      <c r="J32" s="9">
        <v>910839</v>
      </c>
      <c r="N32" s="51"/>
      <c r="O32" s="51"/>
      <c r="P32" s="51"/>
      <c r="Q32" s="51"/>
      <c r="R32" s="51"/>
      <c r="S32" s="51"/>
      <c r="T32" s="51"/>
    </row>
    <row r="33" spans="1:20" ht="20.149999999999999" customHeight="1">
      <c r="A33" s="60" t="s">
        <v>131</v>
      </c>
      <c r="D33" s="10"/>
      <c r="E33" s="8"/>
      <c r="F33" s="10"/>
      <c r="G33" s="8"/>
      <c r="H33" s="10"/>
      <c r="I33" s="8"/>
      <c r="J33" s="10"/>
      <c r="N33" s="51"/>
      <c r="O33" s="51"/>
      <c r="P33" s="51"/>
      <c r="Q33" s="51"/>
      <c r="R33" s="51"/>
      <c r="S33" s="51"/>
      <c r="T33" s="51"/>
    </row>
    <row r="34" spans="1:20" ht="20.149999999999999" customHeight="1">
      <c r="A34" s="112" t="s">
        <v>125</v>
      </c>
      <c r="D34" s="26">
        <f>SUM(D26:D32)</f>
        <v>385154227</v>
      </c>
      <c r="E34" s="8"/>
      <c r="F34" s="26">
        <f>SUM(F26:F32)</f>
        <v>-6935009</v>
      </c>
      <c r="G34" s="8"/>
      <c r="H34" s="30">
        <f>SUM(H26:H32)</f>
        <v>385085622</v>
      </c>
      <c r="I34" s="8"/>
      <c r="J34" s="30">
        <f>SUM(J25:J32)</f>
        <v>-6935009</v>
      </c>
      <c r="N34" s="51"/>
      <c r="O34" s="51"/>
      <c r="P34" s="51"/>
      <c r="Q34" s="51"/>
      <c r="R34" s="51"/>
      <c r="S34" s="51"/>
      <c r="T34" s="51"/>
    </row>
    <row r="35" spans="1:20" ht="20.149999999999999" customHeight="1">
      <c r="A35" s="60" t="s">
        <v>262</v>
      </c>
      <c r="D35" s="39"/>
      <c r="E35" s="10"/>
      <c r="F35" s="39"/>
      <c r="G35" s="10"/>
      <c r="H35" s="26"/>
      <c r="I35" s="10"/>
      <c r="J35" s="26"/>
      <c r="N35" s="51"/>
      <c r="O35" s="51"/>
      <c r="P35" s="51"/>
      <c r="Q35" s="51"/>
      <c r="R35" s="51"/>
      <c r="S35" s="51"/>
      <c r="T35" s="51"/>
    </row>
    <row r="36" spans="1:20" ht="20.149999999999999" customHeight="1">
      <c r="A36" s="60" t="s">
        <v>132</v>
      </c>
      <c r="D36" s="26">
        <f>SUM(D34,D21)</f>
        <v>846937411</v>
      </c>
      <c r="E36" s="8"/>
      <c r="F36" s="26">
        <f>SUM(F34,F21)</f>
        <v>406550664</v>
      </c>
      <c r="G36" s="8"/>
      <c r="H36" s="26">
        <f>SUM(H34,H21)</f>
        <v>846868806</v>
      </c>
      <c r="I36" s="8"/>
      <c r="J36" s="26">
        <f>SUM(J34,J21)</f>
        <v>406550664</v>
      </c>
      <c r="N36" s="51"/>
      <c r="O36" s="51"/>
      <c r="P36" s="51"/>
      <c r="Q36" s="51"/>
      <c r="R36" s="51"/>
      <c r="S36" s="51"/>
      <c r="T36" s="51"/>
    </row>
    <row r="37" spans="1:20" s="66" customFormat="1" ht="20.149999999999999" customHeight="1" thickBot="1">
      <c r="A37" s="60" t="s">
        <v>133</v>
      </c>
      <c r="B37" s="65"/>
      <c r="C37" s="60"/>
      <c r="D37" s="11">
        <f>D10+D36</f>
        <v>26860843460</v>
      </c>
      <c r="E37" s="8"/>
      <c r="F37" s="11">
        <f>F10+F36</f>
        <v>27331014118</v>
      </c>
      <c r="G37" s="8"/>
      <c r="H37" s="11">
        <f>H10+H36</f>
        <v>26858153213</v>
      </c>
      <c r="I37" s="8"/>
      <c r="J37" s="11">
        <f>J10+J36</f>
        <v>27328696319</v>
      </c>
      <c r="K37" s="50"/>
      <c r="N37" s="51"/>
      <c r="O37" s="51"/>
      <c r="P37" s="51"/>
      <c r="Q37" s="51"/>
      <c r="R37" s="51"/>
      <c r="S37" s="51"/>
      <c r="T37" s="51"/>
    </row>
    <row r="38" spans="1:20" ht="20.149999999999999" customHeight="1" thickTop="1">
      <c r="D38" s="8"/>
      <c r="E38" s="8"/>
      <c r="F38" s="8"/>
      <c r="G38" s="8"/>
      <c r="H38" s="8"/>
      <c r="I38" s="8"/>
      <c r="J38" s="8"/>
      <c r="N38" s="51"/>
      <c r="O38" s="51"/>
      <c r="P38" s="51"/>
      <c r="Q38" s="51"/>
      <c r="R38" s="51"/>
      <c r="S38" s="51"/>
      <c r="T38" s="51"/>
    </row>
    <row r="39" spans="1:20" ht="20.149999999999999" customHeight="1">
      <c r="A39" s="60" t="s">
        <v>134</v>
      </c>
      <c r="B39" s="60"/>
      <c r="C39" s="60"/>
      <c r="D39" s="10"/>
      <c r="E39" s="8"/>
      <c r="F39" s="10"/>
      <c r="G39" s="8"/>
      <c r="H39" s="10"/>
      <c r="I39" s="8"/>
      <c r="J39" s="10"/>
      <c r="N39" s="51"/>
      <c r="O39" s="51"/>
      <c r="P39" s="51"/>
      <c r="Q39" s="51"/>
      <c r="R39" s="51"/>
      <c r="S39" s="51"/>
      <c r="T39" s="51"/>
    </row>
    <row r="40" spans="1:20" ht="20.149999999999999" customHeight="1">
      <c r="A40" s="88" t="s">
        <v>110</v>
      </c>
      <c r="B40" s="60"/>
      <c r="C40" s="60"/>
      <c r="D40" s="10">
        <f>D37-D41</f>
        <v>26858153213</v>
      </c>
      <c r="E40" s="8"/>
      <c r="F40" s="10">
        <f>F37-F41</f>
        <v>27328696319</v>
      </c>
      <c r="G40" s="8"/>
      <c r="H40" s="10">
        <f>+H37</f>
        <v>26858153213</v>
      </c>
      <c r="I40" s="8"/>
      <c r="J40" s="10">
        <f>+J37</f>
        <v>27328696319</v>
      </c>
      <c r="N40" s="51"/>
      <c r="O40" s="51"/>
      <c r="P40" s="51"/>
      <c r="Q40" s="51"/>
      <c r="R40" s="51"/>
      <c r="S40" s="51"/>
      <c r="T40" s="51"/>
    </row>
    <row r="41" spans="1:20" ht="20.149999999999999" customHeight="1">
      <c r="A41" s="88" t="s">
        <v>82</v>
      </c>
      <c r="D41" s="9">
        <v>2690247</v>
      </c>
      <c r="E41" s="8"/>
      <c r="F41" s="9">
        <v>2317799</v>
      </c>
      <c r="G41" s="8"/>
      <c r="H41" s="8">
        <v>0</v>
      </c>
      <c r="I41" s="8"/>
      <c r="J41" s="8">
        <v>0</v>
      </c>
      <c r="N41" s="51"/>
      <c r="O41" s="51"/>
      <c r="P41" s="51"/>
      <c r="Q41" s="51"/>
      <c r="R41" s="51"/>
      <c r="S41" s="51"/>
      <c r="T41" s="51"/>
    </row>
    <row r="42" spans="1:20" s="66" customFormat="1" ht="20.149999999999999" customHeight="1" thickBot="1">
      <c r="A42" s="60" t="s">
        <v>133</v>
      </c>
      <c r="C42" s="60"/>
      <c r="D42" s="12">
        <f>SUM(D40:D41)</f>
        <v>26860843460</v>
      </c>
      <c r="E42" s="8"/>
      <c r="F42" s="12">
        <f>SUM(F40:F41)</f>
        <v>27331014118</v>
      </c>
      <c r="G42" s="8"/>
      <c r="H42" s="11">
        <f>SUM(H40:H41)</f>
        <v>26858153213</v>
      </c>
      <c r="I42" s="8"/>
      <c r="J42" s="11">
        <f>SUM(J40:J41)</f>
        <v>27328696319</v>
      </c>
      <c r="N42" s="51"/>
      <c r="O42" s="51"/>
      <c r="P42" s="51"/>
      <c r="Q42" s="51"/>
      <c r="R42" s="51"/>
      <c r="S42" s="51"/>
      <c r="T42" s="51"/>
    </row>
    <row r="43" spans="1:20" s="66" customFormat="1" ht="20.149999999999999" customHeight="1" thickTop="1">
      <c r="A43" s="60"/>
      <c r="C43" s="60"/>
      <c r="D43" s="10"/>
      <c r="E43" s="8"/>
      <c r="F43" s="10"/>
      <c r="G43" s="8"/>
      <c r="H43" s="10"/>
      <c r="I43" s="8"/>
      <c r="J43" s="10"/>
      <c r="N43" s="51"/>
      <c r="O43" s="51"/>
      <c r="P43" s="51"/>
      <c r="Q43" s="51"/>
      <c r="R43" s="51"/>
      <c r="S43" s="51"/>
      <c r="T43" s="51"/>
    </row>
    <row r="44" spans="1:20" s="66" customFormat="1" ht="20.149999999999999" customHeight="1">
      <c r="A44" s="60"/>
      <c r="C44" s="60"/>
      <c r="D44" s="10"/>
      <c r="E44" s="8"/>
      <c r="F44" s="10"/>
      <c r="G44" s="8"/>
      <c r="H44" s="10"/>
      <c r="I44" s="8"/>
      <c r="J44" s="10"/>
      <c r="N44" s="51"/>
      <c r="O44" s="51"/>
      <c r="P44" s="51"/>
      <c r="Q44" s="51"/>
      <c r="R44" s="51"/>
      <c r="S44" s="51"/>
      <c r="T44" s="51"/>
    </row>
    <row r="45" spans="1:20" s="66" customFormat="1" ht="20.149999999999999" customHeight="1">
      <c r="A45" s="60"/>
      <c r="C45" s="60"/>
      <c r="D45" s="10"/>
      <c r="E45" s="8"/>
      <c r="F45" s="10"/>
      <c r="G45" s="8"/>
      <c r="H45" s="10"/>
      <c r="I45" s="8"/>
      <c r="J45" s="10"/>
      <c r="N45" s="51"/>
      <c r="O45" s="51"/>
      <c r="P45" s="51"/>
      <c r="Q45" s="51"/>
      <c r="R45" s="51"/>
      <c r="S45" s="51"/>
      <c r="T45" s="51"/>
    </row>
    <row r="46" spans="1:20" s="66" customFormat="1" ht="20.149999999999999" customHeight="1">
      <c r="A46" s="60"/>
      <c r="C46" s="60"/>
      <c r="D46" s="10"/>
      <c r="E46" s="8"/>
      <c r="F46" s="10"/>
      <c r="G46" s="8"/>
      <c r="H46" s="10"/>
      <c r="I46" s="8"/>
      <c r="J46" s="10"/>
      <c r="Q46" s="50"/>
      <c r="R46" s="50"/>
    </row>
    <row r="47" spans="1:20" s="66" customFormat="1" ht="20.149999999999999" customHeight="1">
      <c r="A47" s="60"/>
      <c r="C47" s="60"/>
      <c r="E47" s="8"/>
      <c r="F47" s="10"/>
      <c r="G47" s="8"/>
      <c r="H47" s="10"/>
      <c r="I47" s="8"/>
      <c r="J47" s="10"/>
      <c r="R47" s="50"/>
    </row>
    <row r="48" spans="1:20" s="66" customFormat="1" ht="20.149999999999999" customHeight="1">
      <c r="A48" s="60"/>
      <c r="C48" s="60"/>
      <c r="E48" s="8"/>
      <c r="F48" s="10"/>
      <c r="G48" s="8"/>
      <c r="H48" s="10"/>
      <c r="I48" s="8"/>
      <c r="J48" s="10"/>
      <c r="K48" s="154"/>
      <c r="R48" s="50"/>
    </row>
    <row r="49" spans="1:11" s="66" customFormat="1" ht="20.149999999999999" customHeight="1">
      <c r="A49" s="60"/>
      <c r="C49" s="60"/>
      <c r="E49" s="8"/>
      <c r="F49" s="10"/>
      <c r="G49" s="8"/>
      <c r="H49" s="10"/>
      <c r="I49" s="8"/>
      <c r="J49" s="10"/>
      <c r="K49" s="154"/>
    </row>
    <row r="50" spans="1:11" s="66" customFormat="1" ht="20.149999999999999" customHeight="1">
      <c r="A50" s="60"/>
      <c r="C50" s="60"/>
      <c r="D50" s="10"/>
      <c r="E50" s="8"/>
      <c r="F50" s="10"/>
      <c r="G50" s="8"/>
      <c r="H50" s="10"/>
      <c r="I50" s="8"/>
      <c r="J50" s="10"/>
      <c r="K50" s="154"/>
    </row>
    <row r="51" spans="1:11" s="66" customFormat="1" ht="20.149999999999999" customHeight="1">
      <c r="K51" s="155"/>
    </row>
    <row r="52" spans="1:11" s="66" customFormat="1" ht="20.149999999999999" customHeight="1">
      <c r="K52" s="154"/>
    </row>
    <row r="53" spans="1:11" s="66" customFormat="1" ht="20.149999999999999" customHeight="1">
      <c r="K53" s="154"/>
    </row>
    <row r="54" spans="1:11" s="66" customFormat="1" ht="20.149999999999999" customHeight="1">
      <c r="A54" s="60"/>
      <c r="C54" s="60"/>
      <c r="D54" s="10"/>
      <c r="E54" s="8"/>
      <c r="F54" s="10"/>
      <c r="G54" s="8"/>
      <c r="H54" s="10"/>
      <c r="I54" s="8"/>
      <c r="J54" s="10"/>
      <c r="K54" s="154"/>
    </row>
    <row r="55" spans="1:11" s="66" customFormat="1" ht="20.149999999999999" customHeight="1">
      <c r="A55" s="60"/>
      <c r="C55" s="60"/>
      <c r="D55" s="10"/>
      <c r="E55" s="8"/>
      <c r="F55" s="10"/>
      <c r="G55" s="8"/>
      <c r="H55" s="10"/>
      <c r="I55" s="8"/>
      <c r="J55" s="10"/>
      <c r="K55" s="154"/>
    </row>
    <row r="56" spans="1:11" s="66" customFormat="1" ht="20.149999999999999" customHeight="1">
      <c r="K56" s="154"/>
    </row>
    <row r="57" spans="1:11" s="66" customFormat="1" ht="20.149999999999999" customHeight="1">
      <c r="A57" s="60"/>
      <c r="C57" s="60"/>
      <c r="D57" s="10"/>
      <c r="E57" s="8"/>
      <c r="F57" s="10"/>
      <c r="G57" s="8"/>
      <c r="H57" s="10"/>
      <c r="I57" s="8"/>
      <c r="J57" s="10"/>
      <c r="K57" s="154"/>
    </row>
    <row r="58" spans="1:11" s="66" customFormat="1" ht="20.149999999999999" customHeight="1">
      <c r="C58" s="60"/>
      <c r="D58" s="10"/>
      <c r="E58" s="8"/>
      <c r="F58" s="10"/>
      <c r="G58" s="8"/>
      <c r="H58" s="10"/>
      <c r="I58" s="8"/>
      <c r="J58" s="10"/>
    </row>
    <row r="59" spans="1:11" ht="20.149999999999999" customHeight="1"/>
    <row r="60" spans="1:11" ht="20.149999999999999" customHeight="1"/>
    <row r="61" spans="1:11" ht="20.149999999999999" customHeight="1"/>
    <row r="62" spans="1:11" ht="20.149999999999999" customHeight="1"/>
    <row r="63" spans="1:11" ht="20.149999999999999" customHeight="1"/>
    <row r="64" spans="1:11" ht="20.149999999999999" customHeight="1">
      <c r="A64" s="50"/>
    </row>
    <row r="65" spans="1:10" ht="20.149999999999999" customHeight="1"/>
    <row r="66" spans="1:10" ht="20.149999999999999" customHeight="1"/>
    <row r="67" spans="1:10" ht="20.149999999999999" customHeight="1"/>
    <row r="68" spans="1:10" ht="20.149999999999999" customHeight="1"/>
    <row r="69" spans="1:10" ht="20.149999999999999" customHeight="1"/>
    <row r="70" spans="1:10" ht="20.149999999999999" customHeight="1"/>
    <row r="71" spans="1:10" s="61" customFormat="1" ht="20.149999999999999" customHeight="1">
      <c r="A71" s="50"/>
      <c r="C71" s="58"/>
      <c r="D71" s="14"/>
      <c r="E71" s="76"/>
      <c r="F71" s="77"/>
      <c r="G71" s="76"/>
      <c r="H71" s="17"/>
      <c r="I71" s="76"/>
      <c r="J71" s="2"/>
    </row>
    <row r="72" spans="1:10" ht="20.149999999999999" customHeight="1"/>
    <row r="73" spans="1:10" ht="20.149999999999999" customHeight="1"/>
    <row r="74" spans="1:10" s="61" customFormat="1" ht="20.149999999999999" customHeight="1">
      <c r="A74" s="50"/>
      <c r="C74" s="58"/>
      <c r="D74" s="14"/>
      <c r="E74" s="76"/>
      <c r="F74" s="77"/>
      <c r="G74" s="76"/>
      <c r="H74" s="17"/>
      <c r="I74" s="76"/>
      <c r="J74" s="2"/>
    </row>
    <row r="75" spans="1:10" ht="20.149999999999999" customHeight="1"/>
    <row r="76" spans="1:10" ht="20.149999999999999" customHeight="1"/>
    <row r="77" spans="1:10" ht="20.149999999999999" customHeight="1"/>
    <row r="78" spans="1:10" ht="20.149999999999999" customHeight="1"/>
    <row r="79" spans="1:10" ht="20.149999999999999" customHeight="1"/>
    <row r="80" spans="1:10" ht="20.149999999999999" customHeight="1"/>
    <row r="81" spans="1:10" ht="20.149999999999999" customHeight="1"/>
    <row r="82" spans="1:10" s="61" customFormat="1" ht="20.149999999999999" customHeight="1">
      <c r="A82" s="50"/>
      <c r="C82" s="58"/>
      <c r="D82" s="14"/>
      <c r="E82" s="76"/>
      <c r="F82" s="77"/>
      <c r="G82" s="76"/>
      <c r="H82" s="17"/>
      <c r="I82" s="76"/>
      <c r="J82" s="2"/>
    </row>
    <row r="83" spans="1:10" ht="20.149999999999999" customHeight="1"/>
    <row r="84" spans="1:10" ht="20.149999999999999" customHeight="1"/>
    <row r="85" spans="1:10" ht="20.149999999999999" customHeight="1"/>
    <row r="86" spans="1:10" s="61" customFormat="1" ht="20.149999999999999" customHeight="1">
      <c r="C86" s="58"/>
      <c r="D86" s="14"/>
      <c r="E86" s="76"/>
      <c r="F86" s="77"/>
      <c r="G86" s="76"/>
      <c r="H86" s="17"/>
      <c r="I86" s="76"/>
      <c r="J86" s="2"/>
    </row>
    <row r="87" spans="1:10" ht="20.149999999999999" customHeight="1"/>
    <row r="88" spans="1:10" ht="20.149999999999999" customHeight="1"/>
    <row r="89" spans="1:10" ht="20.149999999999999" customHeight="1"/>
    <row r="90" spans="1:10" ht="20.149999999999999" customHeight="1">
      <c r="A90" s="156"/>
      <c r="D90" s="157"/>
      <c r="H90" s="6"/>
    </row>
    <row r="91" spans="1:10" ht="20.149999999999999" customHeight="1">
      <c r="A91" s="156"/>
      <c r="D91" s="157"/>
      <c r="H91" s="6"/>
    </row>
    <row r="92" spans="1:10" ht="20.149999999999999" customHeight="1">
      <c r="A92" s="156"/>
      <c r="D92" s="157"/>
      <c r="H92" s="6"/>
    </row>
    <row r="93" spans="1:10" ht="20.149999999999999" customHeight="1">
      <c r="A93" s="156"/>
      <c r="D93" s="157"/>
      <c r="H93" s="6"/>
    </row>
    <row r="94" spans="1:10" ht="20.149999999999999" customHeight="1">
      <c r="A94" s="156"/>
      <c r="D94" s="157"/>
      <c r="H94" s="6"/>
    </row>
    <row r="95" spans="1:10" ht="20.149999999999999" customHeight="1">
      <c r="A95" s="156"/>
      <c r="D95" s="157"/>
      <c r="H95" s="6"/>
    </row>
    <row r="96" spans="1:10" ht="20.149999999999999" customHeight="1">
      <c r="A96" s="156"/>
      <c r="D96" s="6"/>
      <c r="H96" s="6"/>
    </row>
    <row r="97" spans="1:8" ht="20.149999999999999" customHeight="1">
      <c r="A97" s="156"/>
      <c r="D97" s="6"/>
      <c r="H97" s="6"/>
    </row>
    <row r="98" spans="1:8" ht="21.65" customHeight="1">
      <c r="A98" s="156"/>
      <c r="D98" s="6"/>
      <c r="H98" s="6"/>
    </row>
    <row r="99" spans="1:8" ht="21.65" customHeight="1">
      <c r="A99" s="156"/>
      <c r="D99" s="6"/>
      <c r="H99" s="6"/>
    </row>
    <row r="100" spans="1:8" ht="21.65" customHeight="1">
      <c r="A100" s="158"/>
      <c r="D100" s="6"/>
      <c r="H100" s="6"/>
    </row>
    <row r="101" spans="1:8" ht="21.65" customHeight="1">
      <c r="D101" s="6"/>
      <c r="H101" s="6"/>
    </row>
    <row r="102" spans="1:8" ht="21.65" customHeight="1">
      <c r="D102" s="6"/>
      <c r="H102" s="6"/>
    </row>
    <row r="103" spans="1:8" ht="21.65" customHeight="1">
      <c r="D103" s="6"/>
      <c r="H103" s="6"/>
    </row>
  </sheetData>
  <mergeCells count="8">
    <mergeCell ref="D7:F7"/>
    <mergeCell ref="H7:J7"/>
    <mergeCell ref="A1:J1"/>
    <mergeCell ref="A2:J2"/>
    <mergeCell ref="A3:J3"/>
    <mergeCell ref="A4:J4"/>
    <mergeCell ref="H6:J6"/>
    <mergeCell ref="D6:F6"/>
  </mergeCells>
  <phoneticPr fontId="2" type="noConversion"/>
  <pageMargins left="0.8" right="0.5" top="0.48" bottom="0.4" header="0.5" footer="0.3"/>
  <pageSetup paperSize="9" scale="59" firstPageNumber="10" fitToWidth="0" fitToHeight="0" orientation="portrait" useFirstPageNumber="1" r:id="rId1"/>
  <headerFooter>
    <oddFooter>&amp;L&amp;"Angsana New,Regular"&amp;15   
The accompanying notes form an integral part of the financial statements.
&amp;C&amp;"Angsana New,Regular"&amp;14
&amp;P</odd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ED34FA-0F0D-4089-9F75-0E071703AC0F}">
  <sheetPr codeName="Sheet11">
    <tabColor rgb="FF00FF00"/>
    <pageSetUpPr fitToPage="1"/>
  </sheetPr>
  <dimension ref="A1:AD78"/>
  <sheetViews>
    <sheetView view="pageBreakPreview" zoomScale="55" zoomScaleNormal="60" zoomScaleSheetLayoutView="55" workbookViewId="0">
      <selection activeCell="D9" sqref="D9"/>
    </sheetView>
  </sheetViews>
  <sheetFormatPr defaultColWidth="9.453125" defaultRowHeight="21" customHeight="1"/>
  <cols>
    <col min="1" max="1" width="42.453125" style="50" customWidth="1"/>
    <col min="2" max="2" width="6.453125" style="61" customWidth="1"/>
    <col min="3" max="3" width="3.453125" style="61" customWidth="1"/>
    <col min="4" max="4" width="15.90625" style="76" customWidth="1"/>
    <col min="5" max="5" width="1.453125" style="77" customWidth="1"/>
    <col min="6" max="6" width="15.90625" style="77" customWidth="1"/>
    <col min="7" max="7" width="1.453125" style="77" customWidth="1"/>
    <col min="8" max="8" width="16" style="77" customWidth="1"/>
    <col min="9" max="9" width="1.453125" style="77" customWidth="1"/>
    <col min="10" max="10" width="15.90625" style="77" customWidth="1"/>
    <col min="11" max="11" width="1.453125" style="77" customWidth="1"/>
    <col min="12" max="12" width="15.90625" style="77" customWidth="1"/>
    <col min="13" max="13" width="1.453125" style="76" customWidth="1"/>
    <col min="14" max="14" width="15.90625" style="76" customWidth="1"/>
    <col min="15" max="15" width="1.453125" style="76" customWidth="1"/>
    <col min="16" max="16" width="15.90625" style="76" customWidth="1"/>
    <col min="17" max="17" width="1.453125" style="77" customWidth="1"/>
    <col min="18" max="18" width="15.90625" style="77" customWidth="1"/>
    <col min="19" max="19" width="1.453125" style="77" customWidth="1"/>
    <col min="20" max="20" width="15.90625" style="76" customWidth="1"/>
    <col min="21" max="21" width="1.453125" style="77" customWidth="1"/>
    <col min="22" max="22" width="15.90625" style="76" customWidth="1"/>
    <col min="23" max="23" width="1.453125" style="77" customWidth="1"/>
    <col min="24" max="24" width="15.90625" style="76" customWidth="1"/>
    <col min="25" max="25" width="1.453125" style="76" customWidth="1"/>
    <col min="26" max="26" width="20.7265625" style="77" customWidth="1"/>
    <col min="27" max="27" width="1.453125" style="50" customWidth="1"/>
    <col min="28" max="28" width="15.90625" style="50" customWidth="1"/>
    <col min="29" max="29" width="1.453125" style="50" customWidth="1"/>
    <col min="30" max="30" width="15.90625" style="50" customWidth="1"/>
    <col min="31" max="16384" width="9.453125" style="50"/>
  </cols>
  <sheetData>
    <row r="1" spans="1:30" ht="21" customHeight="1">
      <c r="A1" s="170" t="s">
        <v>0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170"/>
      <c r="Q1" s="170"/>
      <c r="R1" s="170"/>
      <c r="S1" s="170"/>
      <c r="T1" s="170"/>
      <c r="U1" s="170"/>
      <c r="V1" s="170"/>
      <c r="W1" s="170"/>
      <c r="X1" s="170"/>
      <c r="Y1" s="170"/>
      <c r="Z1" s="170"/>
      <c r="AA1" s="170"/>
      <c r="AB1" s="170"/>
      <c r="AC1" s="170"/>
      <c r="AD1" s="170"/>
    </row>
    <row r="2" spans="1:30" ht="21" customHeight="1">
      <c r="A2" s="170" t="s">
        <v>135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70"/>
    </row>
    <row r="3" spans="1:30" ht="21" customHeight="1">
      <c r="A3" s="170" t="s">
        <v>136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0"/>
      <c r="T3" s="170"/>
      <c r="U3" s="170"/>
      <c r="V3" s="170"/>
      <c r="W3" s="170"/>
      <c r="X3" s="170"/>
      <c r="Y3" s="170"/>
      <c r="Z3" s="170"/>
      <c r="AA3" s="170"/>
      <c r="AB3" s="170"/>
      <c r="AC3" s="170"/>
      <c r="AD3" s="170"/>
    </row>
    <row r="4" spans="1:30" ht="21" customHeight="1">
      <c r="A4" s="170" t="s">
        <v>86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70"/>
      <c r="V4" s="170"/>
      <c r="W4" s="170"/>
      <c r="X4" s="170"/>
      <c r="Y4" s="170"/>
      <c r="Z4" s="170"/>
      <c r="AA4" s="170"/>
      <c r="AB4" s="170"/>
      <c r="AC4" s="170"/>
      <c r="AD4" s="170"/>
    </row>
    <row r="5" spans="1:30" ht="21" customHeight="1">
      <c r="A5" s="171" t="s">
        <v>3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171"/>
      <c r="X5" s="171"/>
      <c r="Y5" s="171"/>
      <c r="Z5" s="171"/>
      <c r="AA5" s="171"/>
      <c r="AB5" s="171"/>
      <c r="AC5" s="171"/>
      <c r="AD5" s="171"/>
    </row>
    <row r="6" spans="1:30" ht="6" customHeight="1">
      <c r="A6" s="119"/>
      <c r="B6" s="119"/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  <c r="Z6" s="51"/>
    </row>
    <row r="7" spans="1:30" ht="21" customHeight="1">
      <c r="A7" s="62"/>
      <c r="B7" s="56"/>
      <c r="C7" s="120"/>
      <c r="D7" s="106"/>
      <c r="E7" s="106"/>
      <c r="F7" s="106"/>
      <c r="G7" s="106"/>
      <c r="H7" s="121" t="s">
        <v>72</v>
      </c>
      <c r="I7" s="122"/>
      <c r="J7" s="172" t="s">
        <v>138</v>
      </c>
      <c r="K7" s="172"/>
      <c r="L7" s="172"/>
      <c r="M7" s="106"/>
      <c r="N7" s="172" t="s">
        <v>79</v>
      </c>
      <c r="O7" s="172"/>
      <c r="P7" s="172"/>
      <c r="Q7" s="172"/>
      <c r="R7" s="172"/>
      <c r="S7" s="172"/>
      <c r="T7" s="172"/>
      <c r="U7" s="172"/>
      <c r="V7" s="172"/>
      <c r="W7" s="172"/>
      <c r="X7" s="172"/>
      <c r="Y7" s="106"/>
      <c r="Z7" s="106"/>
    </row>
    <row r="8" spans="1:30" ht="21" customHeight="1">
      <c r="A8" s="123"/>
      <c r="B8" s="120"/>
      <c r="C8" s="120"/>
      <c r="D8" s="106" t="s">
        <v>139</v>
      </c>
      <c r="E8" s="106"/>
      <c r="F8" s="106"/>
      <c r="G8" s="106"/>
      <c r="H8" s="55" t="s">
        <v>140</v>
      </c>
      <c r="I8" s="106"/>
      <c r="J8" s="122"/>
      <c r="K8" s="106"/>
      <c r="L8" s="122"/>
      <c r="M8" s="124"/>
      <c r="N8" s="106"/>
      <c r="O8" s="106"/>
      <c r="P8" s="106"/>
      <c r="Q8" s="106"/>
      <c r="R8" s="106"/>
      <c r="S8" s="106"/>
      <c r="T8" s="106"/>
      <c r="U8" s="106"/>
      <c r="V8" s="106"/>
      <c r="W8" s="106"/>
      <c r="X8" s="106" t="s">
        <v>141</v>
      </c>
      <c r="Y8" s="106"/>
      <c r="Z8" s="106" t="s">
        <v>142</v>
      </c>
      <c r="AA8" s="124"/>
      <c r="AB8" s="124"/>
      <c r="AC8" s="124"/>
      <c r="AD8" s="124"/>
    </row>
    <row r="9" spans="1:30" ht="21" customHeight="1">
      <c r="A9" s="123"/>
      <c r="B9" s="120"/>
      <c r="C9" s="120"/>
      <c r="D9" s="106" t="s">
        <v>143</v>
      </c>
      <c r="E9" s="106"/>
      <c r="F9" s="106"/>
      <c r="G9" s="106"/>
      <c r="H9" s="106" t="s">
        <v>144</v>
      </c>
      <c r="I9" s="106"/>
      <c r="J9" s="106"/>
      <c r="K9" s="106"/>
      <c r="L9" s="122"/>
      <c r="M9" s="124"/>
      <c r="N9" s="106" t="s">
        <v>145</v>
      </c>
      <c r="O9" s="106"/>
      <c r="P9" s="106" t="s">
        <v>146</v>
      </c>
      <c r="Q9" s="106"/>
      <c r="R9" s="106"/>
      <c r="S9" s="106"/>
      <c r="T9" s="106"/>
      <c r="U9" s="106"/>
      <c r="V9" s="106"/>
      <c r="W9" s="106"/>
      <c r="X9" s="106" t="s">
        <v>147</v>
      </c>
      <c r="Y9" s="106"/>
      <c r="Z9" s="106" t="s">
        <v>148</v>
      </c>
      <c r="AA9" s="124"/>
      <c r="AB9" s="125" t="s">
        <v>149</v>
      </c>
      <c r="AC9" s="124"/>
      <c r="AD9" s="106" t="s">
        <v>150</v>
      </c>
    </row>
    <row r="10" spans="1:30" ht="21" customHeight="1">
      <c r="A10" s="123"/>
      <c r="B10" s="120"/>
      <c r="C10" s="120"/>
      <c r="D10" s="106" t="s">
        <v>151</v>
      </c>
      <c r="E10" s="106"/>
      <c r="F10" s="106"/>
      <c r="G10" s="106"/>
      <c r="H10" s="106" t="s">
        <v>152</v>
      </c>
      <c r="I10" s="106"/>
      <c r="J10" s="106"/>
      <c r="K10" s="106"/>
      <c r="L10" s="106"/>
      <c r="M10" s="124"/>
      <c r="N10" s="106" t="s">
        <v>153</v>
      </c>
      <c r="O10" s="106"/>
      <c r="P10" s="106" t="s">
        <v>154</v>
      </c>
      <c r="Q10" s="106"/>
      <c r="R10" s="106" t="s">
        <v>155</v>
      </c>
      <c r="S10" s="106"/>
      <c r="T10" s="126" t="s">
        <v>156</v>
      </c>
      <c r="U10" s="123"/>
      <c r="V10" s="127" t="s">
        <v>157</v>
      </c>
      <c r="W10" s="55"/>
      <c r="X10" s="106" t="s">
        <v>158</v>
      </c>
      <c r="Y10" s="55"/>
      <c r="Z10" s="106" t="s">
        <v>159</v>
      </c>
      <c r="AA10" s="106"/>
      <c r="AB10" s="106" t="s">
        <v>160</v>
      </c>
      <c r="AC10" s="106"/>
      <c r="AD10" s="55" t="s">
        <v>158</v>
      </c>
    </row>
    <row r="11" spans="1:30" ht="21" customHeight="1">
      <c r="A11" s="123"/>
      <c r="B11" s="56" t="s">
        <v>137</v>
      </c>
      <c r="C11" s="56"/>
      <c r="D11" s="121" t="s">
        <v>161</v>
      </c>
      <c r="E11" s="106"/>
      <c r="F11" s="121" t="s">
        <v>70</v>
      </c>
      <c r="G11" s="106"/>
      <c r="H11" s="121" t="s">
        <v>162</v>
      </c>
      <c r="I11" s="106"/>
      <c r="J11" s="121" t="s">
        <v>77</v>
      </c>
      <c r="K11" s="106"/>
      <c r="L11" s="121" t="s">
        <v>163</v>
      </c>
      <c r="M11" s="124"/>
      <c r="N11" s="121" t="s">
        <v>164</v>
      </c>
      <c r="O11" s="106"/>
      <c r="P11" s="121" t="s">
        <v>165</v>
      </c>
      <c r="Q11" s="106"/>
      <c r="R11" s="128" t="s">
        <v>166</v>
      </c>
      <c r="S11" s="106"/>
      <c r="T11" s="129" t="s">
        <v>167</v>
      </c>
      <c r="U11" s="106"/>
      <c r="V11" s="129" t="s">
        <v>167</v>
      </c>
      <c r="W11" s="106"/>
      <c r="X11" s="121" t="s">
        <v>168</v>
      </c>
      <c r="Y11" s="106"/>
      <c r="Z11" s="121" t="s">
        <v>169</v>
      </c>
      <c r="AA11" s="106"/>
      <c r="AB11" s="121" t="s">
        <v>170</v>
      </c>
      <c r="AC11" s="106"/>
      <c r="AD11" s="121" t="s">
        <v>168</v>
      </c>
    </row>
    <row r="12" spans="1:30" ht="9" customHeight="1">
      <c r="A12" s="123"/>
      <c r="B12" s="56"/>
      <c r="C12" s="56"/>
      <c r="D12" s="106"/>
      <c r="E12" s="106"/>
      <c r="F12" s="106"/>
      <c r="G12" s="106"/>
      <c r="H12" s="123"/>
      <c r="I12" s="106"/>
      <c r="J12" s="106"/>
      <c r="K12" s="106"/>
      <c r="L12" s="106"/>
      <c r="M12" s="124"/>
      <c r="N12" s="106"/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  <c r="AA12" s="106"/>
      <c r="AB12" s="106"/>
      <c r="AC12" s="106"/>
      <c r="AD12" s="106"/>
    </row>
    <row r="13" spans="1:30" ht="21" customHeight="1">
      <c r="A13" s="80" t="s">
        <v>171</v>
      </c>
      <c r="B13" s="130"/>
      <c r="C13" s="130"/>
      <c r="D13" s="131">
        <v>2973554313</v>
      </c>
      <c r="E13" s="131"/>
      <c r="F13" s="131">
        <v>22446531121</v>
      </c>
      <c r="G13" s="131"/>
      <c r="H13" s="131">
        <v>-669657282</v>
      </c>
      <c r="I13" s="131"/>
      <c r="J13" s="131">
        <v>500000000</v>
      </c>
      <c r="K13" s="131"/>
      <c r="L13" s="131">
        <v>50882427533</v>
      </c>
      <c r="M13" s="131"/>
      <c r="N13" s="131">
        <v>146535373</v>
      </c>
      <c r="O13" s="131"/>
      <c r="P13" s="131">
        <v>161186663</v>
      </c>
      <c r="Q13" s="131"/>
      <c r="R13" s="131">
        <v>2921382</v>
      </c>
      <c r="S13" s="131"/>
      <c r="T13" s="132">
        <v>-922874118</v>
      </c>
      <c r="U13" s="131"/>
      <c r="V13" s="132">
        <v>43358977</v>
      </c>
      <c r="W13" s="131"/>
      <c r="X13" s="132">
        <f>SUM(N13:W13)</f>
        <v>-568871723</v>
      </c>
      <c r="Y13" s="131"/>
      <c r="Z13" s="132">
        <f>D13+F13+J13+L13+X13+H13</f>
        <v>75563983962</v>
      </c>
      <c r="AA13" s="131"/>
      <c r="AB13" s="131">
        <v>125383375</v>
      </c>
      <c r="AC13" s="133"/>
      <c r="AD13" s="133">
        <f>SUM(Z13:AC13)</f>
        <v>75689367337</v>
      </c>
    </row>
    <row r="14" spans="1:30" ht="21" customHeight="1">
      <c r="A14" s="80" t="s">
        <v>172</v>
      </c>
      <c r="B14" s="55"/>
      <c r="C14" s="55"/>
      <c r="D14" s="133"/>
      <c r="E14" s="133"/>
      <c r="F14" s="133"/>
      <c r="G14" s="133"/>
      <c r="H14" s="134"/>
      <c r="I14" s="133"/>
      <c r="J14" s="133"/>
      <c r="K14" s="131"/>
      <c r="L14" s="133"/>
      <c r="M14" s="131"/>
      <c r="N14" s="133"/>
      <c r="O14" s="133"/>
      <c r="P14" s="133"/>
      <c r="Q14" s="133"/>
      <c r="R14" s="133"/>
      <c r="S14" s="133"/>
      <c r="T14" s="132"/>
      <c r="U14" s="132"/>
      <c r="V14" s="132"/>
      <c r="W14" s="135"/>
      <c r="X14" s="135"/>
      <c r="Y14" s="135"/>
      <c r="Z14" s="135"/>
      <c r="AA14" s="135"/>
      <c r="AB14" s="135"/>
      <c r="AC14" s="135"/>
      <c r="AD14" s="135"/>
    </row>
    <row r="15" spans="1:30" ht="21" customHeight="1">
      <c r="A15" s="136" t="s">
        <v>173</v>
      </c>
      <c r="B15" s="55"/>
      <c r="C15" s="55"/>
      <c r="D15" s="133"/>
      <c r="E15" s="133"/>
      <c r="F15" s="133"/>
      <c r="G15" s="133"/>
      <c r="H15" s="133"/>
      <c r="I15" s="133"/>
      <c r="J15" s="133"/>
      <c r="K15" s="131"/>
      <c r="L15" s="133"/>
      <c r="M15" s="131"/>
      <c r="N15" s="133"/>
      <c r="O15" s="133"/>
      <c r="P15" s="133"/>
      <c r="Q15" s="133"/>
      <c r="R15" s="133"/>
      <c r="S15" s="133"/>
      <c r="T15" s="133"/>
      <c r="U15" s="133"/>
      <c r="V15" s="133"/>
      <c r="W15" s="135"/>
      <c r="X15" s="135"/>
      <c r="Y15" s="135"/>
      <c r="Z15" s="135"/>
      <c r="AA15" s="135"/>
      <c r="AB15" s="135"/>
      <c r="AC15" s="135"/>
      <c r="AD15" s="135"/>
    </row>
    <row r="16" spans="1:30" ht="21" customHeight="1">
      <c r="A16" s="69" t="s">
        <v>174</v>
      </c>
      <c r="B16" s="55"/>
      <c r="C16" s="55"/>
      <c r="D16" s="133"/>
      <c r="E16" s="133"/>
      <c r="F16" s="133"/>
      <c r="G16" s="133"/>
      <c r="H16" s="133"/>
      <c r="I16" s="133"/>
      <c r="J16" s="133"/>
      <c r="K16" s="131"/>
      <c r="L16" s="133"/>
      <c r="M16" s="131"/>
      <c r="N16" s="133"/>
      <c r="O16" s="133"/>
      <c r="P16" s="133"/>
      <c r="Q16" s="133"/>
      <c r="R16" s="133"/>
      <c r="S16" s="133"/>
      <c r="T16" s="133"/>
      <c r="U16" s="133"/>
      <c r="V16" s="133"/>
      <c r="W16" s="135"/>
      <c r="X16" s="135"/>
      <c r="Y16" s="135"/>
      <c r="Z16" s="135"/>
      <c r="AA16" s="135"/>
      <c r="AB16" s="135"/>
      <c r="AC16" s="135"/>
      <c r="AD16" s="135"/>
    </row>
    <row r="17" spans="1:30" ht="21" customHeight="1">
      <c r="A17" s="136" t="s">
        <v>175</v>
      </c>
      <c r="B17" s="55"/>
      <c r="C17" s="55"/>
      <c r="D17" s="133"/>
      <c r="E17" s="133"/>
      <c r="F17" s="133"/>
      <c r="G17" s="133"/>
      <c r="H17" s="133"/>
      <c r="I17" s="133"/>
      <c r="J17" s="133"/>
      <c r="K17" s="131"/>
      <c r="L17" s="133"/>
      <c r="M17" s="131"/>
      <c r="N17" s="133"/>
      <c r="O17" s="133"/>
      <c r="P17" s="133"/>
      <c r="Q17" s="133"/>
      <c r="R17" s="133"/>
      <c r="S17" s="133"/>
      <c r="T17" s="133"/>
      <c r="U17" s="133"/>
      <c r="V17" s="133"/>
      <c r="W17" s="135"/>
      <c r="X17" s="135"/>
      <c r="Y17" s="135"/>
      <c r="Z17" s="135"/>
      <c r="AA17" s="135"/>
      <c r="AB17" s="135"/>
      <c r="AC17" s="135"/>
      <c r="AD17" s="135"/>
    </row>
    <row r="18" spans="1:30" ht="21" customHeight="1">
      <c r="A18" s="137" t="s">
        <v>176</v>
      </c>
      <c r="B18" s="130">
        <v>23</v>
      </c>
      <c r="C18" s="55"/>
      <c r="D18" s="131">
        <v>371478</v>
      </c>
      <c r="E18" s="131"/>
      <c r="F18" s="131">
        <v>59765259</v>
      </c>
      <c r="G18" s="133"/>
      <c r="H18" s="134">
        <v>0</v>
      </c>
      <c r="I18" s="133"/>
      <c r="J18" s="134">
        <v>0</v>
      </c>
      <c r="K18" s="131"/>
      <c r="L18" s="134">
        <v>0</v>
      </c>
      <c r="M18" s="131"/>
      <c r="N18" s="131">
        <v>-60136737</v>
      </c>
      <c r="O18" s="133"/>
      <c r="P18" s="134">
        <v>0</v>
      </c>
      <c r="Q18" s="134"/>
      <c r="R18" s="134">
        <v>0</v>
      </c>
      <c r="S18" s="134"/>
      <c r="T18" s="134">
        <v>0</v>
      </c>
      <c r="U18" s="134"/>
      <c r="V18" s="134">
        <v>0</v>
      </c>
      <c r="W18" s="135"/>
      <c r="X18" s="133">
        <f>SUM(N18:W18)</f>
        <v>-60136737</v>
      </c>
      <c r="Y18" s="135"/>
      <c r="Z18" s="134">
        <f>D18+F18+H18+J18+L18+X18</f>
        <v>0</v>
      </c>
      <c r="AA18" s="135"/>
      <c r="AB18" s="134">
        <v>0</v>
      </c>
      <c r="AC18" s="135"/>
      <c r="AD18" s="134">
        <f>SUM(Z18:AC18)</f>
        <v>0</v>
      </c>
    </row>
    <row r="19" spans="1:30" ht="21" customHeight="1">
      <c r="A19" s="137" t="s">
        <v>177</v>
      </c>
      <c r="B19" s="130">
        <v>25</v>
      </c>
      <c r="C19" s="130"/>
      <c r="D19" s="134">
        <v>0</v>
      </c>
      <c r="E19" s="131"/>
      <c r="F19" s="134">
        <v>0</v>
      </c>
      <c r="G19" s="133"/>
      <c r="H19" s="134">
        <v>0</v>
      </c>
      <c r="I19" s="133"/>
      <c r="J19" s="134">
        <v>0</v>
      </c>
      <c r="K19" s="131"/>
      <c r="L19" s="134">
        <v>0</v>
      </c>
      <c r="M19" s="131"/>
      <c r="N19" s="131">
        <v>8129709</v>
      </c>
      <c r="O19" s="131"/>
      <c r="P19" s="134">
        <v>0</v>
      </c>
      <c r="Q19" s="134"/>
      <c r="R19" s="134">
        <v>0</v>
      </c>
      <c r="S19" s="134"/>
      <c r="T19" s="134">
        <v>0</v>
      </c>
      <c r="U19" s="134"/>
      <c r="V19" s="134">
        <v>0</v>
      </c>
      <c r="W19" s="131"/>
      <c r="X19" s="133">
        <f>SUM(N19:W19)</f>
        <v>8129709</v>
      </c>
      <c r="Y19" s="131"/>
      <c r="Z19" s="133">
        <f>D19+F19+H19+J19+L19+X19</f>
        <v>8129709</v>
      </c>
      <c r="AA19" s="131"/>
      <c r="AB19" s="134">
        <v>0</v>
      </c>
      <c r="AC19" s="133"/>
      <c r="AD19" s="133">
        <f>SUM(Z19:AC19)</f>
        <v>8129709</v>
      </c>
    </row>
    <row r="20" spans="1:30" ht="21" customHeight="1">
      <c r="A20" s="137" t="s">
        <v>178</v>
      </c>
      <c r="B20" s="130" t="s">
        <v>273</v>
      </c>
      <c r="C20" s="130"/>
      <c r="D20" s="134">
        <v>0</v>
      </c>
      <c r="E20" s="131"/>
      <c r="F20" s="134">
        <v>0</v>
      </c>
      <c r="G20" s="134"/>
      <c r="H20" s="134">
        <v>0</v>
      </c>
      <c r="I20" s="131"/>
      <c r="J20" s="134">
        <v>0</v>
      </c>
      <c r="K20" s="131"/>
      <c r="L20" s="138">
        <v>-21202057658</v>
      </c>
      <c r="M20" s="131"/>
      <c r="N20" s="134">
        <v>0</v>
      </c>
      <c r="O20" s="131"/>
      <c r="P20" s="134">
        <v>0</v>
      </c>
      <c r="Q20" s="134"/>
      <c r="R20" s="134">
        <v>0</v>
      </c>
      <c r="S20" s="134"/>
      <c r="T20" s="134">
        <v>0</v>
      </c>
      <c r="U20" s="134"/>
      <c r="V20" s="134">
        <v>0</v>
      </c>
      <c r="W20" s="131"/>
      <c r="X20" s="134">
        <f>SUM(N20:W20)</f>
        <v>0</v>
      </c>
      <c r="Y20" s="131"/>
      <c r="Z20" s="133">
        <f>D20+F20+H20+J20+L20+X20</f>
        <v>-21202057658</v>
      </c>
      <c r="AA20" s="131"/>
      <c r="AB20" s="134">
        <v>-1051129</v>
      </c>
      <c r="AC20" s="131"/>
      <c r="AD20" s="131">
        <f>SUM(Z20:AC20)</f>
        <v>-21203108787</v>
      </c>
    </row>
    <row r="21" spans="1:30" ht="21" customHeight="1">
      <c r="A21" s="69" t="s">
        <v>179</v>
      </c>
      <c r="B21" s="130"/>
      <c r="C21" s="130"/>
      <c r="D21" s="139"/>
      <c r="E21" s="131"/>
      <c r="F21" s="139"/>
      <c r="G21" s="134"/>
      <c r="H21" s="139"/>
      <c r="I21" s="131"/>
      <c r="J21" s="139"/>
      <c r="K21" s="131"/>
      <c r="L21" s="140"/>
      <c r="M21" s="131"/>
      <c r="N21" s="139"/>
      <c r="O21" s="131"/>
      <c r="P21" s="139"/>
      <c r="Q21" s="134"/>
      <c r="R21" s="139"/>
      <c r="S21" s="134"/>
      <c r="T21" s="139"/>
      <c r="U21" s="134"/>
      <c r="V21" s="139"/>
      <c r="W21" s="131"/>
      <c r="X21" s="139"/>
      <c r="Y21" s="131"/>
      <c r="Z21" s="141"/>
      <c r="AA21" s="131"/>
      <c r="AB21" s="140"/>
      <c r="AC21" s="131"/>
      <c r="AD21" s="140"/>
    </row>
    <row r="22" spans="1:30" ht="21" customHeight="1">
      <c r="A22" s="136" t="s">
        <v>169</v>
      </c>
      <c r="B22" s="130"/>
      <c r="C22" s="130"/>
      <c r="D22" s="49">
        <f>SUM(D18:D21)</f>
        <v>371478</v>
      </c>
      <c r="E22" s="131"/>
      <c r="F22" s="49">
        <f>SUM(F18:F21)</f>
        <v>59765259</v>
      </c>
      <c r="G22" s="133"/>
      <c r="H22" s="142">
        <f>SUM(H18:H21)</f>
        <v>0</v>
      </c>
      <c r="I22" s="131"/>
      <c r="J22" s="142">
        <f>SUM(J18:J21)</f>
        <v>0</v>
      </c>
      <c r="K22" s="131"/>
      <c r="L22" s="49">
        <f>SUM(L18:L21)</f>
        <v>-21202057658</v>
      </c>
      <c r="M22" s="131"/>
      <c r="N22" s="49">
        <f>SUM(N18:N21)</f>
        <v>-52007028</v>
      </c>
      <c r="O22" s="131"/>
      <c r="P22" s="142">
        <f>SUM(P18:P21)</f>
        <v>0</v>
      </c>
      <c r="Q22" s="134"/>
      <c r="R22" s="142">
        <f>SUM(R18:R21)</f>
        <v>0</v>
      </c>
      <c r="S22" s="134"/>
      <c r="T22" s="142">
        <f>SUM(T18:T21)</f>
        <v>0</v>
      </c>
      <c r="U22" s="134"/>
      <c r="V22" s="142">
        <f>SUM(V18:V21)</f>
        <v>0</v>
      </c>
      <c r="W22" s="131"/>
      <c r="X22" s="49">
        <f>SUM(X18:X21)</f>
        <v>-52007028</v>
      </c>
      <c r="Y22" s="131"/>
      <c r="Z22" s="49">
        <f>SUM(Z18:Z21)</f>
        <v>-21193927949</v>
      </c>
      <c r="AA22" s="131"/>
      <c r="AB22" s="49">
        <f>SUM(AB18:AB21)</f>
        <v>-1051129</v>
      </c>
      <c r="AC22" s="131"/>
      <c r="AD22" s="49">
        <f>SUM(AD18:AD21)</f>
        <v>-21194979078</v>
      </c>
    </row>
    <row r="23" spans="1:30" ht="21" customHeight="1">
      <c r="A23" s="62"/>
      <c r="B23" s="55"/>
      <c r="C23" s="55"/>
      <c r="D23" s="131"/>
      <c r="E23" s="131"/>
      <c r="F23" s="131"/>
      <c r="G23" s="131"/>
      <c r="H23" s="131"/>
      <c r="I23" s="131"/>
      <c r="J23" s="131"/>
      <c r="K23" s="131"/>
      <c r="L23" s="131"/>
      <c r="M23" s="131"/>
      <c r="N23" s="131"/>
      <c r="O23" s="131"/>
      <c r="P23" s="131"/>
      <c r="Q23" s="131"/>
      <c r="R23" s="131"/>
      <c r="S23" s="131"/>
      <c r="T23" s="140"/>
      <c r="U23" s="131"/>
      <c r="V23" s="140"/>
      <c r="W23" s="135"/>
      <c r="X23" s="135"/>
      <c r="Y23" s="135"/>
      <c r="Z23" s="135"/>
      <c r="AA23" s="135"/>
      <c r="AB23" s="135"/>
      <c r="AC23" s="135"/>
      <c r="AD23" s="135"/>
    </row>
    <row r="24" spans="1:30" ht="21" customHeight="1">
      <c r="A24" s="69" t="s">
        <v>180</v>
      </c>
      <c r="D24" s="4"/>
      <c r="E24" s="4"/>
      <c r="F24" s="4"/>
      <c r="G24" s="4"/>
      <c r="H24" s="4"/>
      <c r="I24" s="4"/>
      <c r="J24" s="4"/>
      <c r="K24" s="4"/>
      <c r="L24" s="4"/>
      <c r="M24" s="8"/>
      <c r="N24" s="8"/>
      <c r="O24" s="8"/>
      <c r="P24" s="4"/>
      <c r="Q24" s="4"/>
      <c r="R24" s="4"/>
      <c r="S24" s="4"/>
      <c r="T24" s="4"/>
      <c r="U24" s="4"/>
      <c r="V24" s="4"/>
      <c r="W24" s="4"/>
      <c r="X24" s="8"/>
      <c r="Y24" s="4"/>
      <c r="Z24" s="8"/>
      <c r="AA24" s="4"/>
      <c r="AB24" s="8"/>
      <c r="AC24" s="8"/>
      <c r="AD24" s="4"/>
    </row>
    <row r="25" spans="1:30" ht="21" customHeight="1">
      <c r="A25" s="137" t="s">
        <v>181</v>
      </c>
      <c r="B25" s="130"/>
      <c r="C25" s="130"/>
      <c r="D25" s="134">
        <v>0</v>
      </c>
      <c r="E25" s="131"/>
      <c r="F25" s="134">
        <v>0</v>
      </c>
      <c r="G25" s="134"/>
      <c r="H25" s="134">
        <v>0</v>
      </c>
      <c r="I25" s="131"/>
      <c r="J25" s="134">
        <v>0</v>
      </c>
      <c r="K25" s="131"/>
      <c r="L25" s="134">
        <v>0</v>
      </c>
      <c r="M25" s="131"/>
      <c r="N25" s="134">
        <v>0</v>
      </c>
      <c r="O25" s="131"/>
      <c r="P25" s="134">
        <v>0</v>
      </c>
      <c r="Q25" s="134"/>
      <c r="R25" s="134">
        <v>0</v>
      </c>
      <c r="S25" s="134"/>
      <c r="T25" s="134">
        <v>0</v>
      </c>
      <c r="U25" s="134"/>
      <c r="V25" s="134">
        <v>0</v>
      </c>
      <c r="W25" s="131"/>
      <c r="X25" s="134">
        <f>SUM(N25:W25)</f>
        <v>0</v>
      </c>
      <c r="Y25" s="131"/>
      <c r="Z25" s="134">
        <f>D25+F25+H25+J25+L25+X25</f>
        <v>0</v>
      </c>
      <c r="AA25" s="131"/>
      <c r="AB25" s="131">
        <v>-880000</v>
      </c>
      <c r="AC25" s="131"/>
      <c r="AD25" s="131">
        <f>SUM(Z25:AC25)</f>
        <v>-880000</v>
      </c>
    </row>
    <row r="26" spans="1:30" ht="21" customHeight="1">
      <c r="A26" s="80" t="s">
        <v>182</v>
      </c>
      <c r="B26" s="130"/>
      <c r="C26" s="130"/>
      <c r="D26" s="143">
        <f>SUM(D25)</f>
        <v>0</v>
      </c>
      <c r="E26" s="131"/>
      <c r="F26" s="143">
        <f>SUM(F25)</f>
        <v>0</v>
      </c>
      <c r="G26" s="133"/>
      <c r="H26" s="143">
        <f>SUM(H25)</f>
        <v>0</v>
      </c>
      <c r="I26" s="131"/>
      <c r="J26" s="143">
        <f>SUM(J25)</f>
        <v>0</v>
      </c>
      <c r="K26" s="131"/>
      <c r="L26" s="143">
        <f>SUM(L25)</f>
        <v>0</v>
      </c>
      <c r="M26" s="131"/>
      <c r="N26" s="143">
        <f>SUM(N25)</f>
        <v>0</v>
      </c>
      <c r="O26" s="131"/>
      <c r="P26" s="143">
        <f>SUM(P25)</f>
        <v>0</v>
      </c>
      <c r="Q26" s="134"/>
      <c r="R26" s="143">
        <f>SUM(R25)</f>
        <v>0</v>
      </c>
      <c r="S26" s="134"/>
      <c r="T26" s="143">
        <f>SUM(T25)</f>
        <v>0</v>
      </c>
      <c r="U26" s="134"/>
      <c r="V26" s="143">
        <f>SUM(V25)</f>
        <v>0</v>
      </c>
      <c r="W26" s="131"/>
      <c r="X26" s="143">
        <f>SUM(N26:W26)</f>
        <v>0</v>
      </c>
      <c r="Y26" s="131"/>
      <c r="Z26" s="143">
        <f>SUM(Z25)</f>
        <v>0</v>
      </c>
      <c r="AA26" s="131"/>
      <c r="AB26" s="144">
        <f>SUM(AB25:AB25)</f>
        <v>-880000</v>
      </c>
      <c r="AC26" s="131"/>
      <c r="AD26" s="144">
        <f>SUM(AD25:AD25)</f>
        <v>-880000</v>
      </c>
    </row>
    <row r="27" spans="1:30" ht="21" customHeight="1">
      <c r="A27" s="80" t="s">
        <v>183</v>
      </c>
      <c r="D27" s="131"/>
      <c r="E27" s="131"/>
      <c r="F27" s="131"/>
      <c r="G27" s="131"/>
      <c r="H27" s="131"/>
      <c r="I27" s="131"/>
      <c r="J27" s="131"/>
      <c r="K27" s="131"/>
      <c r="L27" s="131"/>
      <c r="M27" s="133"/>
      <c r="N27" s="133"/>
      <c r="O27" s="133"/>
      <c r="P27" s="131"/>
      <c r="Q27" s="131"/>
      <c r="R27" s="131"/>
      <c r="S27" s="131"/>
      <c r="T27" s="133"/>
      <c r="U27" s="131"/>
      <c r="V27" s="133"/>
      <c r="W27" s="131"/>
      <c r="X27" s="133"/>
      <c r="Y27" s="131"/>
      <c r="Z27" s="141"/>
      <c r="AA27" s="131"/>
      <c r="AB27" s="133"/>
      <c r="AC27" s="133"/>
      <c r="AD27" s="131"/>
    </row>
    <row r="28" spans="1:30" ht="21" customHeight="1">
      <c r="A28" s="136" t="s">
        <v>173</v>
      </c>
      <c r="B28" s="130"/>
      <c r="C28" s="130"/>
      <c r="D28" s="49">
        <f>D22+D26</f>
        <v>371478</v>
      </c>
      <c r="E28" s="131"/>
      <c r="F28" s="49">
        <f>F22+F26</f>
        <v>59765259</v>
      </c>
      <c r="G28" s="133"/>
      <c r="H28" s="142">
        <f>H22+H26</f>
        <v>0</v>
      </c>
      <c r="I28" s="131"/>
      <c r="J28" s="142">
        <f>J22+J26</f>
        <v>0</v>
      </c>
      <c r="K28" s="131"/>
      <c r="L28" s="138">
        <f>L22+L26</f>
        <v>-21202057658</v>
      </c>
      <c r="M28" s="131"/>
      <c r="N28" s="138">
        <f>N22+N26</f>
        <v>-52007028</v>
      </c>
      <c r="O28" s="131"/>
      <c r="P28" s="142">
        <f>P22+P26</f>
        <v>0</v>
      </c>
      <c r="Q28" s="134"/>
      <c r="R28" s="142">
        <f>R22+R26</f>
        <v>0</v>
      </c>
      <c r="S28" s="134"/>
      <c r="T28" s="134">
        <f>T22+T26</f>
        <v>0</v>
      </c>
      <c r="U28" s="134"/>
      <c r="V28" s="142">
        <f>V22+V26</f>
        <v>0</v>
      </c>
      <c r="W28" s="131"/>
      <c r="X28" s="138">
        <f>X22+X26</f>
        <v>-52007028</v>
      </c>
      <c r="Y28" s="131"/>
      <c r="Z28" s="138">
        <f>Z22+Z26</f>
        <v>-21193927949</v>
      </c>
      <c r="AA28" s="131"/>
      <c r="AB28" s="138">
        <f>AB22+AB26</f>
        <v>-1931129</v>
      </c>
      <c r="AC28" s="131"/>
      <c r="AD28" s="138">
        <f>AD22+AD26</f>
        <v>-21195859078</v>
      </c>
    </row>
    <row r="29" spans="1:30" ht="21" customHeight="1">
      <c r="D29" s="4"/>
      <c r="E29" s="4"/>
      <c r="F29" s="4"/>
      <c r="G29" s="4"/>
      <c r="H29" s="4"/>
      <c r="I29" s="4"/>
      <c r="J29" s="4"/>
      <c r="K29" s="4"/>
      <c r="L29" s="4"/>
      <c r="M29" s="8"/>
      <c r="N29" s="8"/>
      <c r="O29" s="8"/>
      <c r="P29" s="4"/>
      <c r="Q29" s="4"/>
      <c r="R29" s="4"/>
      <c r="S29" s="4"/>
      <c r="T29" s="145"/>
      <c r="U29" s="4"/>
      <c r="V29" s="4"/>
      <c r="W29" s="4"/>
      <c r="X29" s="8"/>
      <c r="Y29" s="4"/>
      <c r="Z29" s="8"/>
      <c r="AA29" s="4"/>
      <c r="AB29" s="8"/>
      <c r="AC29" s="8"/>
      <c r="AD29" s="4"/>
    </row>
    <row r="30" spans="1:30" ht="21" customHeight="1">
      <c r="A30" s="80" t="s">
        <v>184</v>
      </c>
      <c r="B30" s="130"/>
      <c r="C30" s="130"/>
      <c r="D30" s="131"/>
      <c r="E30" s="131"/>
      <c r="F30" s="131"/>
      <c r="G30" s="131"/>
      <c r="H30" s="131"/>
      <c r="I30" s="131"/>
      <c r="J30" s="131"/>
      <c r="K30" s="131"/>
      <c r="L30" s="131"/>
      <c r="M30" s="131"/>
      <c r="N30" s="131"/>
      <c r="O30" s="131"/>
      <c r="P30" s="131"/>
      <c r="Q30" s="131"/>
      <c r="R30" s="131"/>
      <c r="S30" s="131"/>
      <c r="T30" s="131"/>
      <c r="U30" s="131"/>
      <c r="V30" s="131"/>
      <c r="W30" s="131"/>
      <c r="X30" s="131"/>
      <c r="Y30" s="131"/>
      <c r="Z30" s="131"/>
      <c r="AA30" s="131"/>
      <c r="AB30" s="131"/>
      <c r="AC30" s="131"/>
      <c r="AD30" s="131"/>
    </row>
    <row r="31" spans="1:30" ht="21" customHeight="1">
      <c r="A31" s="137" t="s">
        <v>185</v>
      </c>
      <c r="B31" s="130"/>
      <c r="C31" s="130"/>
      <c r="D31" s="134">
        <v>0</v>
      </c>
      <c r="E31" s="131"/>
      <c r="F31" s="134">
        <v>0</v>
      </c>
      <c r="G31" s="134"/>
      <c r="H31" s="134">
        <v>0</v>
      </c>
      <c r="I31" s="131"/>
      <c r="J31" s="134">
        <v>0</v>
      </c>
      <c r="K31" s="131"/>
      <c r="L31" s="131">
        <v>26922145655</v>
      </c>
      <c r="M31" s="131"/>
      <c r="N31" s="134">
        <v>0</v>
      </c>
      <c r="O31" s="131"/>
      <c r="P31" s="134">
        <v>0</v>
      </c>
      <c r="Q31" s="134"/>
      <c r="R31" s="134">
        <v>0</v>
      </c>
      <c r="S31" s="134"/>
      <c r="T31" s="134">
        <v>0</v>
      </c>
      <c r="U31" s="134"/>
      <c r="V31" s="134">
        <v>0</v>
      </c>
      <c r="W31" s="131"/>
      <c r="X31" s="134">
        <f>SUM(N31:W31)</f>
        <v>0</v>
      </c>
      <c r="Y31" s="131"/>
      <c r="Z31" s="133">
        <f>D31+F31+J31+L31+X31</f>
        <v>26922145655</v>
      </c>
      <c r="AA31" s="131"/>
      <c r="AB31" s="131">
        <v>2317799</v>
      </c>
      <c r="AC31" s="131"/>
      <c r="AD31" s="133">
        <f>SUM(Z31:AC31)</f>
        <v>26924463454</v>
      </c>
    </row>
    <row r="32" spans="1:30" ht="21" customHeight="1">
      <c r="A32" s="146" t="s">
        <v>115</v>
      </c>
      <c r="B32" s="130"/>
      <c r="C32" s="130"/>
      <c r="D32" s="134">
        <v>0</v>
      </c>
      <c r="E32" s="131"/>
      <c r="F32" s="134">
        <v>0</v>
      </c>
      <c r="G32" s="134"/>
      <c r="H32" s="142">
        <v>0</v>
      </c>
      <c r="I32" s="131"/>
      <c r="J32" s="134">
        <v>0</v>
      </c>
      <c r="K32" s="131"/>
      <c r="L32" s="134">
        <v>0</v>
      </c>
      <c r="M32" s="131"/>
      <c r="N32" s="134">
        <v>0</v>
      </c>
      <c r="O32" s="131"/>
      <c r="P32" s="134">
        <v>0</v>
      </c>
      <c r="Q32" s="134"/>
      <c r="R32" s="138">
        <v>7973466</v>
      </c>
      <c r="S32" s="134"/>
      <c r="T32" s="138">
        <v>405512207</v>
      </c>
      <c r="U32" s="134"/>
      <c r="V32" s="138">
        <v>-6935009</v>
      </c>
      <c r="W32" s="131"/>
      <c r="X32" s="138">
        <f>SUM(N32:W32)</f>
        <v>406550664</v>
      </c>
      <c r="Y32" s="131"/>
      <c r="Z32" s="49">
        <f>D32+F32+J32+L32+X32</f>
        <v>406550664</v>
      </c>
      <c r="AA32" s="131"/>
      <c r="AB32" s="131">
        <v>0</v>
      </c>
      <c r="AC32" s="131"/>
      <c r="AD32" s="49">
        <f>SUM(Z32:AC32)</f>
        <v>406550664</v>
      </c>
    </row>
    <row r="33" spans="1:30" ht="21" customHeight="1">
      <c r="A33" s="80" t="s">
        <v>186</v>
      </c>
      <c r="B33" s="130"/>
      <c r="C33" s="130"/>
      <c r="D33" s="143">
        <f>SUM(D31:D32)</f>
        <v>0</v>
      </c>
      <c r="E33" s="131"/>
      <c r="F33" s="143">
        <f>SUM(F31:F32)</f>
        <v>0</v>
      </c>
      <c r="G33" s="134"/>
      <c r="H33" s="143">
        <f>SUM(H32:H32)</f>
        <v>0</v>
      </c>
      <c r="I33" s="131"/>
      <c r="J33" s="143">
        <f>SUM(J31:J32)</f>
        <v>0</v>
      </c>
      <c r="K33" s="131"/>
      <c r="L33" s="143">
        <f>SUM(L31:L32)</f>
        <v>26922145655</v>
      </c>
      <c r="M33" s="131"/>
      <c r="N33" s="143">
        <f>SUM(N31:N32)</f>
        <v>0</v>
      </c>
      <c r="O33" s="131"/>
      <c r="P33" s="143">
        <f>SUM(P31:P32)</f>
        <v>0</v>
      </c>
      <c r="Q33" s="134"/>
      <c r="R33" s="143">
        <f>SUM(R31:R32)</f>
        <v>7973466</v>
      </c>
      <c r="S33" s="134"/>
      <c r="T33" s="143">
        <f>SUM(T31:T32)</f>
        <v>405512207</v>
      </c>
      <c r="U33" s="134"/>
      <c r="V33" s="143">
        <f>SUM(V31:V32)</f>
        <v>-6935009</v>
      </c>
      <c r="W33" s="131"/>
      <c r="X33" s="143">
        <f>SUM(X31:X32)</f>
        <v>406550664</v>
      </c>
      <c r="Y33" s="131"/>
      <c r="Z33" s="49">
        <f>D33+F33+J33+L33+X33</f>
        <v>27328696319</v>
      </c>
      <c r="AA33" s="131"/>
      <c r="AB33" s="147">
        <f>SUM(AB31,AB32)</f>
        <v>2317799</v>
      </c>
      <c r="AC33" s="131"/>
      <c r="AD33" s="49">
        <f>SUM(Z33:AC33)</f>
        <v>27331014118</v>
      </c>
    </row>
    <row r="34" spans="1:30" ht="21" customHeight="1" thickBot="1">
      <c r="A34" s="80" t="s">
        <v>187</v>
      </c>
      <c r="B34" s="130"/>
      <c r="C34" s="130"/>
      <c r="D34" s="148">
        <f>D13+D28+D33</f>
        <v>2973925791</v>
      </c>
      <c r="E34" s="131"/>
      <c r="F34" s="148">
        <f>F13+F28+F33</f>
        <v>22506296380</v>
      </c>
      <c r="G34" s="131"/>
      <c r="H34" s="148">
        <f>H13+H28+H33</f>
        <v>-669657282</v>
      </c>
      <c r="I34" s="131"/>
      <c r="J34" s="148">
        <f>J13+J28+J33</f>
        <v>500000000</v>
      </c>
      <c r="K34" s="131"/>
      <c r="L34" s="148">
        <f>L13+L28+L33</f>
        <v>56602515530</v>
      </c>
      <c r="M34" s="131"/>
      <c r="N34" s="148">
        <f>N13+N28+N33</f>
        <v>94528345</v>
      </c>
      <c r="O34" s="131"/>
      <c r="P34" s="148">
        <f>P13+P28+P33</f>
        <v>161186663</v>
      </c>
      <c r="Q34" s="131"/>
      <c r="R34" s="148">
        <f>R13+R28+R33</f>
        <v>10894848</v>
      </c>
      <c r="S34" s="131"/>
      <c r="T34" s="148">
        <f>T13+T28+T33</f>
        <v>-517361911</v>
      </c>
      <c r="U34" s="131"/>
      <c r="V34" s="148">
        <f>V13+V28+V33</f>
        <v>36423968</v>
      </c>
      <c r="W34" s="131"/>
      <c r="X34" s="148">
        <f>X13+X28+X33</f>
        <v>-214328087</v>
      </c>
      <c r="Y34" s="131"/>
      <c r="Z34" s="148">
        <f>Z13+Z28+Z33</f>
        <v>81698752332</v>
      </c>
      <c r="AA34" s="131"/>
      <c r="AB34" s="148">
        <f>AB13+AB28+AB33</f>
        <v>125770045</v>
      </c>
      <c r="AC34" s="131"/>
      <c r="AD34" s="148">
        <f>AD13+AD28+AD33</f>
        <v>81824522377</v>
      </c>
    </row>
    <row r="35" spans="1:30" ht="21" customHeight="1" thickTop="1">
      <c r="B35" s="50"/>
      <c r="C35" s="50"/>
      <c r="D35" s="118"/>
      <c r="F35" s="118"/>
      <c r="G35" s="118"/>
      <c r="H35" s="118"/>
      <c r="I35" s="118"/>
      <c r="J35" s="118"/>
      <c r="K35" s="118"/>
      <c r="L35" s="118"/>
      <c r="X35" s="149"/>
      <c r="Y35" s="149"/>
      <c r="Z35" s="150"/>
      <c r="AA35" s="150"/>
      <c r="AB35" s="150"/>
      <c r="AC35" s="150"/>
      <c r="AD35" s="150"/>
    </row>
    <row r="36" spans="1:30" ht="21" customHeight="1">
      <c r="B36" s="50"/>
      <c r="C36" s="50"/>
      <c r="D36" s="118"/>
      <c r="F36" s="118"/>
      <c r="G36" s="118"/>
      <c r="H36" s="118"/>
      <c r="I36" s="118"/>
      <c r="J36" s="118"/>
      <c r="K36" s="118"/>
      <c r="L36" s="118"/>
      <c r="X36" s="149"/>
      <c r="Y36" s="149"/>
      <c r="Z36" s="150"/>
      <c r="AA36" s="150"/>
      <c r="AB36" s="150"/>
      <c r="AC36" s="150"/>
      <c r="AD36" s="150"/>
    </row>
    <row r="37" spans="1:30" ht="21" customHeight="1">
      <c r="B37" s="50"/>
      <c r="C37" s="50"/>
      <c r="D37" s="118"/>
      <c r="F37" s="118"/>
      <c r="G37" s="118"/>
      <c r="H37" s="118"/>
      <c r="I37" s="118"/>
      <c r="J37" s="118"/>
      <c r="K37" s="118"/>
      <c r="L37" s="118"/>
      <c r="X37" s="149"/>
      <c r="Y37" s="149"/>
      <c r="Z37" s="150"/>
      <c r="AA37" s="150"/>
      <c r="AB37" s="150"/>
      <c r="AC37" s="150"/>
      <c r="AD37" s="150"/>
    </row>
    <row r="38" spans="1:30" ht="21" customHeight="1">
      <c r="B38" s="50"/>
      <c r="C38" s="50"/>
      <c r="D38" s="118"/>
      <c r="F38" s="118"/>
      <c r="G38" s="118"/>
      <c r="H38" s="118"/>
      <c r="I38" s="118"/>
      <c r="J38" s="118"/>
      <c r="K38" s="118"/>
      <c r="L38" s="118"/>
      <c r="X38" s="149"/>
      <c r="Y38" s="149"/>
      <c r="Z38" s="150"/>
      <c r="AA38" s="150"/>
      <c r="AB38" s="150"/>
      <c r="AC38" s="150"/>
      <c r="AD38" s="150"/>
    </row>
    <row r="39" spans="1:30" ht="21" customHeight="1">
      <c r="B39" s="50"/>
      <c r="C39" s="50"/>
      <c r="D39" s="118"/>
      <c r="F39" s="118"/>
      <c r="G39" s="118"/>
      <c r="H39" s="118"/>
      <c r="I39" s="118"/>
      <c r="J39" s="118"/>
      <c r="K39" s="118"/>
      <c r="L39" s="118"/>
      <c r="X39" s="149"/>
      <c r="Y39" s="149"/>
      <c r="Z39" s="150"/>
      <c r="AA39" s="150"/>
      <c r="AB39" s="150"/>
      <c r="AC39" s="150"/>
      <c r="AD39" s="150"/>
    </row>
    <row r="40" spans="1:30" ht="21" customHeight="1">
      <c r="B40" s="50"/>
      <c r="C40" s="50"/>
      <c r="D40" s="118"/>
      <c r="F40" s="118"/>
      <c r="G40" s="118"/>
      <c r="H40" s="118"/>
      <c r="I40" s="118"/>
      <c r="J40" s="118"/>
      <c r="K40" s="118"/>
      <c r="L40" s="118"/>
      <c r="X40" s="149"/>
      <c r="Y40" s="149"/>
      <c r="Z40" s="150"/>
      <c r="AA40" s="150"/>
      <c r="AB40" s="150"/>
      <c r="AC40" s="150"/>
      <c r="AD40" s="150"/>
    </row>
    <row r="41" spans="1:30" ht="21" customHeight="1">
      <c r="B41" s="50"/>
      <c r="C41" s="50"/>
      <c r="D41" s="118"/>
      <c r="F41" s="118"/>
      <c r="G41" s="118"/>
      <c r="H41" s="118"/>
      <c r="I41" s="118"/>
      <c r="J41" s="118"/>
      <c r="K41" s="118"/>
      <c r="L41" s="118"/>
      <c r="X41" s="149"/>
      <c r="Y41" s="149"/>
      <c r="Z41" s="150"/>
      <c r="AA41" s="150"/>
      <c r="AB41" s="150"/>
      <c r="AC41" s="150"/>
      <c r="AD41" s="150"/>
    </row>
    <row r="42" spans="1:30" ht="21" customHeight="1">
      <c r="B42" s="50"/>
      <c r="C42" s="50"/>
      <c r="D42" s="118"/>
      <c r="F42" s="118"/>
      <c r="G42" s="118"/>
      <c r="H42" s="118"/>
      <c r="I42" s="118"/>
      <c r="J42" s="118"/>
      <c r="K42" s="118"/>
      <c r="L42" s="118"/>
      <c r="X42" s="149"/>
      <c r="Y42" s="149"/>
      <c r="Z42" s="150"/>
      <c r="AA42" s="150"/>
      <c r="AB42" s="150"/>
      <c r="AC42" s="150"/>
      <c r="AD42" s="150"/>
    </row>
    <row r="43" spans="1:30" ht="21" customHeight="1">
      <c r="B43" s="50"/>
      <c r="C43" s="50"/>
      <c r="D43" s="118"/>
      <c r="F43" s="118"/>
      <c r="G43" s="118"/>
      <c r="H43" s="118"/>
      <c r="I43" s="118"/>
      <c r="J43" s="118"/>
      <c r="K43" s="118"/>
      <c r="L43" s="118"/>
      <c r="X43" s="149"/>
      <c r="Y43" s="149"/>
      <c r="Z43" s="150"/>
      <c r="AA43" s="150"/>
      <c r="AB43" s="150"/>
      <c r="AC43" s="150"/>
      <c r="AD43" s="150"/>
    </row>
    <row r="44" spans="1:30" ht="21" customHeight="1">
      <c r="B44" s="50"/>
      <c r="C44" s="50"/>
      <c r="D44" s="118"/>
      <c r="F44" s="118"/>
      <c r="G44" s="118"/>
      <c r="H44" s="118"/>
      <c r="I44" s="118"/>
      <c r="J44" s="118"/>
      <c r="K44" s="118"/>
      <c r="L44" s="118"/>
      <c r="X44" s="149"/>
      <c r="Y44" s="149"/>
      <c r="Z44" s="150"/>
      <c r="AA44" s="150"/>
      <c r="AB44" s="150"/>
      <c r="AC44" s="150"/>
      <c r="AD44" s="150"/>
    </row>
    <row r="45" spans="1:30" ht="21" customHeight="1">
      <c r="B45" s="50"/>
      <c r="C45" s="50"/>
      <c r="D45" s="118"/>
      <c r="F45" s="118"/>
      <c r="G45" s="118"/>
      <c r="H45" s="118"/>
      <c r="I45" s="118"/>
      <c r="J45" s="118"/>
      <c r="K45" s="118"/>
      <c r="L45" s="118"/>
      <c r="X45" s="149"/>
      <c r="Y45" s="149"/>
      <c r="Z45" s="150"/>
      <c r="AA45" s="150"/>
      <c r="AB45" s="150"/>
      <c r="AC45" s="150"/>
      <c r="AD45" s="150"/>
    </row>
    <row r="46" spans="1:30" ht="21" customHeight="1">
      <c r="B46" s="50"/>
      <c r="C46" s="50"/>
      <c r="D46" s="118"/>
      <c r="F46" s="118"/>
      <c r="G46" s="118"/>
      <c r="H46" s="118"/>
      <c r="I46" s="118"/>
      <c r="J46" s="118"/>
      <c r="K46" s="118"/>
      <c r="L46" s="118"/>
      <c r="X46" s="149"/>
      <c r="Y46" s="149"/>
      <c r="Z46" s="150"/>
      <c r="AA46" s="150"/>
      <c r="AB46" s="150"/>
      <c r="AC46" s="150"/>
      <c r="AD46" s="150"/>
    </row>
    <row r="47" spans="1:30" ht="21" customHeight="1">
      <c r="B47" s="50"/>
      <c r="C47" s="50"/>
      <c r="D47" s="118"/>
      <c r="F47" s="118"/>
      <c r="G47" s="118"/>
      <c r="H47" s="118"/>
      <c r="I47" s="118"/>
      <c r="J47" s="118"/>
      <c r="K47" s="118"/>
      <c r="L47" s="118"/>
      <c r="X47" s="149"/>
      <c r="Y47" s="149"/>
      <c r="Z47" s="150"/>
      <c r="AA47" s="150"/>
      <c r="AB47" s="150"/>
      <c r="AC47" s="150"/>
      <c r="AD47" s="150"/>
    </row>
    <row r="48" spans="1:30" ht="21" customHeight="1">
      <c r="B48" s="50"/>
      <c r="C48" s="50"/>
      <c r="D48" s="118"/>
      <c r="F48" s="118"/>
      <c r="G48" s="118"/>
      <c r="H48" s="118"/>
      <c r="I48" s="118"/>
      <c r="J48" s="118"/>
      <c r="K48" s="118"/>
      <c r="L48" s="118"/>
      <c r="X48" s="149"/>
      <c r="Y48" s="149"/>
      <c r="Z48" s="150"/>
      <c r="AA48" s="150"/>
      <c r="AB48" s="150"/>
      <c r="AC48" s="150"/>
      <c r="AD48" s="150"/>
    </row>
    <row r="49" spans="2:30" ht="21" customHeight="1">
      <c r="B49" s="50"/>
      <c r="C49" s="50"/>
      <c r="D49" s="118"/>
      <c r="F49" s="118"/>
      <c r="G49" s="118"/>
      <c r="H49" s="118"/>
      <c r="I49" s="118"/>
      <c r="J49" s="118"/>
      <c r="K49" s="118"/>
      <c r="L49" s="118"/>
      <c r="X49" s="149"/>
      <c r="Y49" s="149"/>
      <c r="Z49" s="150"/>
      <c r="AA49" s="150"/>
      <c r="AB49" s="150"/>
      <c r="AC49" s="150"/>
      <c r="AD49" s="150"/>
    </row>
    <row r="50" spans="2:30" ht="21" customHeight="1">
      <c r="B50" s="50"/>
      <c r="C50" s="50"/>
      <c r="D50" s="118"/>
      <c r="F50" s="118"/>
      <c r="G50" s="118"/>
      <c r="H50" s="118"/>
      <c r="I50" s="118"/>
      <c r="J50" s="118"/>
      <c r="K50" s="118"/>
      <c r="L50" s="118"/>
      <c r="X50" s="149"/>
      <c r="Y50" s="149"/>
      <c r="Z50" s="150"/>
      <c r="AA50" s="150"/>
      <c r="AB50" s="150"/>
      <c r="AC50" s="150"/>
      <c r="AD50" s="150"/>
    </row>
    <row r="51" spans="2:30" ht="21" customHeight="1">
      <c r="B51" s="50"/>
      <c r="C51" s="50"/>
      <c r="D51" s="118"/>
      <c r="F51" s="118"/>
      <c r="G51" s="118"/>
      <c r="H51" s="118"/>
      <c r="I51" s="118"/>
      <c r="J51" s="118"/>
      <c r="K51" s="118"/>
      <c r="L51" s="118"/>
      <c r="X51" s="149"/>
      <c r="Y51" s="149"/>
      <c r="Z51" s="150"/>
      <c r="AA51" s="150"/>
      <c r="AB51" s="150"/>
      <c r="AC51" s="150"/>
      <c r="AD51" s="150"/>
    </row>
    <row r="52" spans="2:30" ht="21" customHeight="1">
      <c r="AB52" s="77"/>
      <c r="AD52" s="77"/>
    </row>
    <row r="58" spans="2:30" ht="21" customHeight="1">
      <c r="D58" s="77"/>
    </row>
    <row r="59" spans="2:30" ht="21" customHeight="1">
      <c r="D59" s="77"/>
    </row>
    <row r="60" spans="2:30" ht="21" customHeight="1">
      <c r="D60" s="77"/>
    </row>
    <row r="61" spans="2:30" ht="21" customHeight="1">
      <c r="D61" s="77"/>
    </row>
    <row r="62" spans="2:30" ht="21" customHeight="1">
      <c r="D62" s="77"/>
    </row>
    <row r="63" spans="2:30" ht="21" customHeight="1">
      <c r="D63" s="77"/>
    </row>
    <row r="64" spans="2:30" ht="21" customHeight="1">
      <c r="D64" s="77"/>
    </row>
    <row r="65" spans="1:30" ht="21" customHeight="1">
      <c r="D65" s="77"/>
    </row>
    <row r="66" spans="1:30" ht="21" customHeight="1">
      <c r="D66" s="77"/>
    </row>
    <row r="67" spans="1:30" ht="21" customHeight="1">
      <c r="D67" s="77"/>
    </row>
    <row r="68" spans="1:30" s="77" customFormat="1" ht="21" customHeight="1">
      <c r="A68" s="50"/>
      <c r="B68" s="61"/>
      <c r="C68" s="61"/>
      <c r="M68" s="76"/>
      <c r="N68" s="76"/>
      <c r="O68" s="76"/>
      <c r="P68" s="76"/>
      <c r="T68" s="76"/>
      <c r="V68" s="76"/>
      <c r="X68" s="76"/>
      <c r="Y68" s="76"/>
      <c r="AA68" s="50"/>
      <c r="AB68" s="50"/>
      <c r="AC68" s="50"/>
      <c r="AD68" s="50"/>
    </row>
    <row r="69" spans="1:30" s="77" customFormat="1" ht="21" customHeight="1">
      <c r="A69" s="50"/>
      <c r="B69" s="61"/>
      <c r="C69" s="61"/>
      <c r="M69" s="76"/>
      <c r="N69" s="76"/>
      <c r="O69" s="76"/>
      <c r="P69" s="76"/>
      <c r="T69" s="76"/>
      <c r="V69" s="76"/>
      <c r="X69" s="76"/>
      <c r="Y69" s="76"/>
      <c r="AA69" s="50"/>
      <c r="AB69" s="50"/>
      <c r="AC69" s="50"/>
      <c r="AD69" s="50"/>
    </row>
    <row r="78" spans="1:30" s="77" customFormat="1" ht="21" customHeight="1">
      <c r="A78" s="50"/>
      <c r="B78" s="61"/>
      <c r="C78" s="61"/>
      <c r="D78" s="151"/>
      <c r="M78" s="76"/>
      <c r="N78" s="76"/>
      <c r="O78" s="76"/>
      <c r="P78" s="76"/>
      <c r="T78" s="76"/>
      <c r="V78" s="76"/>
      <c r="X78" s="76"/>
      <c r="Y78" s="76"/>
      <c r="AA78" s="50"/>
      <c r="AB78" s="50"/>
      <c r="AC78" s="50"/>
      <c r="AD78" s="50"/>
    </row>
  </sheetData>
  <mergeCells count="7">
    <mergeCell ref="J7:L7"/>
    <mergeCell ref="N7:X7"/>
    <mergeCell ref="A1:AD1"/>
    <mergeCell ref="A2:AD2"/>
    <mergeCell ref="A3:AD3"/>
    <mergeCell ref="A4:AD4"/>
    <mergeCell ref="A5:AD5"/>
  </mergeCells>
  <pageMargins left="0.6" right="0.3" top="0.8" bottom="0.5" header="0.5" footer="0.3"/>
  <pageSetup paperSize="9" scale="47" firstPageNumber="11" fitToHeight="0" orientation="landscape" useFirstPageNumber="1" r:id="rId1"/>
  <headerFooter>
    <oddFooter>&amp;L&amp;"Angsana New,Regular"&amp;15   
The accompanying notes form an integral part of the financial statements.
&amp;C&amp;"Angsana New,Regular"&amp;14
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0809C2-D95F-4B40-8A97-E6FE7F6B17A8}">
  <sheetPr codeName="Sheet2">
    <tabColor rgb="FF00FF00"/>
  </sheetPr>
  <dimension ref="A1:AE40"/>
  <sheetViews>
    <sheetView view="pageBreakPreview" topLeftCell="A25" zoomScale="85" zoomScaleNormal="70" zoomScaleSheetLayoutView="85" workbookViewId="0">
      <selection sqref="A1:AD1"/>
    </sheetView>
  </sheetViews>
  <sheetFormatPr defaultColWidth="9.453125" defaultRowHeight="21" customHeight="1"/>
  <cols>
    <col min="1" max="1" width="42.90625" style="50" customWidth="1"/>
    <col min="2" max="2" width="6.453125" style="61" customWidth="1"/>
    <col min="3" max="3" width="3.453125" style="61" customWidth="1"/>
    <col min="4" max="4" width="15.90625" style="76" customWidth="1"/>
    <col min="5" max="5" width="1.453125" style="77" customWidth="1"/>
    <col min="6" max="6" width="15.90625" style="77" customWidth="1"/>
    <col min="7" max="7" width="1.453125" style="77" customWidth="1"/>
    <col min="8" max="8" width="16" style="77" customWidth="1"/>
    <col min="9" max="9" width="1.453125" style="77" customWidth="1"/>
    <col min="10" max="10" width="15.90625" style="77" customWidth="1"/>
    <col min="11" max="11" width="1.453125" style="77" customWidth="1"/>
    <col min="12" max="12" width="15.90625" style="77" customWidth="1"/>
    <col min="13" max="13" width="1.453125" style="76" customWidth="1"/>
    <col min="14" max="14" width="15.90625" style="76" customWidth="1"/>
    <col min="15" max="15" width="1.453125" style="76" customWidth="1"/>
    <col min="16" max="16" width="15.90625" style="76" customWidth="1"/>
    <col min="17" max="17" width="1.453125" style="77" customWidth="1"/>
    <col min="18" max="18" width="15.90625" style="77" customWidth="1"/>
    <col min="19" max="19" width="1.453125" style="77" customWidth="1"/>
    <col min="20" max="20" width="15.90625" style="76" customWidth="1"/>
    <col min="21" max="21" width="1.453125" style="77" customWidth="1"/>
    <col min="22" max="22" width="15.90625" style="76" customWidth="1"/>
    <col min="23" max="23" width="1.453125" style="77" customWidth="1"/>
    <col min="24" max="24" width="15.90625" style="76" customWidth="1"/>
    <col min="25" max="25" width="1.453125" style="76" customWidth="1"/>
    <col min="26" max="26" width="24.453125" style="77" bestFit="1" customWidth="1"/>
    <col min="27" max="27" width="1.453125" style="50" customWidth="1"/>
    <col min="28" max="28" width="15.90625" style="50" customWidth="1"/>
    <col min="29" max="29" width="1.453125" style="50" customWidth="1"/>
    <col min="30" max="30" width="15.90625" style="50" customWidth="1"/>
    <col min="31" max="31" width="14.54296875" style="50" bestFit="1" customWidth="1"/>
    <col min="32" max="32" width="3.90625" style="50" bestFit="1" customWidth="1"/>
    <col min="33" max="16384" width="9.453125" style="50"/>
  </cols>
  <sheetData>
    <row r="1" spans="1:30" ht="21" customHeight="1">
      <c r="A1" s="170" t="s">
        <v>0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170"/>
      <c r="Q1" s="170"/>
      <c r="R1" s="170"/>
      <c r="S1" s="170"/>
      <c r="T1" s="170"/>
      <c r="U1" s="170"/>
      <c r="V1" s="170"/>
      <c r="W1" s="170"/>
      <c r="X1" s="170"/>
      <c r="Y1" s="170"/>
      <c r="Z1" s="170"/>
      <c r="AA1" s="170"/>
      <c r="AB1" s="170"/>
      <c r="AC1" s="170"/>
      <c r="AD1" s="170"/>
    </row>
    <row r="2" spans="1:30" ht="21" customHeight="1">
      <c r="A2" s="170" t="s">
        <v>188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70"/>
    </row>
    <row r="3" spans="1:30" ht="21" customHeight="1">
      <c r="A3" s="170" t="s">
        <v>136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0"/>
      <c r="T3" s="170"/>
      <c r="U3" s="170"/>
      <c r="V3" s="170"/>
      <c r="W3" s="170"/>
      <c r="X3" s="170"/>
      <c r="Y3" s="170"/>
      <c r="Z3" s="170"/>
      <c r="AA3" s="170"/>
      <c r="AB3" s="170"/>
      <c r="AC3" s="170"/>
      <c r="AD3" s="170"/>
    </row>
    <row r="4" spans="1:30" ht="21" customHeight="1">
      <c r="A4" s="170" t="s">
        <v>86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70"/>
      <c r="V4" s="170"/>
      <c r="W4" s="170"/>
      <c r="X4" s="170"/>
      <c r="Y4" s="170"/>
      <c r="Z4" s="170"/>
      <c r="AA4" s="170"/>
      <c r="AB4" s="170"/>
      <c r="AC4" s="170"/>
      <c r="AD4" s="170"/>
    </row>
    <row r="5" spans="1:30" ht="21" customHeight="1">
      <c r="A5" s="171" t="s">
        <v>3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171"/>
      <c r="X5" s="171"/>
      <c r="Y5" s="171"/>
      <c r="Z5" s="171"/>
      <c r="AA5" s="171"/>
      <c r="AB5" s="171"/>
      <c r="AC5" s="171"/>
      <c r="AD5" s="171"/>
    </row>
    <row r="6" spans="1:30" ht="6" customHeight="1">
      <c r="A6" s="119"/>
      <c r="B6" s="119"/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  <c r="Z6" s="51"/>
    </row>
    <row r="7" spans="1:30" ht="21" customHeight="1">
      <c r="A7" s="62"/>
      <c r="B7" s="56"/>
      <c r="C7" s="120"/>
      <c r="D7" s="106"/>
      <c r="E7" s="106"/>
      <c r="F7" s="106"/>
      <c r="G7" s="106"/>
      <c r="H7" s="121" t="s">
        <v>72</v>
      </c>
      <c r="I7" s="122"/>
      <c r="J7" s="172" t="s">
        <v>138</v>
      </c>
      <c r="K7" s="172"/>
      <c r="L7" s="172"/>
      <c r="M7" s="106"/>
      <c r="N7" s="172" t="s">
        <v>79</v>
      </c>
      <c r="O7" s="172"/>
      <c r="P7" s="172"/>
      <c r="Q7" s="172"/>
      <c r="R7" s="172"/>
      <c r="S7" s="172"/>
      <c r="T7" s="172"/>
      <c r="U7" s="172"/>
      <c r="V7" s="172"/>
      <c r="W7" s="172"/>
      <c r="X7" s="172"/>
      <c r="Y7" s="106"/>
      <c r="Z7" s="106"/>
    </row>
    <row r="8" spans="1:30" ht="21" customHeight="1">
      <c r="A8" s="123"/>
      <c r="B8" s="120"/>
      <c r="C8" s="120"/>
      <c r="D8" s="106" t="s">
        <v>139</v>
      </c>
      <c r="E8" s="106"/>
      <c r="F8" s="106"/>
      <c r="G8" s="106"/>
      <c r="H8" s="55" t="s">
        <v>140</v>
      </c>
      <c r="I8" s="106"/>
      <c r="J8" s="122"/>
      <c r="K8" s="106"/>
      <c r="L8" s="122"/>
      <c r="M8" s="124"/>
      <c r="N8" s="106"/>
      <c r="O8" s="106"/>
      <c r="P8" s="106"/>
      <c r="Q8" s="106"/>
      <c r="R8" s="106"/>
      <c r="S8" s="106"/>
      <c r="T8" s="106"/>
      <c r="U8" s="106"/>
      <c r="V8" s="106"/>
      <c r="W8" s="106"/>
      <c r="X8" s="106" t="s">
        <v>141</v>
      </c>
      <c r="Y8" s="106"/>
      <c r="Z8" s="106" t="s">
        <v>142</v>
      </c>
      <c r="AA8" s="124"/>
      <c r="AB8" s="124"/>
      <c r="AC8" s="124"/>
      <c r="AD8" s="124"/>
    </row>
    <row r="9" spans="1:30" ht="21" customHeight="1">
      <c r="A9" s="123"/>
      <c r="B9" s="120"/>
      <c r="C9" s="120"/>
      <c r="D9" s="106" t="s">
        <v>143</v>
      </c>
      <c r="E9" s="106"/>
      <c r="F9" s="106"/>
      <c r="G9" s="106"/>
      <c r="H9" s="106" t="s">
        <v>144</v>
      </c>
      <c r="I9" s="106"/>
      <c r="J9" s="106"/>
      <c r="K9" s="106"/>
      <c r="L9" s="122"/>
      <c r="M9" s="124"/>
      <c r="N9" s="106" t="s">
        <v>145</v>
      </c>
      <c r="O9" s="106"/>
      <c r="P9" s="106" t="s">
        <v>146</v>
      </c>
      <c r="Q9" s="106"/>
      <c r="R9" s="106"/>
      <c r="S9" s="106"/>
      <c r="T9" s="106"/>
      <c r="U9" s="106"/>
      <c r="V9" s="106"/>
      <c r="W9" s="106"/>
      <c r="X9" s="106" t="s">
        <v>147</v>
      </c>
      <c r="Y9" s="106"/>
      <c r="Z9" s="106" t="s">
        <v>148</v>
      </c>
      <c r="AA9" s="124"/>
      <c r="AB9" s="125" t="s">
        <v>149</v>
      </c>
      <c r="AC9" s="124"/>
      <c r="AD9" s="106" t="s">
        <v>150</v>
      </c>
    </row>
    <row r="10" spans="1:30" ht="21" customHeight="1">
      <c r="A10" s="123"/>
      <c r="B10" s="120"/>
      <c r="C10" s="120"/>
      <c r="D10" s="106" t="s">
        <v>151</v>
      </c>
      <c r="E10" s="106"/>
      <c r="F10" s="106"/>
      <c r="G10" s="106"/>
      <c r="H10" s="106" t="s">
        <v>152</v>
      </c>
      <c r="I10" s="106"/>
      <c r="J10" s="106"/>
      <c r="K10" s="106"/>
      <c r="L10" s="106"/>
      <c r="M10" s="124"/>
      <c r="N10" s="106" t="s">
        <v>153</v>
      </c>
      <c r="O10" s="106"/>
      <c r="P10" s="106" t="s">
        <v>154</v>
      </c>
      <c r="Q10" s="106"/>
      <c r="R10" s="106" t="s">
        <v>155</v>
      </c>
      <c r="S10" s="106"/>
      <c r="T10" s="126" t="s">
        <v>156</v>
      </c>
      <c r="U10" s="123"/>
      <c r="V10" s="127" t="s">
        <v>157</v>
      </c>
      <c r="W10" s="55"/>
      <c r="X10" s="106" t="s">
        <v>158</v>
      </c>
      <c r="Y10" s="55"/>
      <c r="Z10" s="106" t="s">
        <v>159</v>
      </c>
      <c r="AA10" s="106"/>
      <c r="AB10" s="106" t="s">
        <v>160</v>
      </c>
      <c r="AC10" s="106"/>
      <c r="AD10" s="55" t="s">
        <v>158</v>
      </c>
    </row>
    <row r="11" spans="1:30" ht="21" customHeight="1">
      <c r="A11" s="123"/>
      <c r="B11" s="56" t="s">
        <v>137</v>
      </c>
      <c r="C11" s="56"/>
      <c r="D11" s="121" t="s">
        <v>161</v>
      </c>
      <c r="E11" s="106"/>
      <c r="F11" s="121" t="s">
        <v>70</v>
      </c>
      <c r="G11" s="106"/>
      <c r="H11" s="121" t="s">
        <v>162</v>
      </c>
      <c r="I11" s="106"/>
      <c r="J11" s="121" t="s">
        <v>77</v>
      </c>
      <c r="K11" s="106"/>
      <c r="L11" s="121" t="s">
        <v>163</v>
      </c>
      <c r="M11" s="124"/>
      <c r="N11" s="121" t="s">
        <v>164</v>
      </c>
      <c r="O11" s="106"/>
      <c r="P11" s="121" t="s">
        <v>165</v>
      </c>
      <c r="Q11" s="106"/>
      <c r="R11" s="128" t="s">
        <v>166</v>
      </c>
      <c r="S11" s="106"/>
      <c r="T11" s="129" t="s">
        <v>167</v>
      </c>
      <c r="U11" s="106"/>
      <c r="V11" s="129" t="s">
        <v>167</v>
      </c>
      <c r="W11" s="106"/>
      <c r="X11" s="121" t="s">
        <v>168</v>
      </c>
      <c r="Y11" s="106"/>
      <c r="Z11" s="121" t="s">
        <v>169</v>
      </c>
      <c r="AA11" s="106"/>
      <c r="AB11" s="121" t="s">
        <v>170</v>
      </c>
      <c r="AC11" s="106"/>
      <c r="AD11" s="121" t="s">
        <v>168</v>
      </c>
    </row>
    <row r="12" spans="1:30" ht="9" customHeight="1">
      <c r="A12" s="123"/>
      <c r="B12" s="56"/>
      <c r="C12" s="56"/>
      <c r="D12" s="106"/>
      <c r="E12" s="106"/>
      <c r="F12" s="106"/>
      <c r="G12" s="106"/>
      <c r="H12" s="123"/>
      <c r="I12" s="106"/>
      <c r="J12" s="106"/>
      <c r="K12" s="106"/>
      <c r="L12" s="106"/>
      <c r="M12" s="124"/>
      <c r="N12" s="106"/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  <c r="AA12" s="106"/>
      <c r="AB12" s="106"/>
      <c r="AC12" s="106"/>
      <c r="AD12" s="106"/>
    </row>
    <row r="13" spans="1:30" ht="21" customHeight="1">
      <c r="A13" s="80" t="s">
        <v>189</v>
      </c>
      <c r="B13" s="130"/>
      <c r="C13" s="130"/>
      <c r="D13" s="131">
        <v>2973925791</v>
      </c>
      <c r="E13" s="131"/>
      <c r="F13" s="131">
        <v>22506296380</v>
      </c>
      <c r="G13" s="131"/>
      <c r="H13" s="131">
        <v>-669657282</v>
      </c>
      <c r="I13" s="131"/>
      <c r="J13" s="131">
        <v>500000000</v>
      </c>
      <c r="K13" s="131"/>
      <c r="L13" s="131">
        <v>56602515530</v>
      </c>
      <c r="M13" s="131"/>
      <c r="N13" s="131">
        <v>94528345</v>
      </c>
      <c r="O13" s="131"/>
      <c r="P13" s="131">
        <v>161186663</v>
      </c>
      <c r="Q13" s="131"/>
      <c r="R13" s="131">
        <v>10894848</v>
      </c>
      <c r="S13" s="131"/>
      <c r="T13" s="132">
        <v>-517361911</v>
      </c>
      <c r="U13" s="131"/>
      <c r="V13" s="132">
        <v>36423968</v>
      </c>
      <c r="W13" s="131"/>
      <c r="X13" s="132">
        <f>SUM(N13:W13)</f>
        <v>-214328087</v>
      </c>
      <c r="Y13" s="131"/>
      <c r="Z13" s="132">
        <f>D13+F13+J13+L13+X13+H13</f>
        <v>81698752332</v>
      </c>
      <c r="AA13" s="131"/>
      <c r="AB13" s="131">
        <v>125770045</v>
      </c>
      <c r="AC13" s="133"/>
      <c r="AD13" s="133">
        <f>SUM(Z13:AC13)</f>
        <v>81824522377</v>
      </c>
    </row>
    <row r="14" spans="1:30" ht="21" customHeight="1">
      <c r="A14" s="80" t="s">
        <v>172</v>
      </c>
      <c r="B14" s="55"/>
      <c r="C14" s="55"/>
      <c r="D14" s="133"/>
      <c r="E14" s="133"/>
      <c r="F14" s="133"/>
      <c r="G14" s="133"/>
      <c r="H14" s="134"/>
      <c r="I14" s="133"/>
      <c r="J14" s="133"/>
      <c r="K14" s="131"/>
      <c r="L14" s="133"/>
      <c r="M14" s="131"/>
      <c r="N14" s="133"/>
      <c r="O14" s="133"/>
      <c r="P14" s="133"/>
      <c r="Q14" s="133"/>
      <c r="R14" s="133"/>
      <c r="S14" s="133"/>
      <c r="T14" s="132"/>
      <c r="U14" s="132"/>
      <c r="V14" s="132"/>
      <c r="W14" s="135"/>
      <c r="X14" s="135"/>
      <c r="Y14" s="135"/>
      <c r="Z14" s="135"/>
      <c r="AA14" s="135"/>
      <c r="AB14" s="135"/>
      <c r="AC14" s="135"/>
      <c r="AD14" s="135"/>
    </row>
    <row r="15" spans="1:30" ht="21" customHeight="1">
      <c r="A15" s="136" t="s">
        <v>173</v>
      </c>
      <c r="B15" s="55"/>
      <c r="C15" s="55"/>
      <c r="D15" s="133"/>
      <c r="E15" s="133"/>
      <c r="F15" s="133"/>
      <c r="G15" s="133"/>
      <c r="H15" s="133"/>
      <c r="I15" s="133"/>
      <c r="J15" s="133"/>
      <c r="K15" s="131"/>
      <c r="L15" s="133"/>
      <c r="M15" s="131"/>
      <c r="N15" s="133"/>
      <c r="O15" s="133"/>
      <c r="P15" s="133"/>
      <c r="Q15" s="133"/>
      <c r="R15" s="133"/>
      <c r="S15" s="133"/>
      <c r="T15" s="133"/>
      <c r="U15" s="133"/>
      <c r="V15" s="133"/>
      <c r="W15" s="135"/>
      <c r="X15" s="135"/>
      <c r="Y15" s="135"/>
      <c r="Z15" s="135"/>
      <c r="AA15" s="135"/>
      <c r="AB15" s="135"/>
      <c r="AC15" s="135"/>
      <c r="AD15" s="135"/>
    </row>
    <row r="16" spans="1:30" ht="21" customHeight="1">
      <c r="A16" s="69" t="s">
        <v>174</v>
      </c>
      <c r="B16" s="55"/>
      <c r="C16" s="55"/>
      <c r="D16" s="133"/>
      <c r="E16" s="133"/>
      <c r="F16" s="133"/>
      <c r="G16" s="133"/>
      <c r="H16" s="133"/>
      <c r="I16" s="133"/>
      <c r="J16" s="133"/>
      <c r="K16" s="131"/>
      <c r="L16" s="133"/>
      <c r="M16" s="131"/>
      <c r="N16" s="133"/>
      <c r="O16" s="133"/>
      <c r="P16" s="133"/>
      <c r="Q16" s="133"/>
      <c r="R16" s="133"/>
      <c r="S16" s="133"/>
      <c r="T16" s="133"/>
      <c r="U16" s="133"/>
      <c r="V16" s="133"/>
      <c r="W16" s="135"/>
      <c r="X16" s="135"/>
      <c r="Y16" s="135"/>
      <c r="Z16" s="135"/>
      <c r="AA16" s="135"/>
      <c r="AB16" s="135"/>
      <c r="AC16" s="135"/>
      <c r="AD16" s="135"/>
    </row>
    <row r="17" spans="1:30" ht="21" customHeight="1">
      <c r="A17" s="136" t="s">
        <v>175</v>
      </c>
      <c r="B17" s="55"/>
      <c r="C17" s="55"/>
      <c r="D17" s="133"/>
      <c r="E17" s="133"/>
      <c r="F17" s="133"/>
      <c r="G17" s="133"/>
      <c r="H17" s="133"/>
      <c r="I17" s="133"/>
      <c r="J17" s="133"/>
      <c r="K17" s="131"/>
      <c r="L17" s="133"/>
      <c r="M17" s="131"/>
      <c r="N17" s="133"/>
      <c r="O17" s="133"/>
      <c r="P17" s="133"/>
      <c r="Q17" s="133"/>
      <c r="R17" s="133"/>
      <c r="S17" s="133"/>
      <c r="T17" s="133"/>
      <c r="U17" s="133"/>
      <c r="V17" s="133"/>
      <c r="W17" s="135"/>
      <c r="X17" s="135"/>
      <c r="Y17" s="135"/>
      <c r="Z17" s="135"/>
      <c r="AA17" s="135"/>
      <c r="AB17" s="135"/>
      <c r="AC17" s="135"/>
      <c r="AD17" s="135"/>
    </row>
    <row r="18" spans="1:30" ht="21" customHeight="1">
      <c r="A18" s="137" t="s">
        <v>176</v>
      </c>
      <c r="B18" s="130">
        <v>23</v>
      </c>
      <c r="C18" s="55"/>
      <c r="D18" s="131">
        <v>283945</v>
      </c>
      <c r="E18" s="131"/>
      <c r="F18" s="131">
        <v>45270487</v>
      </c>
      <c r="G18" s="133"/>
      <c r="H18" s="134">
        <v>0</v>
      </c>
      <c r="I18" s="133"/>
      <c r="J18" s="134">
        <v>0</v>
      </c>
      <c r="K18" s="131"/>
      <c r="L18" s="134">
        <v>0</v>
      </c>
      <c r="M18" s="131"/>
      <c r="N18" s="131">
        <f>-283945-45270487</f>
        <v>-45554432</v>
      </c>
      <c r="O18" s="133"/>
      <c r="P18" s="134">
        <v>0</v>
      </c>
      <c r="Q18" s="134"/>
      <c r="R18" s="134">
        <v>0</v>
      </c>
      <c r="S18" s="134"/>
      <c r="T18" s="134">
        <v>0</v>
      </c>
      <c r="U18" s="134"/>
      <c r="V18" s="134">
        <v>0</v>
      </c>
      <c r="W18" s="135"/>
      <c r="X18" s="133">
        <f>SUM(N18:W18)</f>
        <v>-45554432</v>
      </c>
      <c r="Y18" s="135"/>
      <c r="Z18" s="133">
        <f>D18+F18+H18+J18+L18+X18</f>
        <v>0</v>
      </c>
      <c r="AA18" s="135"/>
      <c r="AB18" s="134">
        <v>0</v>
      </c>
      <c r="AC18" s="135"/>
      <c r="AD18" s="134">
        <f>SUM(Z18:AC18)</f>
        <v>0</v>
      </c>
    </row>
    <row r="19" spans="1:30" ht="21" customHeight="1">
      <c r="A19" s="137" t="s">
        <v>177</v>
      </c>
      <c r="B19" s="130">
        <v>25</v>
      </c>
      <c r="C19" s="130"/>
      <c r="D19" s="134">
        <v>0</v>
      </c>
      <c r="E19" s="131"/>
      <c r="F19" s="134">
        <v>0</v>
      </c>
      <c r="G19" s="133"/>
      <c r="H19" s="134">
        <v>0</v>
      </c>
      <c r="I19" s="133"/>
      <c r="J19" s="134">
        <v>0</v>
      </c>
      <c r="K19" s="131"/>
      <c r="L19" s="134">
        <v>0</v>
      </c>
      <c r="M19" s="131"/>
      <c r="N19" s="131">
        <v>1970649</v>
      </c>
      <c r="O19" s="131"/>
      <c r="P19" s="134">
        <v>0</v>
      </c>
      <c r="Q19" s="134"/>
      <c r="R19" s="134">
        <v>0</v>
      </c>
      <c r="S19" s="134"/>
      <c r="T19" s="134">
        <v>0</v>
      </c>
      <c r="U19" s="134"/>
      <c r="V19" s="134">
        <v>0</v>
      </c>
      <c r="W19" s="131"/>
      <c r="X19" s="133">
        <f>SUM(N19:W19)</f>
        <v>1970649</v>
      </c>
      <c r="Y19" s="131"/>
      <c r="Z19" s="133">
        <f>D19+F19+H19+J19+L19+X19</f>
        <v>1970649</v>
      </c>
      <c r="AA19" s="131"/>
      <c r="AB19" s="134">
        <v>0</v>
      </c>
      <c r="AC19" s="133"/>
      <c r="AD19" s="133">
        <f>SUM(Z19:AC19)</f>
        <v>1970649</v>
      </c>
    </row>
    <row r="20" spans="1:30" ht="21" customHeight="1">
      <c r="A20" s="137" t="s">
        <v>190</v>
      </c>
      <c r="B20" s="130" t="s">
        <v>273</v>
      </c>
      <c r="C20" s="130"/>
      <c r="D20" s="134">
        <v>0</v>
      </c>
      <c r="E20" s="131"/>
      <c r="F20" s="134">
        <v>0</v>
      </c>
      <c r="G20" s="134"/>
      <c r="H20" s="134">
        <v>0</v>
      </c>
      <c r="I20" s="131"/>
      <c r="J20" s="134">
        <v>0</v>
      </c>
      <c r="K20" s="131"/>
      <c r="L20" s="138">
        <f>-22870152073</f>
        <v>-22870152073</v>
      </c>
      <c r="M20" s="131"/>
      <c r="N20" s="134">
        <v>0</v>
      </c>
      <c r="O20" s="131"/>
      <c r="P20" s="134">
        <v>0</v>
      </c>
      <c r="Q20" s="134"/>
      <c r="R20" s="134">
        <v>0</v>
      </c>
      <c r="S20" s="134"/>
      <c r="T20" s="134">
        <v>0</v>
      </c>
      <c r="U20" s="134"/>
      <c r="V20" s="134">
        <v>0</v>
      </c>
      <c r="W20" s="131"/>
      <c r="X20" s="134">
        <v>0</v>
      </c>
      <c r="Y20" s="131"/>
      <c r="Z20" s="133">
        <f>D20+F20+H20+J20+L20+X20</f>
        <v>-22870152073</v>
      </c>
      <c r="AA20" s="131"/>
      <c r="AB20" s="134">
        <v>-752702</v>
      </c>
      <c r="AC20" s="131"/>
      <c r="AD20" s="131">
        <f>SUM(Z20:AC20)</f>
        <v>-22870904775</v>
      </c>
    </row>
    <row r="21" spans="1:30" ht="21" customHeight="1">
      <c r="A21" s="69" t="s">
        <v>179</v>
      </c>
      <c r="B21" s="130"/>
      <c r="C21" s="130"/>
      <c r="D21" s="139"/>
      <c r="E21" s="131"/>
      <c r="F21" s="139"/>
      <c r="G21" s="134"/>
      <c r="H21" s="139"/>
      <c r="I21" s="131"/>
      <c r="J21" s="139"/>
      <c r="K21" s="131"/>
      <c r="L21" s="140"/>
      <c r="M21" s="131"/>
      <c r="N21" s="139"/>
      <c r="O21" s="131"/>
      <c r="P21" s="139"/>
      <c r="Q21" s="134"/>
      <c r="R21" s="139"/>
      <c r="S21" s="134"/>
      <c r="T21" s="139"/>
      <c r="U21" s="134"/>
      <c r="V21" s="139"/>
      <c r="W21" s="131"/>
      <c r="X21" s="139"/>
      <c r="Y21" s="131"/>
      <c r="Z21" s="141"/>
      <c r="AA21" s="131"/>
      <c r="AB21" s="140"/>
      <c r="AC21" s="131"/>
      <c r="AD21" s="140"/>
    </row>
    <row r="22" spans="1:30" ht="21" customHeight="1">
      <c r="A22" s="136" t="s">
        <v>169</v>
      </c>
      <c r="B22" s="130"/>
      <c r="C22" s="130"/>
      <c r="D22" s="49">
        <f>SUM(D18:D21)</f>
        <v>283945</v>
      </c>
      <c r="E22" s="131"/>
      <c r="F22" s="49">
        <f>SUM(F18:F21)</f>
        <v>45270487</v>
      </c>
      <c r="G22" s="133"/>
      <c r="H22" s="142">
        <f>SUM(H18:H21)</f>
        <v>0</v>
      </c>
      <c r="I22" s="131"/>
      <c r="J22" s="142">
        <f>SUM(J18:J21)</f>
        <v>0</v>
      </c>
      <c r="K22" s="131"/>
      <c r="L22" s="49">
        <f>SUM(L18:L21)</f>
        <v>-22870152073</v>
      </c>
      <c r="M22" s="131"/>
      <c r="N22" s="49">
        <f>SUM(N18:N21)</f>
        <v>-43583783</v>
      </c>
      <c r="O22" s="131"/>
      <c r="P22" s="142">
        <f>SUM(P18:P21)</f>
        <v>0</v>
      </c>
      <c r="Q22" s="134"/>
      <c r="R22" s="142">
        <f>SUM(R18:R21)</f>
        <v>0</v>
      </c>
      <c r="S22" s="134"/>
      <c r="T22" s="142">
        <f>SUM(T18:T21)</f>
        <v>0</v>
      </c>
      <c r="U22" s="134"/>
      <c r="V22" s="142">
        <f>SUM(V18:V21)</f>
        <v>0</v>
      </c>
      <c r="W22" s="131"/>
      <c r="X22" s="49">
        <f>SUM(X18:X21)</f>
        <v>-43583783</v>
      </c>
      <c r="Y22" s="131"/>
      <c r="Z22" s="49">
        <f>SUM(Z18:Z21)</f>
        <v>-22868181424</v>
      </c>
      <c r="AA22" s="131"/>
      <c r="AB22" s="49">
        <f>SUM(AB18:AB21)</f>
        <v>-752702</v>
      </c>
      <c r="AC22" s="131"/>
      <c r="AD22" s="49">
        <f>SUM(AD18:AD21)</f>
        <v>-22868934126</v>
      </c>
    </row>
    <row r="23" spans="1:30" ht="21" customHeight="1">
      <c r="A23" s="62"/>
      <c r="B23" s="55"/>
      <c r="C23" s="55"/>
      <c r="D23" s="131"/>
      <c r="E23" s="131"/>
      <c r="F23" s="131"/>
      <c r="G23" s="131"/>
      <c r="H23" s="131"/>
      <c r="I23" s="131"/>
      <c r="J23" s="131"/>
      <c r="K23" s="131"/>
      <c r="L23" s="131"/>
      <c r="M23" s="131"/>
      <c r="N23" s="131"/>
      <c r="O23" s="131"/>
      <c r="P23" s="131"/>
      <c r="Q23" s="131"/>
      <c r="R23" s="131"/>
      <c r="S23" s="131"/>
      <c r="T23" s="140"/>
      <c r="U23" s="131"/>
      <c r="V23" s="140"/>
      <c r="W23" s="135"/>
      <c r="X23" s="135"/>
      <c r="Y23" s="135"/>
      <c r="Z23" s="135"/>
      <c r="AA23" s="135"/>
      <c r="AB23" s="135"/>
      <c r="AC23" s="135"/>
      <c r="AD23" s="135"/>
    </row>
    <row r="24" spans="1:30" ht="21" customHeight="1">
      <c r="A24" s="69" t="s">
        <v>180</v>
      </c>
      <c r="D24" s="4"/>
      <c r="E24" s="4"/>
      <c r="F24" s="4"/>
      <c r="G24" s="4"/>
      <c r="H24" s="4"/>
      <c r="I24" s="4"/>
      <c r="J24" s="4"/>
      <c r="K24" s="4"/>
      <c r="L24" s="4"/>
      <c r="M24" s="8"/>
      <c r="N24" s="8"/>
      <c r="O24" s="8"/>
      <c r="P24" s="4"/>
      <c r="Q24" s="4"/>
      <c r="R24" s="4"/>
      <c r="S24" s="4"/>
      <c r="T24" s="4"/>
      <c r="U24" s="4"/>
      <c r="V24" s="4"/>
      <c r="W24" s="4"/>
      <c r="X24" s="8"/>
      <c r="Y24" s="4"/>
      <c r="Z24" s="8"/>
      <c r="AA24" s="4"/>
      <c r="AB24" s="8"/>
      <c r="AC24" s="8"/>
      <c r="AD24" s="4"/>
    </row>
    <row r="25" spans="1:30" ht="21" customHeight="1">
      <c r="A25" s="137" t="s">
        <v>181</v>
      </c>
      <c r="B25" s="130"/>
      <c r="C25" s="130"/>
      <c r="D25" s="134">
        <v>0</v>
      </c>
      <c r="E25" s="131"/>
      <c r="F25" s="134">
        <v>0</v>
      </c>
      <c r="G25" s="134"/>
      <c r="H25" s="134">
        <v>0</v>
      </c>
      <c r="I25" s="131"/>
      <c r="J25" s="134">
        <v>0</v>
      </c>
      <c r="K25" s="131"/>
      <c r="L25" s="134">
        <v>0</v>
      </c>
      <c r="M25" s="131"/>
      <c r="N25" s="134">
        <v>0</v>
      </c>
      <c r="O25" s="131"/>
      <c r="P25" s="134">
        <v>0</v>
      </c>
      <c r="Q25" s="134"/>
      <c r="R25" s="134">
        <v>0</v>
      </c>
      <c r="S25" s="134"/>
      <c r="T25" s="134">
        <v>0</v>
      </c>
      <c r="U25" s="134"/>
      <c r="V25" s="134">
        <v>0</v>
      </c>
      <c r="W25" s="131"/>
      <c r="X25" s="134">
        <v>0</v>
      </c>
      <c r="Y25" s="131"/>
      <c r="Z25" s="134">
        <f>D25+F25+H25+J25+L25+X25</f>
        <v>0</v>
      </c>
      <c r="AA25" s="131"/>
      <c r="AB25" s="131">
        <v>-77140</v>
      </c>
      <c r="AC25" s="131"/>
      <c r="AD25" s="131">
        <f>SUM(Z25:AC25)</f>
        <v>-77140</v>
      </c>
    </row>
    <row r="26" spans="1:30" ht="21" customHeight="1">
      <c r="A26" s="80" t="s">
        <v>182</v>
      </c>
      <c r="B26" s="130"/>
      <c r="C26" s="130"/>
      <c r="D26" s="143">
        <f>SUM(D25)</f>
        <v>0</v>
      </c>
      <c r="E26" s="131"/>
      <c r="F26" s="143">
        <f>SUM(F25)</f>
        <v>0</v>
      </c>
      <c r="G26" s="133"/>
      <c r="H26" s="143">
        <f>SUM(H25)</f>
        <v>0</v>
      </c>
      <c r="I26" s="131"/>
      <c r="J26" s="143">
        <f>SUM(J25)</f>
        <v>0</v>
      </c>
      <c r="K26" s="131"/>
      <c r="L26" s="143">
        <f>SUM(L25)</f>
        <v>0</v>
      </c>
      <c r="M26" s="131"/>
      <c r="N26" s="143">
        <f>SUM(N25)</f>
        <v>0</v>
      </c>
      <c r="O26" s="131"/>
      <c r="P26" s="143">
        <f>SUM(P25)</f>
        <v>0</v>
      </c>
      <c r="Q26" s="134"/>
      <c r="R26" s="143">
        <f>SUM(R25)</f>
        <v>0</v>
      </c>
      <c r="S26" s="134"/>
      <c r="T26" s="143">
        <f>SUM(T25)</f>
        <v>0</v>
      </c>
      <c r="U26" s="134"/>
      <c r="V26" s="143">
        <f>SUM(V25)</f>
        <v>0</v>
      </c>
      <c r="W26" s="131"/>
      <c r="X26" s="143">
        <f>SUM(X25)</f>
        <v>0</v>
      </c>
      <c r="Y26" s="131"/>
      <c r="Z26" s="139">
        <f>SUM(Z25)</f>
        <v>0</v>
      </c>
      <c r="AA26" s="131"/>
      <c r="AB26" s="144">
        <f>SUM(AB25:AB25)</f>
        <v>-77140</v>
      </c>
      <c r="AC26" s="131"/>
      <c r="AD26" s="144">
        <f>SUM(AD25:AD25)</f>
        <v>-77140</v>
      </c>
    </row>
    <row r="27" spans="1:30" ht="21" customHeight="1">
      <c r="A27" s="80" t="s">
        <v>183</v>
      </c>
      <c r="D27" s="131"/>
      <c r="E27" s="131"/>
      <c r="F27" s="131"/>
      <c r="G27" s="131"/>
      <c r="H27" s="131"/>
      <c r="I27" s="131"/>
      <c r="J27" s="131"/>
      <c r="K27" s="131"/>
      <c r="L27" s="131"/>
      <c r="M27" s="133"/>
      <c r="N27" s="133"/>
      <c r="O27" s="133"/>
      <c r="P27" s="131"/>
      <c r="Q27" s="131"/>
      <c r="R27" s="131"/>
      <c r="S27" s="131"/>
      <c r="T27" s="133"/>
      <c r="U27" s="131"/>
      <c r="V27" s="133"/>
      <c r="W27" s="131"/>
      <c r="X27" s="133"/>
      <c r="Y27" s="131"/>
      <c r="Z27" s="141"/>
      <c r="AA27" s="131"/>
      <c r="AB27" s="133"/>
      <c r="AC27" s="133"/>
      <c r="AD27" s="131"/>
    </row>
    <row r="28" spans="1:30" ht="21" customHeight="1">
      <c r="A28" s="136" t="s">
        <v>173</v>
      </c>
      <c r="B28" s="130"/>
      <c r="C28" s="130"/>
      <c r="D28" s="49">
        <f>D22+D26</f>
        <v>283945</v>
      </c>
      <c r="E28" s="131"/>
      <c r="F28" s="49">
        <f>F22+F26</f>
        <v>45270487</v>
      </c>
      <c r="G28" s="133"/>
      <c r="H28" s="142">
        <f>H22+H26</f>
        <v>0</v>
      </c>
      <c r="I28" s="131"/>
      <c r="J28" s="142">
        <f>J22+J26</f>
        <v>0</v>
      </c>
      <c r="K28" s="131"/>
      <c r="L28" s="138">
        <f>L22+L26</f>
        <v>-22870152073</v>
      </c>
      <c r="M28" s="131"/>
      <c r="N28" s="138">
        <f>N22+N26</f>
        <v>-43583783</v>
      </c>
      <c r="O28" s="131"/>
      <c r="P28" s="142">
        <f>P22+P26</f>
        <v>0</v>
      </c>
      <c r="Q28" s="134"/>
      <c r="R28" s="142">
        <f>R22+R26</f>
        <v>0</v>
      </c>
      <c r="S28" s="134"/>
      <c r="T28" s="134">
        <f>T22+T26</f>
        <v>0</v>
      </c>
      <c r="U28" s="134"/>
      <c r="V28" s="142">
        <f>V22+V26</f>
        <v>0</v>
      </c>
      <c r="W28" s="131"/>
      <c r="X28" s="138">
        <f>X22+X26</f>
        <v>-43583783</v>
      </c>
      <c r="Y28" s="131"/>
      <c r="Z28" s="138">
        <f>Z22+Z26</f>
        <v>-22868181424</v>
      </c>
      <c r="AA28" s="131"/>
      <c r="AB28" s="138">
        <f>AB22+AB26</f>
        <v>-829842</v>
      </c>
      <c r="AC28" s="131"/>
      <c r="AD28" s="138">
        <f>AD22+AD26</f>
        <v>-22869011266</v>
      </c>
    </row>
    <row r="29" spans="1:30" ht="21" customHeight="1">
      <c r="D29" s="4"/>
      <c r="E29" s="4"/>
      <c r="F29" s="4"/>
      <c r="G29" s="4"/>
      <c r="H29" s="4"/>
      <c r="I29" s="4"/>
      <c r="J29" s="4"/>
      <c r="K29" s="4"/>
      <c r="L29" s="4"/>
      <c r="M29" s="8"/>
      <c r="N29" s="8"/>
      <c r="O29" s="8"/>
      <c r="P29" s="4"/>
      <c r="Q29" s="4"/>
      <c r="R29" s="4"/>
      <c r="S29" s="4"/>
      <c r="T29" s="145"/>
      <c r="U29" s="4"/>
      <c r="V29" s="4"/>
      <c r="W29" s="4"/>
      <c r="X29" s="8"/>
      <c r="Y29" s="4"/>
      <c r="Z29" s="8"/>
      <c r="AA29" s="4"/>
      <c r="AB29" s="8"/>
      <c r="AC29" s="8"/>
      <c r="AD29" s="4"/>
    </row>
    <row r="30" spans="1:30" ht="21" customHeight="1">
      <c r="A30" s="80" t="s">
        <v>184</v>
      </c>
      <c r="B30" s="130"/>
      <c r="C30" s="130"/>
      <c r="D30" s="131"/>
      <c r="E30" s="131"/>
      <c r="F30" s="131"/>
      <c r="G30" s="131"/>
      <c r="H30" s="131"/>
      <c r="I30" s="131"/>
      <c r="J30" s="131"/>
      <c r="K30" s="131"/>
      <c r="L30" s="131"/>
      <c r="M30" s="131"/>
      <c r="N30" s="131"/>
      <c r="O30" s="131"/>
      <c r="P30" s="131"/>
      <c r="Q30" s="131"/>
      <c r="R30" s="131"/>
      <c r="S30" s="131"/>
      <c r="T30" s="131"/>
      <c r="U30" s="131"/>
      <c r="V30" s="131"/>
      <c r="W30" s="131"/>
      <c r="X30" s="131"/>
      <c r="Y30" s="131"/>
      <c r="Z30" s="131"/>
      <c r="AA30" s="131"/>
      <c r="AB30" s="131"/>
      <c r="AC30" s="131"/>
      <c r="AD30" s="131"/>
    </row>
    <row r="31" spans="1:30" ht="21" customHeight="1">
      <c r="A31" s="137" t="s">
        <v>185</v>
      </c>
      <c r="B31" s="130"/>
      <c r="C31" s="130"/>
      <c r="D31" s="134">
        <v>0</v>
      </c>
      <c r="E31" s="131"/>
      <c r="F31" s="134">
        <v>0</v>
      </c>
      <c r="G31" s="134"/>
      <c r="H31" s="134">
        <v>0</v>
      </c>
      <c r="I31" s="131"/>
      <c r="J31" s="134">
        <v>0</v>
      </c>
      <c r="K31" s="131"/>
      <c r="L31" s="131">
        <f>SI!D42</f>
        <v>26011284407</v>
      </c>
      <c r="M31" s="131"/>
      <c r="N31" s="134">
        <v>0</v>
      </c>
      <c r="O31" s="131"/>
      <c r="P31" s="134">
        <v>0</v>
      </c>
      <c r="Q31" s="134"/>
      <c r="R31" s="134">
        <v>0</v>
      </c>
      <c r="S31" s="134"/>
      <c r="T31" s="134">
        <v>0</v>
      </c>
      <c r="U31" s="134"/>
      <c r="V31" s="134">
        <v>0</v>
      </c>
      <c r="W31" s="131"/>
      <c r="X31" s="134">
        <f>SUM(N31:W31)</f>
        <v>0</v>
      </c>
      <c r="Y31" s="131"/>
      <c r="Z31" s="133">
        <f>D31+F31+J31+L31+X31</f>
        <v>26011284407</v>
      </c>
      <c r="AA31" s="131"/>
      <c r="AB31" s="131">
        <f>SI!D43</f>
        <v>2621642</v>
      </c>
      <c r="AC31" s="131"/>
      <c r="AD31" s="133">
        <f>SUM(Z31:AC31)</f>
        <v>26013906049</v>
      </c>
    </row>
    <row r="32" spans="1:30" ht="21" customHeight="1">
      <c r="A32" s="146" t="s">
        <v>115</v>
      </c>
      <c r="B32" s="130"/>
      <c r="C32" s="130"/>
      <c r="D32" s="134">
        <v>0</v>
      </c>
      <c r="E32" s="131"/>
      <c r="F32" s="134">
        <v>0</v>
      </c>
      <c r="G32" s="134"/>
      <c r="H32" s="142">
        <v>0</v>
      </c>
      <c r="I32" s="131"/>
      <c r="J32" s="134">
        <v>0</v>
      </c>
      <c r="K32" s="131"/>
      <c r="L32" s="138">
        <v>431851000</v>
      </c>
      <c r="M32" s="131"/>
      <c r="N32" s="134">
        <v>0</v>
      </c>
      <c r="O32" s="131"/>
      <c r="P32" s="134">
        <v>0</v>
      </c>
      <c r="Q32" s="134"/>
      <c r="R32" s="138">
        <f>SCI!D14</f>
        <v>-10894848</v>
      </c>
      <c r="S32" s="134"/>
      <c r="T32" s="138">
        <f>SCI!D15+SCI!D19</f>
        <v>472678032</v>
      </c>
      <c r="U32" s="134"/>
      <c r="V32" s="138">
        <f>SCI!D26+11691387+169</f>
        <v>-46765378</v>
      </c>
      <c r="W32" s="131"/>
      <c r="X32" s="134">
        <f>SUM(N32:W32)</f>
        <v>415017806</v>
      </c>
      <c r="Y32" s="131"/>
      <c r="Z32" s="49">
        <f>D32+F32+J32+L32+X32</f>
        <v>846868806</v>
      </c>
      <c r="AA32" s="131"/>
      <c r="AB32" s="131">
        <v>68605</v>
      </c>
      <c r="AC32" s="131"/>
      <c r="AD32" s="49">
        <f>SUM(Z32:AC32)</f>
        <v>846937411</v>
      </c>
    </row>
    <row r="33" spans="1:31" ht="21" customHeight="1">
      <c r="A33" s="80" t="s">
        <v>186</v>
      </c>
      <c r="B33" s="130"/>
      <c r="C33" s="130"/>
      <c r="D33" s="143">
        <f>SUM(D31:D32)</f>
        <v>0</v>
      </c>
      <c r="E33" s="131"/>
      <c r="F33" s="143">
        <f>SUM(F31:F32)</f>
        <v>0</v>
      </c>
      <c r="G33" s="134"/>
      <c r="H33" s="143">
        <f>SUM(H32:H32)</f>
        <v>0</v>
      </c>
      <c r="I33" s="131"/>
      <c r="J33" s="143">
        <f>SUM(J31:J32)</f>
        <v>0</v>
      </c>
      <c r="K33" s="131"/>
      <c r="L33" s="143">
        <f>SUM(L31:L32)</f>
        <v>26443135407</v>
      </c>
      <c r="M33" s="131"/>
      <c r="N33" s="143">
        <f>SUM(N31:N32)</f>
        <v>0</v>
      </c>
      <c r="O33" s="131"/>
      <c r="P33" s="143">
        <f>SUM(P31:P32)</f>
        <v>0</v>
      </c>
      <c r="Q33" s="134"/>
      <c r="R33" s="143">
        <f>SUM(R31:R32)</f>
        <v>-10894848</v>
      </c>
      <c r="S33" s="134"/>
      <c r="T33" s="143">
        <f>SUM(T31:T32)</f>
        <v>472678032</v>
      </c>
      <c r="U33" s="134"/>
      <c r="V33" s="143">
        <f>SUM(V31:V32)</f>
        <v>-46765378</v>
      </c>
      <c r="W33" s="131"/>
      <c r="X33" s="143">
        <f>SUM(X31:X32)</f>
        <v>415017806</v>
      </c>
      <c r="Y33" s="131"/>
      <c r="Z33" s="49">
        <f>D33+F33+J33+L33+X33</f>
        <v>26858153213</v>
      </c>
      <c r="AA33" s="131"/>
      <c r="AB33" s="147">
        <f>SUM(AB31,AB32)</f>
        <v>2690247</v>
      </c>
      <c r="AC33" s="131"/>
      <c r="AD33" s="49">
        <f>SUM(Z33:AC33)</f>
        <v>26860843460</v>
      </c>
      <c r="AE33" s="133"/>
    </row>
    <row r="34" spans="1:31" ht="21" customHeight="1" thickBot="1">
      <c r="A34" s="80" t="s">
        <v>191</v>
      </c>
      <c r="B34" s="130"/>
      <c r="C34" s="130"/>
      <c r="D34" s="148">
        <f>D13+D28+D33</f>
        <v>2974209736</v>
      </c>
      <c r="E34" s="131"/>
      <c r="F34" s="148">
        <f>F13+F28+F33</f>
        <v>22551566867</v>
      </c>
      <c r="G34" s="131"/>
      <c r="H34" s="148">
        <f>H13+H28+H33</f>
        <v>-669657282</v>
      </c>
      <c r="I34" s="131"/>
      <c r="J34" s="148">
        <f>J13+J28+J33</f>
        <v>500000000</v>
      </c>
      <c r="K34" s="131"/>
      <c r="L34" s="148">
        <f>L13+L28+L33</f>
        <v>60175498864</v>
      </c>
      <c r="M34" s="131"/>
      <c r="N34" s="148">
        <f>N13+N28+N33</f>
        <v>50944562</v>
      </c>
      <c r="O34" s="131"/>
      <c r="P34" s="148">
        <f>P13+P28+P33</f>
        <v>161186663</v>
      </c>
      <c r="Q34" s="131"/>
      <c r="R34" s="148">
        <f>R13+R28+R33</f>
        <v>0</v>
      </c>
      <c r="S34" s="131"/>
      <c r="T34" s="148">
        <f>T13+T28+T33</f>
        <v>-44683879</v>
      </c>
      <c r="U34" s="131"/>
      <c r="V34" s="148">
        <f>V13+V28+V33</f>
        <v>-10341410</v>
      </c>
      <c r="W34" s="131"/>
      <c r="X34" s="148">
        <f>X13+X28+X33</f>
        <v>157105936</v>
      </c>
      <c r="Y34" s="131"/>
      <c r="Z34" s="148">
        <f>Z13+Z28+Z33</f>
        <v>85688724121</v>
      </c>
      <c r="AA34" s="131"/>
      <c r="AB34" s="148">
        <f>AB13+AB28+AB33</f>
        <v>127630450</v>
      </c>
      <c r="AC34" s="131"/>
      <c r="AD34" s="148">
        <f>AD13+AD28+AD33</f>
        <v>85816354571</v>
      </c>
    </row>
    <row r="35" spans="1:31" ht="21" customHeight="1" thickTop="1">
      <c r="B35" s="50"/>
      <c r="C35" s="50"/>
      <c r="D35" s="118"/>
      <c r="F35" s="118"/>
      <c r="G35" s="118"/>
      <c r="H35" s="118"/>
      <c r="I35" s="118"/>
      <c r="J35" s="118"/>
      <c r="K35" s="118"/>
      <c r="L35" s="118"/>
      <c r="X35" s="149"/>
      <c r="Y35" s="149"/>
      <c r="AC35" s="150"/>
      <c r="AD35" s="150"/>
    </row>
    <row r="36" spans="1:31" ht="21" customHeight="1">
      <c r="B36" s="50"/>
      <c r="C36" s="50"/>
      <c r="D36" s="118"/>
      <c r="F36" s="118"/>
      <c r="G36" s="118"/>
      <c r="H36" s="118"/>
      <c r="I36" s="118"/>
      <c r="J36" s="118"/>
      <c r="K36" s="118"/>
      <c r="L36" s="118"/>
      <c r="X36" s="149"/>
      <c r="Y36" s="149"/>
      <c r="AC36" s="150"/>
      <c r="AD36" s="150"/>
    </row>
    <row r="37" spans="1:31" ht="21" customHeight="1">
      <c r="B37" s="50"/>
      <c r="C37" s="50"/>
      <c r="D37" s="118"/>
      <c r="F37" s="118"/>
      <c r="G37" s="118"/>
      <c r="H37" s="118"/>
      <c r="I37" s="118"/>
      <c r="J37" s="118"/>
      <c r="K37" s="118"/>
      <c r="L37" s="118"/>
      <c r="X37" s="149"/>
      <c r="Y37" s="149"/>
      <c r="Z37" s="150"/>
      <c r="AA37" s="150"/>
      <c r="AB37" s="150"/>
      <c r="AC37" s="150"/>
      <c r="AD37" s="150"/>
    </row>
    <row r="38" spans="1:31" ht="21" customHeight="1">
      <c r="B38" s="50"/>
      <c r="C38" s="50"/>
      <c r="D38" s="118"/>
      <c r="F38" s="118"/>
      <c r="G38" s="118"/>
      <c r="H38" s="118"/>
      <c r="I38" s="118"/>
      <c r="J38" s="118"/>
      <c r="K38" s="118"/>
      <c r="L38" s="118"/>
      <c r="X38" s="149"/>
      <c r="Y38" s="149"/>
      <c r="Z38" s="150"/>
      <c r="AA38" s="150"/>
      <c r="AB38" s="150"/>
      <c r="AC38" s="150"/>
      <c r="AD38" s="150"/>
    </row>
    <row r="39" spans="1:31" ht="21" customHeight="1">
      <c r="B39" s="50"/>
      <c r="C39" s="50"/>
      <c r="D39" s="118"/>
      <c r="F39" s="118"/>
      <c r="G39" s="118"/>
      <c r="H39" s="118"/>
      <c r="I39" s="118"/>
      <c r="J39" s="118"/>
      <c r="K39" s="118"/>
      <c r="L39" s="118"/>
      <c r="X39" s="149"/>
      <c r="Y39" s="149"/>
      <c r="Z39" s="150"/>
      <c r="AA39" s="150"/>
      <c r="AB39" s="150"/>
      <c r="AC39" s="150"/>
      <c r="AD39" s="150"/>
    </row>
    <row r="40" spans="1:31" ht="21" customHeight="1">
      <c r="B40" s="50"/>
      <c r="C40" s="50"/>
      <c r="D40" s="118"/>
      <c r="F40" s="118"/>
      <c r="G40" s="118"/>
      <c r="H40" s="118"/>
      <c r="I40" s="118"/>
      <c r="J40" s="118"/>
      <c r="K40" s="118"/>
      <c r="L40" s="118"/>
      <c r="X40" s="149"/>
      <c r="Y40" s="149"/>
      <c r="Z40" s="150"/>
      <c r="AA40" s="150"/>
      <c r="AB40" s="150"/>
      <c r="AC40" s="150"/>
      <c r="AD40" s="150"/>
    </row>
  </sheetData>
  <mergeCells count="7">
    <mergeCell ref="J7:L7"/>
    <mergeCell ref="N7:X7"/>
    <mergeCell ref="A1:AD1"/>
    <mergeCell ref="A2:AD2"/>
    <mergeCell ref="A3:AD3"/>
    <mergeCell ref="A4:AD4"/>
    <mergeCell ref="A5:AD5"/>
  </mergeCells>
  <pageMargins left="0.6" right="0.3" top="0.8" bottom="0.5" header="0.5" footer="0.3"/>
  <pageSetup paperSize="9" scale="46" firstPageNumber="12" fitToWidth="0" fitToHeight="0" orientation="landscape" useFirstPageNumber="1" r:id="rId1"/>
  <headerFooter>
    <oddFooter>&amp;L&amp;"Angsana New,Regular"&amp;15   
The accompanying notes form an integral part of the financial statements.
&amp;C&amp;"Angsana New,Regular"&amp;14
&amp;P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2CB7D-883C-4DFE-B0BB-EB5611072AB7}">
  <sheetPr codeName="Sheet10">
    <tabColor rgb="FF00FF00"/>
  </sheetPr>
  <dimension ref="A1:Y81"/>
  <sheetViews>
    <sheetView view="pageBreakPreview" topLeftCell="A13" zoomScale="70" zoomScaleNormal="60" zoomScaleSheetLayoutView="70" workbookViewId="0">
      <selection sqref="A1:V1"/>
    </sheetView>
  </sheetViews>
  <sheetFormatPr defaultColWidth="9.453125" defaultRowHeight="22.65" customHeight="1"/>
  <cols>
    <col min="1" max="1" width="48" style="102" customWidth="1"/>
    <col min="2" max="2" width="11.08984375" style="104" customWidth="1"/>
    <col min="3" max="3" width="2.08984375" style="104" customWidth="1"/>
    <col min="4" max="4" width="20.54296875" style="105" customWidth="1"/>
    <col min="5" max="5" width="2.08984375" style="105" customWidth="1"/>
    <col min="6" max="6" width="20.54296875" style="105" customWidth="1"/>
    <col min="7" max="7" width="2.08984375" style="105" customWidth="1"/>
    <col min="8" max="8" width="20.54296875" style="105" customWidth="1"/>
    <col min="9" max="9" width="2.08984375" style="105" customWidth="1"/>
    <col min="10" max="10" width="20.54296875" style="105" customWidth="1"/>
    <col min="11" max="11" width="2.08984375" style="105" customWidth="1"/>
    <col min="12" max="12" width="20.54296875" style="105" customWidth="1"/>
    <col min="13" max="13" width="2.08984375" style="105" customWidth="1"/>
    <col min="14" max="14" width="20.54296875" style="105" customWidth="1"/>
    <col min="15" max="15" width="2.08984375" style="105" customWidth="1"/>
    <col min="16" max="16" width="20.54296875" style="105" customWidth="1"/>
    <col min="17" max="17" width="2.08984375" style="105" customWidth="1"/>
    <col min="18" max="18" width="25.453125" style="105" customWidth="1"/>
    <col min="19" max="19" width="2.08984375" style="102" customWidth="1"/>
    <col min="20" max="20" width="20.54296875" style="102" customWidth="1"/>
    <col min="21" max="21" width="2.08984375" style="102" customWidth="1"/>
    <col min="22" max="22" width="20.54296875" style="102" customWidth="1"/>
    <col min="23" max="23" width="15.453125" style="102" bestFit="1" customWidth="1"/>
    <col min="24" max="24" width="14.453125" style="102" bestFit="1" customWidth="1"/>
    <col min="25" max="16384" width="9.453125" style="102"/>
  </cols>
  <sheetData>
    <row r="1" spans="1:23" s="51" customFormat="1" ht="22.65" customHeight="1">
      <c r="A1" s="170" t="s">
        <v>0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170"/>
      <c r="Q1" s="170"/>
      <c r="R1" s="170"/>
      <c r="S1" s="170"/>
      <c r="T1" s="170"/>
      <c r="U1" s="170"/>
      <c r="V1" s="170"/>
    </row>
    <row r="2" spans="1:23" s="51" customFormat="1" ht="22.65" customHeight="1">
      <c r="A2" s="170" t="s">
        <v>192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</row>
    <row r="3" spans="1:23" s="51" customFormat="1" ht="22.65" customHeight="1">
      <c r="A3" s="170" t="s">
        <v>193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0"/>
      <c r="T3" s="170"/>
      <c r="U3" s="170"/>
      <c r="V3" s="170"/>
    </row>
    <row r="4" spans="1:23" s="51" customFormat="1" ht="22.65" customHeight="1">
      <c r="A4" s="170" t="s">
        <v>194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70"/>
      <c r="V4" s="170"/>
    </row>
    <row r="5" spans="1:23" s="51" customFormat="1" ht="22.65" customHeight="1">
      <c r="A5" s="171" t="s">
        <v>3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</row>
    <row r="6" spans="1:23" s="51" customFormat="1" ht="9" customHeight="1">
      <c r="A6" s="100"/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</row>
    <row r="7" spans="1:23" ht="22.65" customHeight="1">
      <c r="A7" s="52"/>
      <c r="B7" s="59"/>
      <c r="C7" s="52"/>
      <c r="D7" s="101"/>
      <c r="E7" s="101"/>
      <c r="F7" s="101"/>
      <c r="G7" s="101"/>
      <c r="H7" s="173" t="s">
        <v>138</v>
      </c>
      <c r="I7" s="173"/>
      <c r="J7" s="173"/>
      <c r="K7" s="101"/>
      <c r="L7" s="173" t="s">
        <v>79</v>
      </c>
      <c r="M7" s="173"/>
      <c r="N7" s="173"/>
      <c r="O7" s="173"/>
      <c r="P7" s="173"/>
      <c r="Q7" s="173"/>
      <c r="R7" s="173"/>
      <c r="S7" s="173"/>
      <c r="T7" s="173"/>
    </row>
    <row r="8" spans="1:23" ht="22.65" customHeight="1">
      <c r="A8" s="52"/>
      <c r="B8" s="59"/>
      <c r="C8" s="52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3"/>
      <c r="Q8" s="103"/>
      <c r="R8" s="103" t="s">
        <v>195</v>
      </c>
    </row>
    <row r="9" spans="1:23" ht="22.65" customHeight="1">
      <c r="A9" s="52"/>
      <c r="B9" s="59"/>
      <c r="C9" s="52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3"/>
      <c r="Q9" s="103"/>
      <c r="R9" s="101" t="s">
        <v>196</v>
      </c>
    </row>
    <row r="10" spans="1:23" ht="22.65" customHeight="1">
      <c r="A10" s="104"/>
      <c r="D10" s="101"/>
      <c r="E10" s="101"/>
      <c r="F10" s="101"/>
      <c r="G10" s="101"/>
      <c r="H10" s="101"/>
      <c r="I10" s="101"/>
      <c r="J10" s="101"/>
      <c r="K10" s="101"/>
      <c r="L10" s="101" t="s">
        <v>145</v>
      </c>
      <c r="M10" s="101"/>
      <c r="O10" s="101"/>
      <c r="P10" s="103"/>
      <c r="Q10" s="103"/>
      <c r="R10" s="103" t="s">
        <v>197</v>
      </c>
      <c r="S10" s="101"/>
      <c r="T10" s="101" t="s">
        <v>198</v>
      </c>
      <c r="U10" s="101"/>
      <c r="V10" s="101" t="s">
        <v>199</v>
      </c>
    </row>
    <row r="11" spans="1:23" ht="22.65" customHeight="1">
      <c r="A11" s="104"/>
      <c r="D11" s="101" t="s">
        <v>200</v>
      </c>
      <c r="E11" s="101"/>
      <c r="F11" s="106"/>
      <c r="G11" s="101"/>
      <c r="H11" s="101"/>
      <c r="I11" s="107"/>
      <c r="K11" s="107"/>
      <c r="L11" s="101" t="s">
        <v>153</v>
      </c>
      <c r="M11" s="101"/>
      <c r="N11" s="103" t="s">
        <v>201</v>
      </c>
      <c r="O11" s="103"/>
      <c r="P11" s="103" t="s">
        <v>157</v>
      </c>
      <c r="Q11" s="103"/>
      <c r="R11" s="103" t="s">
        <v>202</v>
      </c>
      <c r="S11" s="101"/>
      <c r="T11" s="101" t="s">
        <v>203</v>
      </c>
      <c r="U11" s="101"/>
      <c r="V11" s="101" t="s">
        <v>158</v>
      </c>
    </row>
    <row r="12" spans="1:23" ht="22.65" customHeight="1">
      <c r="A12" s="104"/>
      <c r="B12" s="59" t="s">
        <v>137</v>
      </c>
      <c r="C12" s="59"/>
      <c r="D12" s="108" t="s">
        <v>204</v>
      </c>
      <c r="E12" s="101"/>
      <c r="F12" s="108" t="s">
        <v>70</v>
      </c>
      <c r="G12" s="101"/>
      <c r="H12" s="108" t="s">
        <v>77</v>
      </c>
      <c r="I12" s="107"/>
      <c r="J12" s="108" t="s">
        <v>163</v>
      </c>
      <c r="K12" s="107"/>
      <c r="L12" s="108" t="s">
        <v>164</v>
      </c>
      <c r="M12" s="101"/>
      <c r="N12" s="109" t="s">
        <v>205</v>
      </c>
      <c r="O12" s="103"/>
      <c r="P12" s="103" t="s">
        <v>167</v>
      </c>
      <c r="Q12" s="103"/>
      <c r="R12" s="101" t="s">
        <v>206</v>
      </c>
      <c r="S12" s="101"/>
      <c r="T12" s="108" t="s">
        <v>207</v>
      </c>
      <c r="U12" s="107"/>
      <c r="V12" s="110" t="s">
        <v>168</v>
      </c>
    </row>
    <row r="13" spans="1:23" ht="22.65" customHeight="1">
      <c r="A13" s="104"/>
      <c r="B13" s="59"/>
      <c r="C13" s="59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01"/>
      <c r="P13" s="111"/>
      <c r="Q13" s="101"/>
      <c r="R13" s="111"/>
      <c r="S13" s="101"/>
      <c r="T13" s="101"/>
      <c r="U13" s="101"/>
      <c r="V13" s="101"/>
    </row>
    <row r="14" spans="1:23" ht="22.65" customHeight="1">
      <c r="A14" s="66" t="s">
        <v>171</v>
      </c>
      <c r="B14" s="52"/>
      <c r="C14" s="52"/>
      <c r="D14" s="10">
        <v>2973554313</v>
      </c>
      <c r="E14" s="40"/>
      <c r="F14" s="10">
        <v>22446531121</v>
      </c>
      <c r="G14" s="10"/>
      <c r="H14" s="10">
        <v>500000000</v>
      </c>
      <c r="I14" s="40"/>
      <c r="J14" s="10">
        <v>50882427533</v>
      </c>
      <c r="K14" s="40"/>
      <c r="L14" s="10">
        <v>146535373</v>
      </c>
      <c r="M14" s="10"/>
      <c r="N14" s="10">
        <v>161186663</v>
      </c>
      <c r="O14" s="10"/>
      <c r="P14" s="10">
        <v>16556110</v>
      </c>
      <c r="Q14" s="10"/>
      <c r="R14" s="10">
        <v>-893149869</v>
      </c>
      <c r="S14" s="10"/>
      <c r="T14" s="10">
        <f>SUM(L14:S14)</f>
        <v>-568871723</v>
      </c>
      <c r="U14" s="10"/>
      <c r="V14" s="10">
        <f>D14+F14+H14+J14+T14</f>
        <v>76233641244</v>
      </c>
      <c r="W14" s="14"/>
    </row>
    <row r="15" spans="1:23" ht="22.65" customHeight="1">
      <c r="A15" s="66" t="s">
        <v>208</v>
      </c>
      <c r="B15" s="52"/>
      <c r="C15" s="52"/>
      <c r="D15" s="8"/>
      <c r="E15" s="4"/>
      <c r="F15" s="8"/>
      <c r="G15" s="8"/>
      <c r="H15" s="8"/>
      <c r="I15" s="4"/>
      <c r="J15" s="8"/>
      <c r="K15" s="4"/>
      <c r="L15" s="8"/>
      <c r="M15" s="8"/>
      <c r="N15" s="8"/>
      <c r="O15" s="8"/>
      <c r="P15" s="10"/>
      <c r="Q15" s="8"/>
      <c r="R15" s="10"/>
      <c r="S15" s="8"/>
      <c r="T15" s="8"/>
      <c r="U15" s="8"/>
      <c r="V15" s="8"/>
    </row>
    <row r="16" spans="1:23" ht="22.65" customHeight="1">
      <c r="A16" s="112" t="s">
        <v>207</v>
      </c>
      <c r="B16" s="52"/>
      <c r="C16" s="52"/>
      <c r="D16" s="8"/>
      <c r="E16" s="4"/>
      <c r="F16" s="8"/>
      <c r="G16" s="8"/>
      <c r="H16" s="8"/>
      <c r="I16" s="4"/>
      <c r="J16" s="8"/>
      <c r="K16" s="4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</row>
    <row r="17" spans="1:25" ht="22.65" customHeight="1">
      <c r="A17" s="51" t="s">
        <v>176</v>
      </c>
      <c r="B17" s="52">
        <v>23</v>
      </c>
      <c r="C17" s="52"/>
      <c r="D17" s="8">
        <v>371478</v>
      </c>
      <c r="E17" s="4"/>
      <c r="F17" s="8">
        <v>59765259</v>
      </c>
      <c r="G17" s="8"/>
      <c r="H17" s="26">
        <v>0</v>
      </c>
      <c r="I17" s="4"/>
      <c r="J17" s="10">
        <v>0</v>
      </c>
      <c r="K17" s="4"/>
      <c r="L17" s="8">
        <v>-60136737</v>
      </c>
      <c r="M17" s="8"/>
      <c r="N17" s="26">
        <v>0</v>
      </c>
      <c r="O17" s="26"/>
      <c r="P17" s="26">
        <v>0</v>
      </c>
      <c r="Q17" s="26"/>
      <c r="R17" s="26">
        <v>0</v>
      </c>
      <c r="S17" s="8"/>
      <c r="T17" s="8">
        <f>+L17+N17</f>
        <v>-60136737</v>
      </c>
      <c r="U17" s="8"/>
      <c r="V17" s="10">
        <f>D17+F17+H17+J17+T17</f>
        <v>0</v>
      </c>
    </row>
    <row r="18" spans="1:25" ht="22.65" customHeight="1">
      <c r="A18" s="51" t="s">
        <v>177</v>
      </c>
      <c r="B18" s="52">
        <v>25</v>
      </c>
      <c r="C18" s="52"/>
      <c r="D18" s="26">
        <v>0</v>
      </c>
      <c r="E18" s="4"/>
      <c r="F18" s="41">
        <v>0</v>
      </c>
      <c r="G18" s="8"/>
      <c r="H18" s="26">
        <v>0</v>
      </c>
      <c r="I18" s="8"/>
      <c r="J18" s="10">
        <v>0</v>
      </c>
      <c r="K18" s="8"/>
      <c r="L18" s="8">
        <v>8129709</v>
      </c>
      <c r="M18" s="8"/>
      <c r="N18" s="26">
        <v>0</v>
      </c>
      <c r="O18" s="26"/>
      <c r="P18" s="26">
        <v>0</v>
      </c>
      <c r="Q18" s="26"/>
      <c r="R18" s="26">
        <v>0</v>
      </c>
      <c r="S18" s="8"/>
      <c r="T18" s="8">
        <f>+L18+N18</f>
        <v>8129709</v>
      </c>
      <c r="U18" s="8"/>
      <c r="V18" s="10">
        <f>D18+F18+H18+J18+T18</f>
        <v>8129709</v>
      </c>
    </row>
    <row r="19" spans="1:25" ht="22.65" customHeight="1">
      <c r="A19" s="84" t="s">
        <v>178</v>
      </c>
      <c r="B19" s="52" t="s">
        <v>273</v>
      </c>
      <c r="C19" s="52"/>
      <c r="D19" s="42">
        <v>0</v>
      </c>
      <c r="E19" s="4"/>
      <c r="F19" s="42">
        <v>0</v>
      </c>
      <c r="G19" s="8"/>
      <c r="H19" s="42">
        <v>0</v>
      </c>
      <c r="I19" s="8"/>
      <c r="J19" s="9">
        <v>-21202057658</v>
      </c>
      <c r="K19" s="8"/>
      <c r="L19" s="42">
        <v>0</v>
      </c>
      <c r="M19" s="41"/>
      <c r="N19" s="42">
        <v>0</v>
      </c>
      <c r="O19" s="41"/>
      <c r="P19" s="26">
        <v>0</v>
      </c>
      <c r="Q19" s="26"/>
      <c r="R19" s="26">
        <v>0</v>
      </c>
      <c r="S19" s="41"/>
      <c r="T19" s="42">
        <f>SUM(L19,N19)</f>
        <v>0</v>
      </c>
      <c r="U19" s="41"/>
      <c r="V19" s="9">
        <f>D19+F19+H19+J19+T19</f>
        <v>-21202057658</v>
      </c>
    </row>
    <row r="20" spans="1:25" ht="22.65" customHeight="1">
      <c r="A20" s="81" t="s">
        <v>183</v>
      </c>
      <c r="B20" s="52"/>
      <c r="C20" s="52"/>
      <c r="D20" s="41"/>
      <c r="E20" s="40"/>
      <c r="F20" s="10"/>
      <c r="G20" s="10"/>
      <c r="H20" s="41"/>
      <c r="I20" s="10"/>
      <c r="J20" s="10"/>
      <c r="K20" s="10"/>
      <c r="L20" s="41"/>
      <c r="M20" s="41"/>
      <c r="N20" s="41"/>
      <c r="O20" s="41"/>
      <c r="P20" s="43"/>
      <c r="Q20" s="41"/>
      <c r="R20" s="43"/>
      <c r="S20" s="41"/>
      <c r="T20" s="41"/>
      <c r="U20" s="41"/>
      <c r="V20" s="10"/>
    </row>
    <row r="21" spans="1:25" ht="22.65" customHeight="1">
      <c r="A21" s="112" t="s">
        <v>173</v>
      </c>
      <c r="B21" s="52"/>
      <c r="C21" s="52"/>
      <c r="D21" s="9">
        <f>SUM(D17:D19)</f>
        <v>371478</v>
      </c>
      <c r="E21" s="4"/>
      <c r="F21" s="9">
        <f>SUM(F17:F19)</f>
        <v>59765259</v>
      </c>
      <c r="G21" s="10"/>
      <c r="H21" s="42">
        <f>SUM(H17:H19)</f>
        <v>0</v>
      </c>
      <c r="I21" s="4"/>
      <c r="J21" s="9">
        <f>SUM(J17:J19)</f>
        <v>-21202057658</v>
      </c>
      <c r="K21" s="4"/>
      <c r="L21" s="9">
        <f>SUM(L17:L19)</f>
        <v>-52007028</v>
      </c>
      <c r="M21" s="10"/>
      <c r="N21" s="9">
        <f>SUM(N17:N19)</f>
        <v>0</v>
      </c>
      <c r="O21" s="10"/>
      <c r="P21" s="42">
        <f>SUM(P17:P19)</f>
        <v>0</v>
      </c>
      <c r="Q21" s="10"/>
      <c r="R21" s="42">
        <f>SUM(R17:R19)</f>
        <v>0</v>
      </c>
      <c r="S21" s="10"/>
      <c r="T21" s="9">
        <f>SUM(T17:T19)</f>
        <v>-52007028</v>
      </c>
      <c r="U21" s="10"/>
      <c r="V21" s="9">
        <f>SUM(V17:V19)</f>
        <v>-21193927949</v>
      </c>
    </row>
    <row r="22" spans="1:25" ht="22.65" customHeight="1">
      <c r="A22" s="50"/>
      <c r="B22" s="65"/>
      <c r="C22" s="65"/>
      <c r="D22" s="8"/>
      <c r="E22" s="8"/>
      <c r="F22" s="8"/>
      <c r="G22" s="8"/>
      <c r="H22" s="8"/>
      <c r="I22" s="4"/>
      <c r="J22" s="8"/>
      <c r="K22" s="4"/>
      <c r="L22" s="8"/>
      <c r="M22" s="8"/>
      <c r="N22" s="8"/>
      <c r="O22" s="8"/>
      <c r="P22" s="39"/>
      <c r="Q22" s="8"/>
      <c r="R22" s="39"/>
      <c r="S22" s="8"/>
      <c r="T22" s="8"/>
      <c r="U22" s="8"/>
      <c r="V22" s="8"/>
    </row>
    <row r="23" spans="1:25" ht="22.65" customHeight="1">
      <c r="A23" s="92" t="s">
        <v>184</v>
      </c>
      <c r="B23" s="52"/>
      <c r="C23" s="52"/>
      <c r="D23" s="26"/>
      <c r="E23" s="8"/>
      <c r="F23" s="26"/>
      <c r="G23" s="26"/>
      <c r="H23" s="26"/>
      <c r="I23" s="8"/>
      <c r="J23" s="26"/>
      <c r="K23" s="8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</row>
    <row r="24" spans="1:25" ht="22.65" customHeight="1">
      <c r="A24" s="51" t="s">
        <v>185</v>
      </c>
      <c r="B24" s="52"/>
      <c r="C24" s="52"/>
      <c r="D24" s="26">
        <v>0</v>
      </c>
      <c r="E24" s="26"/>
      <c r="F24" s="26">
        <v>0</v>
      </c>
      <c r="G24" s="26"/>
      <c r="H24" s="26">
        <v>0</v>
      </c>
      <c r="I24" s="8"/>
      <c r="J24" s="10">
        <v>26922145655</v>
      </c>
      <c r="K24" s="8"/>
      <c r="L24" s="26">
        <v>0</v>
      </c>
      <c r="M24" s="26"/>
      <c r="N24" s="26">
        <v>0</v>
      </c>
      <c r="O24" s="26"/>
      <c r="P24" s="26">
        <v>0</v>
      </c>
      <c r="Q24" s="26"/>
      <c r="R24" s="26">
        <v>0</v>
      </c>
      <c r="S24" s="26"/>
      <c r="T24" s="26">
        <f>SUM(L24:S24)</f>
        <v>0</v>
      </c>
      <c r="U24" s="26"/>
      <c r="V24" s="10">
        <f>D24+F24+H24+J24+T24</f>
        <v>26922145655</v>
      </c>
      <c r="Y24" s="113"/>
    </row>
    <row r="25" spans="1:25" ht="22.65" customHeight="1">
      <c r="A25" s="51" t="s">
        <v>115</v>
      </c>
      <c r="B25" s="52"/>
      <c r="C25" s="52"/>
      <c r="D25" s="30">
        <v>0</v>
      </c>
      <c r="E25" s="26"/>
      <c r="F25" s="30">
        <v>0</v>
      </c>
      <c r="G25" s="26"/>
      <c r="H25" s="30">
        <v>0</v>
      </c>
      <c r="I25" s="8"/>
      <c r="J25" s="29">
        <v>0</v>
      </c>
      <c r="K25" s="8"/>
      <c r="L25" s="30">
        <v>0</v>
      </c>
      <c r="M25" s="26"/>
      <c r="N25" s="30">
        <v>0</v>
      </c>
      <c r="O25" s="26"/>
      <c r="P25" s="29">
        <v>-3643354</v>
      </c>
      <c r="Q25" s="10"/>
      <c r="R25" s="29">
        <v>410194018</v>
      </c>
      <c r="S25" s="26"/>
      <c r="T25" s="29">
        <f>SUM(L25:S25)</f>
        <v>406550664</v>
      </c>
      <c r="U25" s="26"/>
      <c r="V25" s="9">
        <f>D25+F25+H25+J25+T25</f>
        <v>406550664</v>
      </c>
      <c r="W25" s="2"/>
      <c r="X25" s="114"/>
      <c r="Y25" s="113"/>
    </row>
    <row r="26" spans="1:25" s="68" customFormat="1" ht="22.65" customHeight="1">
      <c r="A26" s="92" t="s">
        <v>186</v>
      </c>
      <c r="B26" s="59"/>
      <c r="C26" s="59"/>
      <c r="D26" s="44">
        <f>SUM(D24:D25)</f>
        <v>0</v>
      </c>
      <c r="E26" s="40"/>
      <c r="F26" s="44">
        <f>SUM(F24:F25)</f>
        <v>0</v>
      </c>
      <c r="G26" s="10"/>
      <c r="H26" s="44">
        <f>SUM(H24:H25)</f>
        <v>0</v>
      </c>
      <c r="I26" s="40"/>
      <c r="J26" s="9">
        <f>SUM(J24:J25)</f>
        <v>26922145655</v>
      </c>
      <c r="K26" s="40"/>
      <c r="L26" s="44">
        <f>SUM(L24:L25)</f>
        <v>0</v>
      </c>
      <c r="M26" s="10"/>
      <c r="N26" s="44">
        <f>SUM(N24:N25)</f>
        <v>0</v>
      </c>
      <c r="O26" s="10"/>
      <c r="P26" s="9">
        <f>SUM(P24:P25)</f>
        <v>-3643354</v>
      </c>
      <c r="Q26" s="10"/>
      <c r="R26" s="9">
        <f>SUM(R24:R25)</f>
        <v>410194018</v>
      </c>
      <c r="S26" s="10"/>
      <c r="T26" s="9">
        <f>SUM(T24:T25)</f>
        <v>406550664</v>
      </c>
      <c r="U26" s="10"/>
      <c r="V26" s="9">
        <f>SUM(V24:V25)</f>
        <v>27328696319</v>
      </c>
      <c r="X26" s="115"/>
    </row>
    <row r="27" spans="1:25" ht="22.65" customHeight="1" thickBot="1">
      <c r="A27" s="92" t="s">
        <v>187</v>
      </c>
      <c r="B27" s="59"/>
      <c r="C27" s="59"/>
      <c r="D27" s="11">
        <f>D14+D21+D26</f>
        <v>2973925791</v>
      </c>
      <c r="E27" s="10"/>
      <c r="F27" s="11">
        <f>F14+F21+F26</f>
        <v>22506296380</v>
      </c>
      <c r="G27" s="10"/>
      <c r="H27" s="11">
        <f>H14+H21+H26</f>
        <v>500000000</v>
      </c>
      <c r="I27" s="8"/>
      <c r="J27" s="11">
        <f>J14+J21+J26</f>
        <v>56602515530</v>
      </c>
      <c r="K27" s="8"/>
      <c r="L27" s="11">
        <f>L14+L21+L26</f>
        <v>94528345</v>
      </c>
      <c r="M27" s="10"/>
      <c r="N27" s="11">
        <f>N14+N21+N26</f>
        <v>161186663</v>
      </c>
      <c r="O27" s="10"/>
      <c r="P27" s="11">
        <f>P14+P21+P26</f>
        <v>12912756</v>
      </c>
      <c r="Q27" s="10"/>
      <c r="R27" s="11">
        <f>R14+R21+R26</f>
        <v>-482955851</v>
      </c>
      <c r="S27" s="10"/>
      <c r="T27" s="11">
        <f>T14+T21+T26</f>
        <v>-214328087</v>
      </c>
      <c r="U27" s="8"/>
      <c r="V27" s="11">
        <f>V14+V21+V26</f>
        <v>82368409614</v>
      </c>
    </row>
    <row r="28" spans="1:25" ht="22.65" customHeight="1" thickTop="1">
      <c r="R28" s="116"/>
      <c r="T28" s="105"/>
      <c r="V28" s="117"/>
    </row>
    <row r="29" spans="1:25" ht="22.65" customHeight="1">
      <c r="R29" s="116"/>
      <c r="T29" s="105"/>
      <c r="V29" s="105"/>
    </row>
    <row r="30" spans="1:25" ht="22.65" customHeight="1">
      <c r="R30" s="116"/>
      <c r="T30" s="105"/>
      <c r="V30" s="105"/>
    </row>
    <row r="31" spans="1:25" ht="22.65" customHeight="1">
      <c r="R31" s="116"/>
      <c r="T31" s="105"/>
      <c r="V31" s="105"/>
    </row>
    <row r="32" spans="1:25" ht="22.65" customHeight="1">
      <c r="R32" s="116"/>
      <c r="T32" s="105"/>
      <c r="V32" s="105"/>
    </row>
    <row r="33" spans="18:22" ht="22.65" customHeight="1">
      <c r="R33" s="116"/>
      <c r="T33" s="105"/>
      <c r="V33" s="105"/>
    </row>
    <row r="34" spans="18:22" ht="22.65" customHeight="1">
      <c r="R34" s="116"/>
      <c r="T34" s="105"/>
      <c r="V34" s="105"/>
    </row>
    <row r="35" spans="18:22" ht="22.65" customHeight="1">
      <c r="R35" s="116"/>
      <c r="T35" s="105"/>
      <c r="V35" s="105"/>
    </row>
    <row r="36" spans="18:22" ht="22.65" customHeight="1">
      <c r="R36" s="116"/>
      <c r="T36" s="105"/>
      <c r="V36" s="105"/>
    </row>
    <row r="37" spans="18:22" ht="22.65" customHeight="1">
      <c r="R37" s="116"/>
      <c r="T37" s="105"/>
      <c r="V37" s="105"/>
    </row>
    <row r="38" spans="18:22" ht="22.65" customHeight="1">
      <c r="R38" s="116"/>
      <c r="T38" s="105"/>
      <c r="V38" s="105"/>
    </row>
    <row r="39" spans="18:22" ht="22.65" customHeight="1">
      <c r="R39" s="116"/>
      <c r="T39" s="105"/>
      <c r="V39" s="105"/>
    </row>
    <row r="40" spans="18:22" ht="22.65" customHeight="1">
      <c r="R40" s="116"/>
      <c r="T40" s="105"/>
      <c r="V40" s="105"/>
    </row>
    <row r="81" spans="1:22" s="105" customFormat="1" ht="22.65" customHeight="1">
      <c r="A81" s="102"/>
      <c r="B81" s="104"/>
      <c r="C81" s="104"/>
      <c r="D81" s="25"/>
      <c r="S81" s="102"/>
      <c r="T81" s="102"/>
      <c r="U81" s="102"/>
      <c r="V81" s="102"/>
    </row>
  </sheetData>
  <mergeCells count="7">
    <mergeCell ref="H7:J7"/>
    <mergeCell ref="L7:T7"/>
    <mergeCell ref="A1:V1"/>
    <mergeCell ref="A2:V2"/>
    <mergeCell ref="A3:V3"/>
    <mergeCell ref="A4:V4"/>
    <mergeCell ref="A5:V5"/>
  </mergeCells>
  <pageMargins left="0.8" right="0.5" top="0.8" bottom="0.5" header="0.5" footer="0.3"/>
  <pageSetup paperSize="9" scale="46" firstPageNumber="13" fitToWidth="0" fitToHeight="0" orientation="landscape" useFirstPageNumber="1" r:id="rId1"/>
  <headerFooter>
    <oddFooter>&amp;L&amp;"Angsana New,Regular"&amp;15   
The accompanying notes form an integral part of the financial statements.
&amp;C&amp;"Angsana New,Regular"&amp;14
&amp;P</oddFooter>
  </headerFooter>
  <customProperties>
    <customPr name="EpmWorksheetKeyString_GU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tabColor rgb="FF00FF00"/>
  </sheetPr>
  <dimension ref="A1:Y85"/>
  <sheetViews>
    <sheetView tabSelected="1" view="pageBreakPreview" topLeftCell="A10" zoomScale="55" zoomScaleNormal="70" zoomScaleSheetLayoutView="55" workbookViewId="0">
      <selection sqref="A1:V1"/>
    </sheetView>
  </sheetViews>
  <sheetFormatPr defaultColWidth="9.453125" defaultRowHeight="22.65" customHeight="1"/>
  <cols>
    <col min="1" max="1" width="48" style="102" customWidth="1"/>
    <col min="2" max="2" width="11.08984375" style="104" customWidth="1"/>
    <col min="3" max="3" width="2.08984375" style="104" customWidth="1"/>
    <col min="4" max="4" width="20.6328125" style="105" customWidth="1"/>
    <col min="5" max="5" width="2.08984375" style="105" customWidth="1"/>
    <col min="6" max="6" width="20.6328125" style="105" customWidth="1"/>
    <col min="7" max="7" width="2.08984375" style="105" customWidth="1"/>
    <col min="8" max="8" width="20.6328125" style="105" customWidth="1"/>
    <col min="9" max="9" width="2.08984375" style="105" customWidth="1"/>
    <col min="10" max="10" width="20.6328125" style="105" customWidth="1"/>
    <col min="11" max="11" width="2.08984375" style="105" customWidth="1"/>
    <col min="12" max="12" width="20.6328125" style="105" customWidth="1"/>
    <col min="13" max="13" width="2.08984375" style="105" customWidth="1"/>
    <col min="14" max="14" width="20.6328125" style="105" customWidth="1"/>
    <col min="15" max="15" width="2.08984375" style="105" customWidth="1"/>
    <col min="16" max="16" width="20.6328125" style="105" customWidth="1"/>
    <col min="17" max="17" width="2.08984375" style="105" customWidth="1"/>
    <col min="18" max="18" width="25.453125" style="105" customWidth="1"/>
    <col min="19" max="19" width="2.08984375" style="102" customWidth="1"/>
    <col min="20" max="20" width="20.6328125" style="102" customWidth="1"/>
    <col min="21" max="21" width="2.08984375" style="102" customWidth="1"/>
    <col min="22" max="22" width="20.6328125" style="102" customWidth="1"/>
    <col min="23" max="23" width="15.453125" style="102" bestFit="1" customWidth="1"/>
    <col min="24" max="24" width="14.453125" style="102" bestFit="1" customWidth="1"/>
    <col min="25" max="16384" width="9.453125" style="102"/>
  </cols>
  <sheetData>
    <row r="1" spans="1:22" s="51" customFormat="1" ht="22.65" customHeight="1">
      <c r="A1" s="170" t="s">
        <v>0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170"/>
      <c r="Q1" s="170"/>
      <c r="R1" s="170"/>
      <c r="S1" s="170"/>
      <c r="T1" s="170"/>
      <c r="U1" s="170"/>
      <c r="V1" s="170"/>
    </row>
    <row r="2" spans="1:22" s="51" customFormat="1" ht="22.65" customHeight="1">
      <c r="A2" s="170" t="s">
        <v>188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</row>
    <row r="3" spans="1:22" s="51" customFormat="1" ht="22.65" customHeight="1">
      <c r="A3" s="170" t="s">
        <v>193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0"/>
      <c r="T3" s="170"/>
      <c r="U3" s="170"/>
      <c r="V3" s="170"/>
    </row>
    <row r="4" spans="1:22" s="51" customFormat="1" ht="22.65" customHeight="1">
      <c r="A4" s="170" t="s">
        <v>194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70"/>
      <c r="V4" s="170"/>
    </row>
    <row r="5" spans="1:22" s="51" customFormat="1" ht="22.65" customHeight="1">
      <c r="A5" s="171" t="s">
        <v>3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</row>
    <row r="6" spans="1:22" s="51" customFormat="1" ht="9" customHeight="1">
      <c r="A6" s="100"/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</row>
    <row r="7" spans="1:22" ht="22.65" customHeight="1">
      <c r="A7" s="52"/>
      <c r="B7" s="59"/>
      <c r="C7" s="52"/>
      <c r="D7" s="101"/>
      <c r="E7" s="101"/>
      <c r="F7" s="101"/>
      <c r="G7" s="101"/>
      <c r="H7" s="173" t="s">
        <v>138</v>
      </c>
      <c r="I7" s="173"/>
      <c r="J7" s="173"/>
      <c r="K7" s="101"/>
      <c r="L7" s="173" t="s">
        <v>79</v>
      </c>
      <c r="M7" s="173"/>
      <c r="N7" s="173"/>
      <c r="O7" s="173"/>
      <c r="P7" s="173"/>
      <c r="Q7" s="173"/>
      <c r="R7" s="173"/>
      <c r="S7" s="173"/>
      <c r="T7" s="173"/>
    </row>
    <row r="8" spans="1:22" ht="22.65" customHeight="1">
      <c r="A8" s="52"/>
      <c r="B8" s="59"/>
      <c r="C8" s="52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3"/>
      <c r="Q8" s="103"/>
      <c r="R8" s="103" t="s">
        <v>195</v>
      </c>
    </row>
    <row r="9" spans="1:22" ht="22.65" customHeight="1">
      <c r="A9" s="52"/>
      <c r="B9" s="59"/>
      <c r="C9" s="52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3"/>
      <c r="Q9" s="103"/>
      <c r="R9" s="101" t="s">
        <v>196</v>
      </c>
    </row>
    <row r="10" spans="1:22" ht="22.65" customHeight="1">
      <c r="A10" s="104"/>
      <c r="D10" s="101"/>
      <c r="E10" s="101"/>
      <c r="F10" s="101"/>
      <c r="G10" s="101"/>
      <c r="H10" s="101"/>
      <c r="I10" s="101"/>
      <c r="J10" s="101"/>
      <c r="K10" s="101"/>
      <c r="L10" s="101" t="s">
        <v>145</v>
      </c>
      <c r="M10" s="101"/>
      <c r="O10" s="101"/>
      <c r="P10" s="103"/>
      <c r="Q10" s="103"/>
      <c r="R10" s="103" t="s">
        <v>197</v>
      </c>
      <c r="S10" s="101"/>
      <c r="T10" s="101" t="s">
        <v>198</v>
      </c>
      <c r="U10" s="101"/>
      <c r="V10" s="101" t="s">
        <v>199</v>
      </c>
    </row>
    <row r="11" spans="1:22" ht="22.65" customHeight="1">
      <c r="A11" s="104"/>
      <c r="D11" s="101" t="s">
        <v>200</v>
      </c>
      <c r="E11" s="101"/>
      <c r="F11" s="106"/>
      <c r="G11" s="101"/>
      <c r="H11" s="101"/>
      <c r="I11" s="107"/>
      <c r="K11" s="107"/>
      <c r="L11" s="101" t="s">
        <v>153</v>
      </c>
      <c r="M11" s="101"/>
      <c r="N11" s="103" t="s">
        <v>201</v>
      </c>
      <c r="O11" s="103"/>
      <c r="P11" s="103" t="s">
        <v>157</v>
      </c>
      <c r="Q11" s="103"/>
      <c r="R11" s="103" t="s">
        <v>202</v>
      </c>
      <c r="S11" s="101"/>
      <c r="T11" s="101" t="s">
        <v>203</v>
      </c>
      <c r="U11" s="101"/>
      <c r="V11" s="101" t="s">
        <v>158</v>
      </c>
    </row>
    <row r="12" spans="1:22" ht="22.65" customHeight="1">
      <c r="A12" s="104"/>
      <c r="B12" s="59" t="s">
        <v>137</v>
      </c>
      <c r="C12" s="59"/>
      <c r="D12" s="108" t="s">
        <v>204</v>
      </c>
      <c r="E12" s="101"/>
      <c r="F12" s="108" t="s">
        <v>70</v>
      </c>
      <c r="G12" s="101"/>
      <c r="H12" s="108" t="s">
        <v>77</v>
      </c>
      <c r="I12" s="107"/>
      <c r="J12" s="108" t="s">
        <v>163</v>
      </c>
      <c r="K12" s="107"/>
      <c r="L12" s="108" t="s">
        <v>164</v>
      </c>
      <c r="M12" s="101"/>
      <c r="N12" s="109" t="s">
        <v>205</v>
      </c>
      <c r="O12" s="103"/>
      <c r="P12" s="103" t="s">
        <v>167</v>
      </c>
      <c r="Q12" s="103"/>
      <c r="R12" s="101" t="s">
        <v>206</v>
      </c>
      <c r="S12" s="101"/>
      <c r="T12" s="108" t="s">
        <v>207</v>
      </c>
      <c r="U12" s="107"/>
      <c r="V12" s="110" t="s">
        <v>168</v>
      </c>
    </row>
    <row r="13" spans="1:22" ht="22.65" customHeight="1">
      <c r="A13" s="104"/>
      <c r="B13" s="59"/>
      <c r="C13" s="59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01"/>
      <c r="P13" s="111"/>
      <c r="Q13" s="101"/>
      <c r="R13" s="111"/>
      <c r="S13" s="101"/>
      <c r="T13" s="101"/>
      <c r="U13" s="101"/>
      <c r="V13" s="101"/>
    </row>
    <row r="14" spans="1:22" ht="22.65" customHeight="1">
      <c r="A14" s="66" t="s">
        <v>189</v>
      </c>
      <c r="B14" s="52"/>
      <c r="C14" s="52"/>
      <c r="D14" s="10">
        <v>2973925791</v>
      </c>
      <c r="E14" s="40"/>
      <c r="F14" s="10">
        <v>22506296380</v>
      </c>
      <c r="G14" s="10"/>
      <c r="H14" s="10">
        <v>500000000</v>
      </c>
      <c r="I14" s="40"/>
      <c r="J14" s="10">
        <v>56602515530</v>
      </c>
      <c r="K14" s="40"/>
      <c r="L14" s="10">
        <v>94528345</v>
      </c>
      <c r="M14" s="10"/>
      <c r="N14" s="10">
        <v>161186663</v>
      </c>
      <c r="O14" s="10"/>
      <c r="P14" s="10">
        <v>12912756</v>
      </c>
      <c r="Q14" s="10"/>
      <c r="R14" s="10">
        <v>-482955851</v>
      </c>
      <c r="S14" s="10"/>
      <c r="T14" s="10">
        <f>SUM(L14:S14)</f>
        <v>-214328087</v>
      </c>
      <c r="U14" s="10"/>
      <c r="V14" s="10">
        <f>D14+F14+H14+J14+T14</f>
        <v>82368409614</v>
      </c>
    </row>
    <row r="15" spans="1:22" ht="22.65" customHeight="1">
      <c r="A15" s="66" t="s">
        <v>208</v>
      </c>
      <c r="B15" s="52"/>
      <c r="C15" s="52"/>
      <c r="D15" s="10"/>
      <c r="E15" s="40"/>
      <c r="F15" s="10"/>
      <c r="G15" s="10"/>
      <c r="H15" s="10"/>
      <c r="I15" s="40"/>
      <c r="J15" s="10"/>
      <c r="K15" s="4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</row>
    <row r="16" spans="1:22" ht="22.65" customHeight="1">
      <c r="A16" s="112" t="s">
        <v>207</v>
      </c>
      <c r="B16" s="52"/>
      <c r="C16" s="52"/>
      <c r="D16" s="8"/>
      <c r="E16" s="4"/>
      <c r="F16" s="8"/>
      <c r="G16" s="8"/>
      <c r="H16" s="8"/>
      <c r="I16" s="4"/>
      <c r="J16" s="8"/>
      <c r="K16" s="4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</row>
    <row r="17" spans="1:25" ht="22.65" customHeight="1">
      <c r="A17" s="51" t="s">
        <v>176</v>
      </c>
      <c r="B17" s="52">
        <v>23</v>
      </c>
      <c r="C17" s="52"/>
      <c r="D17" s="8">
        <v>283945</v>
      </c>
      <c r="E17" s="4"/>
      <c r="F17" s="8">
        <v>45270487</v>
      </c>
      <c r="G17" s="8"/>
      <c r="H17" s="26">
        <v>0</v>
      </c>
      <c r="I17" s="4"/>
      <c r="J17" s="10">
        <v>0</v>
      </c>
      <c r="K17" s="4"/>
      <c r="L17" s="8">
        <v>-45554432</v>
      </c>
      <c r="M17" s="8"/>
      <c r="N17" s="26">
        <v>0</v>
      </c>
      <c r="O17" s="26"/>
      <c r="P17" s="26">
        <v>0</v>
      </c>
      <c r="Q17" s="26"/>
      <c r="R17" s="26">
        <v>0</v>
      </c>
      <c r="S17" s="8"/>
      <c r="T17" s="10">
        <f>SUM(L17:S17)</f>
        <v>-45554432</v>
      </c>
      <c r="U17" s="8"/>
      <c r="V17" s="10">
        <f>D17+F17+H17+J17+T17</f>
        <v>0</v>
      </c>
    </row>
    <row r="18" spans="1:25" ht="22.65" customHeight="1">
      <c r="A18" s="51" t="s">
        <v>177</v>
      </c>
      <c r="B18" s="52">
        <v>25</v>
      </c>
      <c r="C18" s="52"/>
      <c r="D18" s="26">
        <v>0</v>
      </c>
      <c r="E18" s="4"/>
      <c r="F18" s="41">
        <v>0</v>
      </c>
      <c r="G18" s="8"/>
      <c r="H18" s="26">
        <v>0</v>
      </c>
      <c r="I18" s="8"/>
      <c r="J18" s="10">
        <v>0</v>
      </c>
      <c r="K18" s="8"/>
      <c r="L18" s="8">
        <v>1970649</v>
      </c>
      <c r="M18" s="8"/>
      <c r="N18" s="26">
        <v>0</v>
      </c>
      <c r="O18" s="26"/>
      <c r="P18" s="26">
        <v>0</v>
      </c>
      <c r="Q18" s="26"/>
      <c r="R18" s="26">
        <v>0</v>
      </c>
      <c r="S18" s="8"/>
      <c r="T18" s="10">
        <f t="shared" ref="T18:T19" si="0">SUM(L18:S18)</f>
        <v>1970649</v>
      </c>
      <c r="U18" s="8"/>
      <c r="V18" s="10">
        <f>D18+F18+H18+J18+T18</f>
        <v>1970649</v>
      </c>
    </row>
    <row r="19" spans="1:25" ht="22.65" customHeight="1">
      <c r="A19" s="84" t="s">
        <v>178</v>
      </c>
      <c r="B19" s="52" t="s">
        <v>273</v>
      </c>
      <c r="C19" s="52"/>
      <c r="D19" s="42">
        <v>0</v>
      </c>
      <c r="E19" s="4"/>
      <c r="F19" s="42">
        <v>0</v>
      </c>
      <c r="G19" s="8"/>
      <c r="H19" s="42">
        <v>0</v>
      </c>
      <c r="I19" s="8"/>
      <c r="J19" s="9">
        <v>-22870152073</v>
      </c>
      <c r="K19" s="8"/>
      <c r="L19" s="42">
        <v>0</v>
      </c>
      <c r="M19" s="41"/>
      <c r="N19" s="42">
        <v>0</v>
      </c>
      <c r="O19" s="41"/>
      <c r="P19" s="26">
        <v>0</v>
      </c>
      <c r="Q19" s="26"/>
      <c r="R19" s="26">
        <v>0</v>
      </c>
      <c r="S19" s="41"/>
      <c r="T19" s="42">
        <f t="shared" si="0"/>
        <v>0</v>
      </c>
      <c r="U19" s="41"/>
      <c r="V19" s="9">
        <f>D19+F19+H19+J19+T19</f>
        <v>-22870152073</v>
      </c>
    </row>
    <row r="20" spans="1:25" ht="22.65" customHeight="1">
      <c r="A20" s="81" t="s">
        <v>183</v>
      </c>
      <c r="B20" s="52"/>
      <c r="C20" s="52"/>
      <c r="D20" s="41"/>
      <c r="E20" s="40"/>
      <c r="F20" s="10"/>
      <c r="G20" s="10"/>
      <c r="H20" s="41"/>
      <c r="I20" s="10"/>
      <c r="J20" s="10"/>
      <c r="K20" s="10"/>
      <c r="L20" s="41"/>
      <c r="M20" s="41"/>
      <c r="N20" s="41"/>
      <c r="O20" s="41"/>
      <c r="P20" s="43"/>
      <c r="Q20" s="41"/>
      <c r="R20" s="43"/>
      <c r="S20" s="41"/>
      <c r="T20" s="41"/>
      <c r="U20" s="41"/>
      <c r="V20" s="10"/>
    </row>
    <row r="21" spans="1:25" ht="22.65" customHeight="1">
      <c r="A21" s="112" t="s">
        <v>173</v>
      </c>
      <c r="B21" s="52"/>
      <c r="C21" s="52"/>
      <c r="D21" s="9">
        <f>SUM(D17:D19)</f>
        <v>283945</v>
      </c>
      <c r="E21" s="4"/>
      <c r="F21" s="9">
        <f>SUM(F17:F19)</f>
        <v>45270487</v>
      </c>
      <c r="G21" s="10"/>
      <c r="H21" s="42">
        <f>SUM(H17:H19)</f>
        <v>0</v>
      </c>
      <c r="I21" s="4"/>
      <c r="J21" s="9">
        <f>SUM(J17:J19)</f>
        <v>-22870152073</v>
      </c>
      <c r="K21" s="4"/>
      <c r="L21" s="9">
        <f>SUM(L17:L19)</f>
        <v>-43583783</v>
      </c>
      <c r="M21" s="10"/>
      <c r="N21" s="9">
        <f>SUM(N17:N19)</f>
        <v>0</v>
      </c>
      <c r="O21" s="10"/>
      <c r="P21" s="42">
        <f>SUM(P17:P19)</f>
        <v>0</v>
      </c>
      <c r="Q21" s="10"/>
      <c r="R21" s="42">
        <f>SUM(R17:R19)</f>
        <v>0</v>
      </c>
      <c r="S21" s="10"/>
      <c r="T21" s="9">
        <f>SUM(T17:T19)</f>
        <v>-43583783</v>
      </c>
      <c r="U21" s="10"/>
      <c r="V21" s="9">
        <f>SUM(V17:V19)</f>
        <v>-22868181424</v>
      </c>
    </row>
    <row r="22" spans="1:25" ht="22.65" customHeight="1">
      <c r="A22" s="50"/>
      <c r="B22" s="65"/>
      <c r="C22" s="65"/>
      <c r="D22" s="8"/>
      <c r="E22" s="8"/>
      <c r="F22" s="8"/>
      <c r="G22" s="8"/>
      <c r="H22" s="8"/>
      <c r="I22" s="4"/>
      <c r="J22" s="8"/>
      <c r="K22" s="4"/>
      <c r="L22" s="8"/>
      <c r="M22" s="8"/>
      <c r="N22" s="8"/>
      <c r="O22" s="8"/>
      <c r="P22" s="39"/>
      <c r="Q22" s="8"/>
      <c r="R22" s="39"/>
      <c r="S22" s="8"/>
      <c r="T22" s="8"/>
      <c r="U22" s="8"/>
      <c r="V22" s="8"/>
    </row>
    <row r="23" spans="1:25" ht="22.65" customHeight="1">
      <c r="A23" s="92" t="s">
        <v>184</v>
      </c>
      <c r="B23" s="52"/>
      <c r="C23" s="52"/>
      <c r="D23" s="26"/>
      <c r="E23" s="8"/>
      <c r="F23" s="26"/>
      <c r="G23" s="26"/>
      <c r="H23" s="26"/>
      <c r="I23" s="8"/>
      <c r="J23" s="26"/>
      <c r="K23" s="8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</row>
    <row r="24" spans="1:25" ht="22.65" customHeight="1">
      <c r="A24" s="51" t="s">
        <v>185</v>
      </c>
      <c r="B24" s="52"/>
      <c r="C24" s="52"/>
      <c r="D24" s="26">
        <v>0</v>
      </c>
      <c r="E24" s="26"/>
      <c r="F24" s="26">
        <v>0</v>
      </c>
      <c r="G24" s="26"/>
      <c r="H24" s="26">
        <v>0</v>
      </c>
      <c r="I24" s="8"/>
      <c r="J24" s="8">
        <f>SI!H44</f>
        <v>26011284407</v>
      </c>
      <c r="K24" s="8"/>
      <c r="L24" s="26">
        <v>0</v>
      </c>
      <c r="M24" s="26"/>
      <c r="N24" s="26">
        <v>0</v>
      </c>
      <c r="O24" s="26"/>
      <c r="P24" s="26">
        <v>0</v>
      </c>
      <c r="Q24" s="26"/>
      <c r="R24" s="26">
        <v>0</v>
      </c>
      <c r="S24" s="26"/>
      <c r="T24" s="26">
        <f>SUM(L24:S24)</f>
        <v>0</v>
      </c>
      <c r="U24" s="26"/>
      <c r="V24" s="10">
        <f>D24+F24+H24+J24+T24</f>
        <v>26011284407</v>
      </c>
      <c r="Y24" s="113"/>
    </row>
    <row r="25" spans="1:25" ht="22.65" customHeight="1">
      <c r="A25" s="51" t="s">
        <v>115</v>
      </c>
      <c r="B25" s="52"/>
      <c r="C25" s="52"/>
      <c r="D25" s="30">
        <v>0</v>
      </c>
      <c r="E25" s="26"/>
      <c r="F25" s="30">
        <v>0</v>
      </c>
      <c r="G25" s="26"/>
      <c r="H25" s="30">
        <v>0</v>
      </c>
      <c r="I25" s="8"/>
      <c r="J25" s="29">
        <v>431851000</v>
      </c>
      <c r="K25" s="8"/>
      <c r="L25" s="30">
        <v>0</v>
      </c>
      <c r="M25" s="26"/>
      <c r="N25" s="30">
        <v>0</v>
      </c>
      <c r="O25" s="26"/>
      <c r="P25" s="29">
        <v>-1244799</v>
      </c>
      <c r="Q25" s="10"/>
      <c r="R25" s="29">
        <v>416262605</v>
      </c>
      <c r="S25" s="26"/>
      <c r="T25" s="29">
        <f>SUM(L25:S25)</f>
        <v>415017806</v>
      </c>
      <c r="U25" s="26"/>
      <c r="V25" s="9">
        <f>D25+F25+H25+J25+T25</f>
        <v>846868806</v>
      </c>
      <c r="W25" s="2"/>
      <c r="X25" s="114"/>
      <c r="Y25" s="113"/>
    </row>
    <row r="26" spans="1:25" s="68" customFormat="1" ht="22.65" customHeight="1">
      <c r="A26" s="92" t="s">
        <v>186</v>
      </c>
      <c r="B26" s="59"/>
      <c r="C26" s="59"/>
      <c r="D26" s="44">
        <f>SUM(D24:D25)</f>
        <v>0</v>
      </c>
      <c r="E26" s="40"/>
      <c r="F26" s="44">
        <f>SUM(F24:F25)</f>
        <v>0</v>
      </c>
      <c r="G26" s="10"/>
      <c r="H26" s="44">
        <f>SUM(H24:H25)</f>
        <v>0</v>
      </c>
      <c r="I26" s="40"/>
      <c r="J26" s="9">
        <f>SUM(J24:J25)</f>
        <v>26443135407</v>
      </c>
      <c r="K26" s="40"/>
      <c r="L26" s="44">
        <f>SUM(L24:L25)</f>
        <v>0</v>
      </c>
      <c r="M26" s="10"/>
      <c r="N26" s="44">
        <f>SUM(N24:N25)</f>
        <v>0</v>
      </c>
      <c r="O26" s="10"/>
      <c r="P26" s="9">
        <f>SUM(P24:P25)</f>
        <v>-1244799</v>
      </c>
      <c r="Q26" s="10"/>
      <c r="R26" s="9">
        <f>SUM(R24:R25)</f>
        <v>416262605</v>
      </c>
      <c r="S26" s="10"/>
      <c r="T26" s="9">
        <f>SUM(T24:T25)</f>
        <v>415017806</v>
      </c>
      <c r="U26" s="10"/>
      <c r="V26" s="9">
        <f>SUM(V24:V25)</f>
        <v>26858153213</v>
      </c>
      <c r="X26" s="115"/>
    </row>
    <row r="27" spans="1:25" ht="22.65" customHeight="1" thickBot="1">
      <c r="A27" s="92" t="s">
        <v>191</v>
      </c>
      <c r="B27" s="59"/>
      <c r="C27" s="59"/>
      <c r="D27" s="11">
        <f>D14+D21+D26</f>
        <v>2974209736</v>
      </c>
      <c r="E27" s="10"/>
      <c r="F27" s="11">
        <f>F14+F21+F26</f>
        <v>22551566867</v>
      </c>
      <c r="G27" s="10"/>
      <c r="H27" s="11">
        <f>H14+H21+H26</f>
        <v>500000000</v>
      </c>
      <c r="I27" s="8"/>
      <c r="J27" s="11">
        <f>J14+J21+J26</f>
        <v>60175498864</v>
      </c>
      <c r="K27" s="8"/>
      <c r="L27" s="11">
        <f>L14+L21+L26</f>
        <v>50944562</v>
      </c>
      <c r="M27" s="10"/>
      <c r="N27" s="11">
        <f>N14+N21+N26</f>
        <v>161186663</v>
      </c>
      <c r="O27" s="10"/>
      <c r="P27" s="11">
        <f>P14+P21+P26</f>
        <v>11667957</v>
      </c>
      <c r="Q27" s="10"/>
      <c r="R27" s="11">
        <f>R14+R21+R26</f>
        <v>-66693246</v>
      </c>
      <c r="S27" s="10"/>
      <c r="T27" s="11">
        <f>T14+T21+T26</f>
        <v>157105936</v>
      </c>
      <c r="U27" s="8"/>
      <c r="V27" s="11">
        <f>V14+V21+V26</f>
        <v>86358381403</v>
      </c>
    </row>
    <row r="28" spans="1:25" ht="22.65" customHeight="1" thickTop="1">
      <c r="R28" s="116"/>
      <c r="T28" s="105"/>
      <c r="V28" s="117"/>
    </row>
    <row r="29" spans="1:25" ht="22.65" customHeight="1">
      <c r="R29" s="116"/>
      <c r="T29" s="105"/>
      <c r="V29" s="105"/>
    </row>
    <row r="30" spans="1:25" ht="22.65" customHeight="1">
      <c r="J30" s="118"/>
      <c r="R30" s="116"/>
      <c r="T30" s="105"/>
      <c r="V30" s="105"/>
    </row>
    <row r="31" spans="1:25" ht="22.65" customHeight="1">
      <c r="J31" s="118"/>
      <c r="R31" s="116"/>
      <c r="T31" s="105"/>
      <c r="V31" s="105"/>
    </row>
    <row r="32" spans="1:25" ht="22.65" customHeight="1">
      <c r="R32" s="116"/>
      <c r="T32" s="105"/>
      <c r="V32" s="105"/>
    </row>
    <row r="33" spans="18:22" ht="22.65" customHeight="1">
      <c r="R33" s="116"/>
      <c r="T33" s="105"/>
      <c r="V33" s="105"/>
    </row>
    <row r="34" spans="18:22" ht="22.65" customHeight="1">
      <c r="R34" s="116"/>
      <c r="T34" s="105"/>
      <c r="V34" s="105"/>
    </row>
    <row r="35" spans="18:22" ht="22.65" customHeight="1">
      <c r="R35" s="116"/>
      <c r="T35" s="105"/>
      <c r="V35" s="105"/>
    </row>
    <row r="36" spans="18:22" ht="22.65" customHeight="1">
      <c r="R36" s="116"/>
      <c r="T36" s="105"/>
      <c r="V36" s="105"/>
    </row>
    <row r="37" spans="18:22" ht="22.65" customHeight="1">
      <c r="R37" s="116"/>
      <c r="T37" s="105"/>
      <c r="V37" s="105"/>
    </row>
    <row r="38" spans="18:22" ht="22.65" customHeight="1">
      <c r="R38" s="116"/>
      <c r="T38" s="105"/>
      <c r="V38" s="105"/>
    </row>
    <row r="39" spans="18:22" ht="22.65" customHeight="1">
      <c r="R39" s="116"/>
      <c r="T39" s="105"/>
      <c r="V39" s="105"/>
    </row>
    <row r="40" spans="18:22" ht="22.65" customHeight="1">
      <c r="R40" s="116"/>
      <c r="T40" s="105"/>
      <c r="V40" s="105"/>
    </row>
    <row r="41" spans="18:22" ht="22.65" customHeight="1">
      <c r="R41" s="116"/>
      <c r="T41" s="105"/>
      <c r="V41" s="105"/>
    </row>
    <row r="42" spans="18:22" ht="22.65" customHeight="1">
      <c r="R42" s="116"/>
      <c r="T42" s="105"/>
      <c r="V42" s="105"/>
    </row>
    <row r="43" spans="18:22" ht="22.65" customHeight="1">
      <c r="R43" s="116"/>
      <c r="T43" s="105"/>
      <c r="V43" s="105"/>
    </row>
    <row r="85" spans="1:22" s="105" customFormat="1" ht="22.65" customHeight="1">
      <c r="A85" s="102"/>
      <c r="B85" s="104"/>
      <c r="C85" s="104"/>
      <c r="D85" s="25"/>
      <c r="S85" s="102"/>
      <c r="T85" s="102"/>
      <c r="U85" s="102"/>
      <c r="V85" s="102"/>
    </row>
  </sheetData>
  <mergeCells count="7">
    <mergeCell ref="A5:V5"/>
    <mergeCell ref="H7:J7"/>
    <mergeCell ref="A1:V1"/>
    <mergeCell ref="A2:V2"/>
    <mergeCell ref="A3:V3"/>
    <mergeCell ref="A4:V4"/>
    <mergeCell ref="L7:T7"/>
  </mergeCells>
  <pageMargins left="0.8" right="0.5" top="0.8" bottom="0.5" header="0.5" footer="0.3"/>
  <pageSetup paperSize="9" scale="46" firstPageNumber="14" fitToWidth="0" fitToHeight="0" orientation="landscape" useFirstPageNumber="1" r:id="rId1"/>
  <headerFooter>
    <oddFooter>&amp;L&amp;"Angsana New,Regular"&amp;15   
The accompanying notes form an integral part of the financial statements.
&amp;C&amp;"Angsana New,Regular"&amp;14
&amp;P</oddFooter>
  </headerFooter>
  <customProperties>
    <customPr name="EpmWorksheetKeyString_GUI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4">
    <tabColor rgb="FF00FF00"/>
    <pageSetUpPr fitToPage="1"/>
  </sheetPr>
  <dimension ref="A1:P105"/>
  <sheetViews>
    <sheetView view="pageBreakPreview" topLeftCell="A61" zoomScale="85" zoomScaleNormal="70" zoomScaleSheetLayoutView="85" workbookViewId="0">
      <selection activeCell="A67" sqref="A67"/>
    </sheetView>
  </sheetViews>
  <sheetFormatPr defaultColWidth="9.453125" defaultRowHeight="22.65" customHeight="1"/>
  <cols>
    <col min="1" max="1" width="64.36328125" style="84" customWidth="1"/>
    <col min="2" max="2" width="15.08984375" style="99" customWidth="1"/>
    <col min="3" max="3" width="0.90625" style="99" customWidth="1"/>
    <col min="4" max="4" width="18.08984375" style="77" customWidth="1"/>
    <col min="5" max="5" width="0.90625" style="76" customWidth="1"/>
    <col min="6" max="6" width="18.08984375" style="77" customWidth="1"/>
    <col min="7" max="7" width="0.90625" style="76" customWidth="1"/>
    <col min="8" max="8" width="18.08984375" style="76" customWidth="1"/>
    <col min="9" max="9" width="0.90625" style="76" customWidth="1"/>
    <col min="10" max="10" width="18.08984375" style="76" customWidth="1"/>
    <col min="11" max="11" width="6.453125" style="83" customWidth="1"/>
    <col min="12" max="13" width="25.453125" style="83" customWidth="1"/>
    <col min="14" max="14" width="17.453125" style="83" bestFit="1" customWidth="1"/>
    <col min="15" max="15" width="9" style="83" customWidth="1"/>
    <col min="16" max="16384" width="9.453125" style="83"/>
  </cols>
  <sheetData>
    <row r="1" spans="1:16" s="51" customFormat="1" ht="22.65" customHeight="1">
      <c r="A1" s="170" t="s">
        <v>0</v>
      </c>
      <c r="B1" s="170"/>
      <c r="C1" s="170"/>
      <c r="D1" s="170"/>
      <c r="E1" s="170"/>
      <c r="F1" s="170"/>
      <c r="G1" s="170"/>
      <c r="H1" s="170"/>
      <c r="I1" s="170"/>
      <c r="J1" s="170"/>
    </row>
    <row r="2" spans="1:16" s="51" customFormat="1" ht="22.65" customHeight="1">
      <c r="A2" s="170" t="s">
        <v>209</v>
      </c>
      <c r="B2" s="170"/>
      <c r="C2" s="170"/>
      <c r="D2" s="170"/>
      <c r="E2" s="170"/>
      <c r="F2" s="170"/>
      <c r="G2" s="170"/>
      <c r="H2" s="170"/>
      <c r="I2" s="170"/>
      <c r="J2" s="170"/>
    </row>
    <row r="3" spans="1:16" s="51" customFormat="1" ht="22.65" customHeight="1">
      <c r="A3" s="170" t="s">
        <v>86</v>
      </c>
      <c r="B3" s="170"/>
      <c r="C3" s="170"/>
      <c r="D3" s="170"/>
      <c r="E3" s="170"/>
      <c r="F3" s="170"/>
      <c r="G3" s="170"/>
      <c r="H3" s="170"/>
      <c r="I3" s="170"/>
      <c r="J3" s="170"/>
      <c r="K3" s="80"/>
      <c r="L3" s="80"/>
      <c r="M3" s="80"/>
      <c r="N3" s="80"/>
      <c r="O3" s="80"/>
      <c r="P3" s="80"/>
    </row>
    <row r="4" spans="1:16" s="51" customFormat="1" ht="22.65" customHeight="1">
      <c r="A4" s="171" t="s">
        <v>3</v>
      </c>
      <c r="B4" s="171"/>
      <c r="C4" s="171"/>
      <c r="D4" s="171"/>
      <c r="E4" s="171"/>
      <c r="F4" s="171"/>
      <c r="G4" s="171"/>
      <c r="H4" s="171"/>
      <c r="I4" s="171"/>
      <c r="J4" s="171"/>
    </row>
    <row r="5" spans="1:16" s="51" customFormat="1" ht="6" customHeight="1">
      <c r="B5" s="4"/>
      <c r="C5" s="4"/>
      <c r="E5" s="53"/>
      <c r="F5" s="5"/>
      <c r="G5" s="53"/>
    </row>
    <row r="6" spans="1:16" s="50" customFormat="1" ht="21.65" customHeight="1">
      <c r="A6" s="58"/>
      <c r="B6" s="55" t="s">
        <v>4</v>
      </c>
      <c r="C6" s="55"/>
      <c r="D6" s="170" t="s">
        <v>5</v>
      </c>
      <c r="E6" s="170"/>
      <c r="F6" s="170"/>
      <c r="G6" s="80"/>
      <c r="H6" s="170" t="s">
        <v>6</v>
      </c>
      <c r="I6" s="170"/>
      <c r="J6" s="170"/>
      <c r="K6" s="56"/>
      <c r="L6" s="56"/>
      <c r="M6" s="56"/>
    </row>
    <row r="7" spans="1:16" s="50" customFormat="1" ht="21.65" customHeight="1">
      <c r="A7" s="58"/>
      <c r="B7" s="59"/>
      <c r="C7" s="59"/>
      <c r="D7" s="170" t="s">
        <v>7</v>
      </c>
      <c r="E7" s="170"/>
      <c r="F7" s="170"/>
      <c r="G7" s="80"/>
      <c r="H7" s="170" t="s">
        <v>7</v>
      </c>
      <c r="I7" s="170"/>
      <c r="J7" s="170"/>
      <c r="K7" s="56"/>
      <c r="L7" s="56"/>
      <c r="M7" s="56"/>
    </row>
    <row r="8" spans="1:16" s="51" customFormat="1" ht="21.65" customHeight="1">
      <c r="D8" s="59">
        <v>2022</v>
      </c>
      <c r="E8" s="59"/>
      <c r="F8" s="59">
        <v>2021</v>
      </c>
      <c r="G8" s="59"/>
      <c r="H8" s="59">
        <v>2022</v>
      </c>
      <c r="I8" s="59"/>
      <c r="J8" s="59">
        <v>2021</v>
      </c>
      <c r="K8" s="59"/>
      <c r="L8" s="59"/>
      <c r="M8" s="59"/>
    </row>
    <row r="9" spans="1:16" ht="21.65" customHeight="1">
      <c r="A9" s="81" t="s">
        <v>210</v>
      </c>
      <c r="B9" s="61"/>
      <c r="C9" s="61"/>
      <c r="D9" s="82"/>
      <c r="E9" s="82"/>
      <c r="F9" s="82"/>
      <c r="G9" s="82"/>
      <c r="H9" s="82"/>
      <c r="I9" s="82"/>
      <c r="J9" s="82"/>
    </row>
    <row r="10" spans="1:16" ht="21.65" customHeight="1">
      <c r="A10" s="84" t="s">
        <v>108</v>
      </c>
      <c r="B10" s="61"/>
      <c r="C10" s="61"/>
      <c r="D10" s="8">
        <v>26013906049</v>
      </c>
      <c r="E10" s="45"/>
      <c r="F10" s="8">
        <v>26924463454</v>
      </c>
      <c r="G10" s="45"/>
      <c r="H10" s="8">
        <f>SI!H44</f>
        <v>26011284407</v>
      </c>
      <c r="I10" s="26"/>
      <c r="J10" s="8">
        <v>26922145655</v>
      </c>
      <c r="L10" s="85"/>
    </row>
    <row r="11" spans="1:16" ht="21.65" customHeight="1">
      <c r="A11" s="51" t="s">
        <v>211</v>
      </c>
      <c r="B11" s="61"/>
      <c r="C11" s="61"/>
      <c r="D11" s="8"/>
      <c r="E11" s="45"/>
      <c r="F11" s="8"/>
      <c r="G11" s="45"/>
      <c r="H11" s="8"/>
      <c r="I11" s="26"/>
      <c r="J11" s="8"/>
    </row>
    <row r="12" spans="1:16" ht="21.65" customHeight="1">
      <c r="A12" s="84" t="s">
        <v>212</v>
      </c>
      <c r="B12" s="61" t="s">
        <v>274</v>
      </c>
      <c r="C12" s="61"/>
      <c r="D12" s="8">
        <v>52901992714</v>
      </c>
      <c r="E12" s="45"/>
      <c r="F12" s="8">
        <v>53374025722</v>
      </c>
      <c r="G12" s="45"/>
      <c r="H12" s="8">
        <v>165110750</v>
      </c>
      <c r="I12" s="26"/>
      <c r="J12" s="8">
        <v>139962092</v>
      </c>
    </row>
    <row r="13" spans="1:16" ht="21.65" customHeight="1">
      <c r="A13" s="84" t="s">
        <v>101</v>
      </c>
      <c r="B13" s="61" t="s">
        <v>267</v>
      </c>
      <c r="C13" s="61"/>
      <c r="D13" s="8">
        <f>-SI!D28</f>
        <v>-126466956</v>
      </c>
      <c r="E13" s="45"/>
      <c r="F13" s="8">
        <f>-SI!F28</f>
        <v>-217443626</v>
      </c>
      <c r="G13" s="45"/>
      <c r="H13" s="8">
        <f>-SI!H28</f>
        <v>-558875555</v>
      </c>
      <c r="I13" s="26"/>
      <c r="J13" s="8">
        <f>-SI!J28</f>
        <v>-431017966</v>
      </c>
    </row>
    <row r="14" spans="1:16" ht="21.65" customHeight="1">
      <c r="A14" s="84" t="s">
        <v>106</v>
      </c>
      <c r="B14" s="61" t="s">
        <v>266</v>
      </c>
      <c r="C14" s="61"/>
      <c r="D14" s="8">
        <f>-SI!D35</f>
        <v>5230441004</v>
      </c>
      <c r="E14" s="45"/>
      <c r="F14" s="8">
        <f>-SI!F35</f>
        <v>5626071941</v>
      </c>
      <c r="G14" s="45"/>
      <c r="H14" s="8">
        <f>-SI!H35</f>
        <v>192774061</v>
      </c>
      <c r="I14" s="45"/>
      <c r="J14" s="8">
        <f>-SI!J35</f>
        <v>139879810</v>
      </c>
    </row>
    <row r="15" spans="1:16" ht="21.65" customHeight="1">
      <c r="A15" s="84" t="s">
        <v>213</v>
      </c>
      <c r="B15" s="61"/>
      <c r="C15" s="83"/>
      <c r="D15" s="8">
        <v>2181783913</v>
      </c>
      <c r="E15" s="4"/>
      <c r="F15" s="8">
        <v>2066791618</v>
      </c>
      <c r="G15" s="4"/>
      <c r="H15" s="8">
        <v>239000</v>
      </c>
      <c r="I15" s="4"/>
      <c r="J15" s="8">
        <v>-1799946</v>
      </c>
    </row>
    <row r="16" spans="1:16" ht="21.65" customHeight="1">
      <c r="A16" s="84" t="s">
        <v>177</v>
      </c>
      <c r="B16" s="61">
        <v>25</v>
      </c>
      <c r="C16" s="61"/>
      <c r="D16" s="8">
        <v>1970649</v>
      </c>
      <c r="E16" s="45"/>
      <c r="F16" s="8">
        <v>8129709</v>
      </c>
      <c r="G16" s="45"/>
      <c r="H16" s="8">
        <f>'SCE-CY'!L18</f>
        <v>1970649</v>
      </c>
      <c r="I16" s="26"/>
      <c r="J16" s="8">
        <f>'SCE-PY'!L18</f>
        <v>8129709</v>
      </c>
    </row>
    <row r="17" spans="1:10" ht="21.65" customHeight="1">
      <c r="A17" s="84" t="s">
        <v>276</v>
      </c>
      <c r="B17" s="61">
        <v>9</v>
      </c>
      <c r="C17" s="61"/>
      <c r="D17" s="8">
        <v>10043975</v>
      </c>
      <c r="E17" s="45"/>
      <c r="F17" s="8">
        <v>9289106</v>
      </c>
      <c r="G17" s="45"/>
      <c r="H17" s="26">
        <v>0</v>
      </c>
      <c r="I17" s="26"/>
      <c r="J17" s="26">
        <v>0</v>
      </c>
    </row>
    <row r="18" spans="1:10" ht="21.65" customHeight="1">
      <c r="A18" s="84" t="s">
        <v>214</v>
      </c>
      <c r="B18" s="61">
        <v>13</v>
      </c>
      <c r="C18" s="61"/>
      <c r="D18" s="8">
        <v>1338883356</v>
      </c>
      <c r="E18" s="45"/>
      <c r="F18" s="8">
        <v>635510991</v>
      </c>
      <c r="G18" s="45"/>
      <c r="H18" s="26">
        <v>0</v>
      </c>
      <c r="I18" s="26"/>
      <c r="J18" s="26">
        <v>0</v>
      </c>
    </row>
    <row r="19" spans="1:10" ht="21.65" customHeight="1">
      <c r="A19" s="84" t="s">
        <v>215</v>
      </c>
      <c r="B19" s="87"/>
      <c r="C19" s="61"/>
      <c r="D19" s="8">
        <v>104823385</v>
      </c>
      <c r="E19" s="45"/>
      <c r="F19" s="8">
        <v>223542819</v>
      </c>
      <c r="G19" s="45"/>
      <c r="H19" s="26">
        <v>0</v>
      </c>
      <c r="I19" s="26"/>
      <c r="J19" s="26">
        <v>0</v>
      </c>
    </row>
    <row r="20" spans="1:10" ht="21.65" customHeight="1">
      <c r="A20" s="84" t="s">
        <v>216</v>
      </c>
      <c r="B20" s="61"/>
      <c r="C20" s="61"/>
      <c r="D20" s="8">
        <v>26768323</v>
      </c>
      <c r="E20" s="45"/>
      <c r="F20" s="8">
        <v>29433916</v>
      </c>
      <c r="G20" s="45"/>
      <c r="H20" s="8">
        <v>419311</v>
      </c>
      <c r="I20" s="26"/>
      <c r="J20" s="8">
        <v>-4970608</v>
      </c>
    </row>
    <row r="21" spans="1:10" ht="21.65" customHeight="1">
      <c r="A21" s="58" t="s">
        <v>217</v>
      </c>
      <c r="B21" s="61"/>
      <c r="C21" s="61"/>
      <c r="D21" s="8"/>
      <c r="E21" s="45"/>
      <c r="F21" s="8"/>
      <c r="G21" s="45"/>
      <c r="H21" s="8"/>
      <c r="I21" s="26"/>
      <c r="J21" s="8"/>
    </row>
    <row r="22" spans="1:10" ht="21.65" customHeight="1">
      <c r="A22" s="159" t="s">
        <v>218</v>
      </c>
      <c r="B22" s="61"/>
      <c r="C22" s="61"/>
      <c r="D22" s="8">
        <v>520777406</v>
      </c>
      <c r="E22" s="45"/>
      <c r="F22" s="8">
        <v>242558226</v>
      </c>
      <c r="G22" s="45"/>
      <c r="H22" s="8">
        <v>513951</v>
      </c>
      <c r="I22" s="26"/>
      <c r="J22" s="8">
        <v>2236976</v>
      </c>
    </row>
    <row r="23" spans="1:10" ht="21.65" customHeight="1">
      <c r="A23" s="58" t="s">
        <v>219</v>
      </c>
      <c r="B23" s="61"/>
      <c r="C23" s="61"/>
      <c r="D23" s="8">
        <v>-11072045</v>
      </c>
      <c r="E23" s="45"/>
      <c r="F23" s="8">
        <v>0</v>
      </c>
      <c r="G23" s="45"/>
      <c r="H23" s="8">
        <v>49878265</v>
      </c>
      <c r="I23" s="26"/>
      <c r="J23" s="8">
        <v>0</v>
      </c>
    </row>
    <row r="24" spans="1:10" ht="21.65" customHeight="1">
      <c r="A24" s="58" t="s">
        <v>284</v>
      </c>
      <c r="B24" s="61"/>
      <c r="C24" s="61"/>
      <c r="D24" s="8"/>
      <c r="E24" s="45"/>
      <c r="F24" s="8"/>
      <c r="G24" s="45"/>
      <c r="H24" s="8"/>
      <c r="I24" s="26"/>
      <c r="J24" s="8"/>
    </row>
    <row r="25" spans="1:10" ht="21.65" customHeight="1">
      <c r="A25" s="159" t="s">
        <v>283</v>
      </c>
      <c r="B25" s="61" t="s">
        <v>103</v>
      </c>
      <c r="C25" s="61"/>
      <c r="D25" s="8">
        <f>-SI!D31</f>
        <v>36220179</v>
      </c>
      <c r="E25" s="45"/>
      <c r="F25" s="8">
        <v>140730862</v>
      </c>
      <c r="G25" s="45"/>
      <c r="H25" s="8">
        <f>-SI!H31</f>
        <v>-25481678328</v>
      </c>
      <c r="I25" s="26"/>
      <c r="J25" s="8">
        <v>-26189272844</v>
      </c>
    </row>
    <row r="26" spans="1:10" ht="21.65" customHeight="1">
      <c r="A26" s="84" t="s">
        <v>220</v>
      </c>
      <c r="B26" s="61">
        <v>22</v>
      </c>
      <c r="C26" s="61"/>
      <c r="D26" s="8">
        <v>208024755</v>
      </c>
      <c r="E26" s="45"/>
      <c r="F26" s="8">
        <v>202593812</v>
      </c>
      <c r="G26" s="45"/>
      <c r="H26" s="8">
        <v>45521516</v>
      </c>
      <c r="I26" s="26"/>
      <c r="J26" s="8">
        <v>30156197</v>
      </c>
    </row>
    <row r="27" spans="1:10" ht="21.65" customHeight="1">
      <c r="A27" s="84" t="s">
        <v>107</v>
      </c>
      <c r="B27" s="61">
        <v>32</v>
      </c>
      <c r="C27" s="61"/>
      <c r="D27" s="9">
        <f>-SI!D38</f>
        <v>6167844641</v>
      </c>
      <c r="E27" s="45"/>
      <c r="F27" s="9">
        <v>5969548235</v>
      </c>
      <c r="G27" s="45"/>
      <c r="H27" s="9">
        <f>-SI!H38</f>
        <v>106998174</v>
      </c>
      <c r="I27" s="45"/>
      <c r="J27" s="9">
        <v>160087170</v>
      </c>
    </row>
    <row r="28" spans="1:10" ht="21.65" customHeight="1">
      <c r="A28" s="84" t="s">
        <v>221</v>
      </c>
      <c r="B28" s="4"/>
      <c r="C28" s="4"/>
      <c r="D28" s="4"/>
      <c r="E28" s="4"/>
      <c r="F28" s="4"/>
      <c r="G28" s="4"/>
      <c r="H28" s="4"/>
      <c r="I28" s="4"/>
      <c r="J28" s="4"/>
    </row>
    <row r="29" spans="1:10" ht="21.65" customHeight="1">
      <c r="A29" s="159" t="s">
        <v>222</v>
      </c>
      <c r="B29" s="51"/>
      <c r="C29" s="51"/>
      <c r="D29" s="41">
        <f>SUM(D10:D27)</f>
        <v>94605941348</v>
      </c>
      <c r="E29" s="41"/>
      <c r="F29" s="41">
        <f>SUM(F10:F27)</f>
        <v>95235246785</v>
      </c>
      <c r="G29" s="41"/>
      <c r="H29" s="41">
        <f>SUM(H10:H27)</f>
        <v>534156201</v>
      </c>
      <c r="I29" s="41"/>
      <c r="J29" s="41">
        <f>SUM(J10:J27)</f>
        <v>775536245</v>
      </c>
    </row>
    <row r="30" spans="1:10" ht="21.65" customHeight="1">
      <c r="A30" s="72"/>
      <c r="B30" s="51"/>
      <c r="C30" s="51"/>
      <c r="D30" s="41"/>
      <c r="E30" s="41"/>
      <c r="F30" s="41"/>
      <c r="G30" s="41"/>
      <c r="H30" s="41"/>
      <c r="I30" s="41"/>
      <c r="J30" s="41"/>
    </row>
    <row r="31" spans="1:10" ht="21.65" customHeight="1">
      <c r="A31" s="84" t="s">
        <v>223</v>
      </c>
      <c r="B31" s="61"/>
      <c r="C31" s="61"/>
      <c r="D31" s="26"/>
      <c r="E31" s="45"/>
      <c r="F31" s="26"/>
      <c r="G31" s="45"/>
      <c r="H31" s="26"/>
      <c r="I31" s="26"/>
      <c r="J31" s="26"/>
    </row>
    <row r="32" spans="1:10" ht="21.65" customHeight="1">
      <c r="A32" s="84" t="s">
        <v>14</v>
      </c>
      <c r="B32" s="61"/>
      <c r="C32" s="61"/>
      <c r="D32" s="8">
        <v>400479710</v>
      </c>
      <c r="E32" s="26"/>
      <c r="F32" s="8">
        <v>528973398</v>
      </c>
      <c r="G32" s="45"/>
      <c r="H32" s="26">
        <v>0</v>
      </c>
      <c r="I32" s="26"/>
      <c r="J32" s="26">
        <v>0</v>
      </c>
    </row>
    <row r="33" spans="1:13" ht="21.65" customHeight="1">
      <c r="A33" s="84" t="s">
        <v>224</v>
      </c>
      <c r="B33" s="61"/>
      <c r="C33" s="61"/>
      <c r="D33" s="8">
        <v>-3523133649</v>
      </c>
      <c r="E33" s="45"/>
      <c r="F33" s="8">
        <v>-2417168521</v>
      </c>
      <c r="G33" s="45"/>
      <c r="H33" s="8">
        <v>168596996</v>
      </c>
      <c r="I33" s="26"/>
      <c r="J33" s="8">
        <v>-142565162</v>
      </c>
    </row>
    <row r="34" spans="1:13" ht="21.65" customHeight="1">
      <c r="A34" s="84" t="s">
        <v>17</v>
      </c>
      <c r="B34" s="61"/>
      <c r="C34" s="61"/>
      <c r="D34" s="8">
        <v>-408118833</v>
      </c>
      <c r="E34" s="45"/>
      <c r="F34" s="8">
        <v>-595030389</v>
      </c>
      <c r="G34" s="45"/>
      <c r="H34" s="26">
        <v>0</v>
      </c>
      <c r="I34" s="26"/>
      <c r="J34" s="26">
        <v>0</v>
      </c>
    </row>
    <row r="35" spans="1:13" ht="21.65" customHeight="1">
      <c r="A35" s="84" t="s">
        <v>19</v>
      </c>
      <c r="B35" s="61"/>
      <c r="C35" s="61"/>
      <c r="D35" s="8">
        <v>-1745027678</v>
      </c>
      <c r="E35" s="45"/>
      <c r="F35" s="8">
        <v>258498845</v>
      </c>
      <c r="G35" s="45"/>
      <c r="H35" s="26">
        <v>0</v>
      </c>
      <c r="I35" s="26"/>
      <c r="J35" s="26">
        <v>0</v>
      </c>
    </row>
    <row r="36" spans="1:13" ht="21.65" customHeight="1">
      <c r="A36" s="84" t="s">
        <v>22</v>
      </c>
      <c r="B36" s="61"/>
      <c r="C36" s="61"/>
      <c r="D36" s="8">
        <v>74754686</v>
      </c>
      <c r="E36" s="45"/>
      <c r="F36" s="8">
        <v>-527885173</v>
      </c>
      <c r="G36" s="45"/>
      <c r="H36" s="8">
        <f>SFP!J22-SFP!H22</f>
        <v>-4065175</v>
      </c>
      <c r="I36" s="26"/>
      <c r="J36" s="8">
        <v>4874327</v>
      </c>
    </row>
    <row r="37" spans="1:13" ht="21.65" customHeight="1">
      <c r="A37" s="84" t="s">
        <v>34</v>
      </c>
      <c r="B37" s="61"/>
      <c r="C37" s="61"/>
      <c r="D37" s="8">
        <v>352915676</v>
      </c>
      <c r="E37" s="45"/>
      <c r="F37" s="8">
        <v>123453100</v>
      </c>
      <c r="G37" s="45"/>
      <c r="H37" s="8">
        <f>SFP!J36-SFP!H36</f>
        <v>27393917</v>
      </c>
      <c r="I37" s="26"/>
      <c r="J37" s="8">
        <v>214139369</v>
      </c>
    </row>
    <row r="38" spans="1:13" ht="21.65" customHeight="1">
      <c r="A38" s="84" t="s">
        <v>40</v>
      </c>
      <c r="B38" s="61"/>
      <c r="C38" s="61"/>
      <c r="D38" s="8">
        <v>-998257093</v>
      </c>
      <c r="E38" s="45"/>
      <c r="F38" s="8">
        <v>1012583961</v>
      </c>
      <c r="G38" s="45"/>
      <c r="H38" s="8">
        <v>-120552843</v>
      </c>
      <c r="I38" s="26"/>
      <c r="J38" s="8">
        <v>-49487237</v>
      </c>
    </row>
    <row r="39" spans="1:13" ht="21.65" customHeight="1">
      <c r="A39" s="84" t="s">
        <v>41</v>
      </c>
      <c r="B39" s="61"/>
      <c r="C39" s="61"/>
      <c r="D39" s="8">
        <v>0</v>
      </c>
      <c r="E39" s="45"/>
      <c r="F39" s="8">
        <v>-303821738</v>
      </c>
      <c r="G39" s="45"/>
      <c r="H39" s="26">
        <v>0</v>
      </c>
      <c r="I39" s="26"/>
      <c r="J39" s="26">
        <v>-313293998</v>
      </c>
    </row>
    <row r="40" spans="1:13" ht="21.65" customHeight="1">
      <c r="A40" s="84" t="s">
        <v>42</v>
      </c>
      <c r="B40" s="61"/>
      <c r="C40" s="61"/>
      <c r="D40" s="8">
        <v>-368327478</v>
      </c>
      <c r="E40" s="45"/>
      <c r="F40" s="8">
        <v>-277005882</v>
      </c>
      <c r="G40" s="45"/>
      <c r="H40" s="26">
        <f>-SFP!J66+SFP!H66</f>
        <v>-372</v>
      </c>
      <c r="I40" s="26"/>
      <c r="J40" s="26">
        <v>0</v>
      </c>
    </row>
    <row r="41" spans="1:13" ht="21.65" customHeight="1">
      <c r="A41" s="84" t="s">
        <v>43</v>
      </c>
      <c r="B41" s="61"/>
      <c r="C41" s="61"/>
      <c r="D41" s="8">
        <v>-400479710</v>
      </c>
      <c r="E41" s="45"/>
      <c r="F41" s="8">
        <v>-528973398</v>
      </c>
      <c r="G41" s="45"/>
      <c r="H41" s="26">
        <v>0</v>
      </c>
      <c r="I41" s="8"/>
      <c r="J41" s="26">
        <v>0</v>
      </c>
    </row>
    <row r="42" spans="1:13" ht="21.65" customHeight="1">
      <c r="A42" s="84" t="s">
        <v>50</v>
      </c>
      <c r="B42" s="61"/>
      <c r="C42" s="61"/>
      <c r="D42" s="8">
        <v>-45014516</v>
      </c>
      <c r="E42" s="45"/>
      <c r="F42" s="8">
        <v>53962697</v>
      </c>
      <c r="G42" s="45"/>
      <c r="H42" s="8">
        <v>-11070670</v>
      </c>
      <c r="I42" s="26"/>
      <c r="J42" s="8">
        <v>10916900</v>
      </c>
    </row>
    <row r="43" spans="1:13" ht="21.65" customHeight="1">
      <c r="A43" s="84" t="s">
        <v>225</v>
      </c>
      <c r="B43" s="61"/>
      <c r="C43" s="61"/>
      <c r="D43" s="26">
        <v>-34406762</v>
      </c>
      <c r="E43" s="45"/>
      <c r="F43" s="26">
        <v>-5174726</v>
      </c>
      <c r="G43" s="45"/>
      <c r="H43" s="26">
        <v>0</v>
      </c>
      <c r="I43" s="26"/>
      <c r="J43" s="26">
        <v>0</v>
      </c>
    </row>
    <row r="44" spans="1:13" ht="21.65" customHeight="1">
      <c r="A44" s="84" t="s">
        <v>58</v>
      </c>
      <c r="B44" s="61"/>
      <c r="C44" s="61"/>
      <c r="D44" s="26">
        <v>-22360373</v>
      </c>
      <c r="E44" s="45"/>
      <c r="F44" s="26">
        <v>-26903604</v>
      </c>
      <c r="G44" s="45"/>
      <c r="H44" s="42">
        <v>0</v>
      </c>
      <c r="I44" s="26"/>
      <c r="J44" s="42">
        <v>0</v>
      </c>
    </row>
    <row r="45" spans="1:13" ht="21.65" customHeight="1">
      <c r="A45" s="84" t="s">
        <v>226</v>
      </c>
      <c r="B45" s="61"/>
      <c r="C45" s="61"/>
      <c r="D45" s="39">
        <f>SUM(D29:D44)</f>
        <v>87888965328</v>
      </c>
      <c r="E45" s="8"/>
      <c r="F45" s="39">
        <f>SUM(F29:F44)</f>
        <v>92530755355</v>
      </c>
      <c r="G45" s="45"/>
      <c r="H45" s="10">
        <f>SUM(H29:H44)</f>
        <v>594458054</v>
      </c>
      <c r="I45" s="8"/>
      <c r="J45" s="10">
        <f>SUM(J29:J44)</f>
        <v>500120444</v>
      </c>
    </row>
    <row r="46" spans="1:13" ht="21.65" customHeight="1">
      <c r="A46" s="84" t="s">
        <v>227</v>
      </c>
      <c r="B46" s="61">
        <v>22</v>
      </c>
      <c r="C46" s="61"/>
      <c r="D46" s="8">
        <v>-127232580</v>
      </c>
      <c r="E46" s="45"/>
      <c r="F46" s="8">
        <v>-116055634</v>
      </c>
      <c r="G46" s="45"/>
      <c r="H46" s="10">
        <v>-35298508</v>
      </c>
      <c r="I46" s="8"/>
      <c r="J46" s="10">
        <v>-24044541</v>
      </c>
    </row>
    <row r="47" spans="1:13" ht="21.65" customHeight="1">
      <c r="A47" s="84" t="s">
        <v>228</v>
      </c>
      <c r="B47" s="61"/>
      <c r="C47" s="61"/>
      <c r="D47" s="8">
        <v>-6356815389</v>
      </c>
      <c r="E47" s="45"/>
      <c r="F47" s="8">
        <v>-5780655265</v>
      </c>
      <c r="G47" s="45"/>
      <c r="H47" s="8">
        <v>-98384082</v>
      </c>
      <c r="I47" s="26"/>
      <c r="J47" s="8">
        <v>-179098268</v>
      </c>
    </row>
    <row r="48" spans="1:13" s="89" customFormat="1" ht="21.65" customHeight="1">
      <c r="A48" s="81" t="s">
        <v>229</v>
      </c>
      <c r="B48" s="65"/>
      <c r="C48" s="65"/>
      <c r="D48" s="13">
        <f>SUM(D45:D47)</f>
        <v>81404917359</v>
      </c>
      <c r="E48" s="8"/>
      <c r="F48" s="13">
        <f>SUM(F45:F47)</f>
        <v>86634044456</v>
      </c>
      <c r="G48" s="8"/>
      <c r="H48" s="13">
        <f>SUM(H45:H47)</f>
        <v>460775464</v>
      </c>
      <c r="I48" s="8"/>
      <c r="J48" s="13">
        <f>SUM(J45:J47)</f>
        <v>296977635</v>
      </c>
      <c r="M48" s="83"/>
    </row>
    <row r="49" spans="1:14" s="89" customFormat="1" ht="21.65" customHeight="1">
      <c r="A49" s="64"/>
      <c r="B49" s="65"/>
      <c r="C49" s="65"/>
      <c r="D49" s="3"/>
      <c r="E49" s="2"/>
      <c r="F49" s="3"/>
      <c r="G49" s="76"/>
      <c r="H49" s="3"/>
      <c r="I49" s="2"/>
      <c r="J49" s="3"/>
      <c r="M49" s="83"/>
    </row>
    <row r="50" spans="1:14" s="89" customFormat="1" ht="21.65" customHeight="1">
      <c r="A50" s="64"/>
      <c r="B50" s="65"/>
      <c r="C50" s="65"/>
      <c r="D50" s="3"/>
      <c r="E50" s="2"/>
      <c r="F50" s="3"/>
      <c r="G50" s="76"/>
      <c r="H50" s="3"/>
      <c r="I50" s="2"/>
      <c r="J50" s="3"/>
      <c r="M50" s="83"/>
    </row>
    <row r="51" spans="1:14" s="89" customFormat="1" ht="22.65" customHeight="1">
      <c r="A51" s="170" t="s">
        <v>0</v>
      </c>
      <c r="B51" s="170"/>
      <c r="C51" s="170"/>
      <c r="D51" s="170"/>
      <c r="E51" s="170"/>
      <c r="F51" s="170"/>
      <c r="G51" s="170"/>
      <c r="H51" s="170"/>
      <c r="I51" s="170"/>
      <c r="J51" s="170"/>
      <c r="M51" s="83"/>
    </row>
    <row r="52" spans="1:14" s="90" customFormat="1" ht="22.65" customHeight="1">
      <c r="A52" s="170" t="s">
        <v>230</v>
      </c>
      <c r="B52" s="170"/>
      <c r="C52" s="170"/>
      <c r="D52" s="170"/>
      <c r="E52" s="170"/>
      <c r="F52" s="170"/>
      <c r="G52" s="170"/>
      <c r="H52" s="170"/>
      <c r="I52" s="170"/>
      <c r="J52" s="170"/>
      <c r="M52" s="83"/>
    </row>
    <row r="53" spans="1:14" s="90" customFormat="1" ht="22.65" customHeight="1">
      <c r="A53" s="170" t="s">
        <v>86</v>
      </c>
      <c r="B53" s="170"/>
      <c r="C53" s="170"/>
      <c r="D53" s="170"/>
      <c r="E53" s="170"/>
      <c r="F53" s="170"/>
      <c r="G53" s="170"/>
      <c r="H53" s="170"/>
      <c r="I53" s="170"/>
      <c r="J53" s="170"/>
      <c r="M53" s="83"/>
    </row>
    <row r="54" spans="1:14" s="90" customFormat="1" ht="22.65" customHeight="1">
      <c r="A54" s="171" t="s">
        <v>3</v>
      </c>
      <c r="B54" s="171"/>
      <c r="C54" s="171"/>
      <c r="D54" s="171"/>
      <c r="E54" s="171"/>
      <c r="F54" s="171"/>
      <c r="G54" s="171"/>
      <c r="H54" s="171"/>
      <c r="I54" s="171"/>
      <c r="J54" s="171"/>
      <c r="M54" s="83"/>
    </row>
    <row r="55" spans="1:14" s="51" customFormat="1" ht="6" customHeight="1">
      <c r="B55" s="4"/>
      <c r="C55" s="4"/>
      <c r="E55" s="53"/>
      <c r="F55" s="5"/>
      <c r="G55" s="53"/>
      <c r="M55" s="83"/>
    </row>
    <row r="56" spans="1:14" s="50" customFormat="1" ht="21" customHeight="1">
      <c r="A56" s="58"/>
      <c r="B56" s="55" t="s">
        <v>4</v>
      </c>
      <c r="C56" s="55"/>
      <c r="D56" s="170" t="s">
        <v>5</v>
      </c>
      <c r="E56" s="170"/>
      <c r="F56" s="170"/>
      <c r="G56" s="80"/>
      <c r="H56" s="170" t="s">
        <v>6</v>
      </c>
      <c r="I56" s="170"/>
      <c r="J56" s="170"/>
      <c r="K56" s="91"/>
      <c r="L56" s="91"/>
      <c r="M56" s="83"/>
    </row>
    <row r="57" spans="1:14" s="50" customFormat="1" ht="21" customHeight="1">
      <c r="A57" s="58"/>
      <c r="B57" s="59"/>
      <c r="C57" s="59"/>
      <c r="D57" s="170" t="s">
        <v>7</v>
      </c>
      <c r="E57" s="170"/>
      <c r="F57" s="170"/>
      <c r="G57" s="80"/>
      <c r="H57" s="170" t="s">
        <v>7</v>
      </c>
      <c r="I57" s="170"/>
      <c r="J57" s="170"/>
      <c r="K57" s="92"/>
      <c r="L57" s="92"/>
      <c r="M57" s="83"/>
    </row>
    <row r="58" spans="1:14" s="51" customFormat="1" ht="21" customHeight="1">
      <c r="D58" s="59">
        <v>2022</v>
      </c>
      <c r="E58" s="59"/>
      <c r="F58" s="59">
        <v>2021</v>
      </c>
      <c r="G58" s="59"/>
      <c r="H58" s="59">
        <v>2022</v>
      </c>
      <c r="I58" s="59"/>
      <c r="J58" s="59">
        <v>2021</v>
      </c>
      <c r="M58" s="83"/>
    </row>
    <row r="59" spans="1:14" ht="21" customHeight="1">
      <c r="A59" s="60" t="s">
        <v>231</v>
      </c>
      <c r="B59" s="61"/>
      <c r="C59" s="61"/>
      <c r="D59" s="2"/>
      <c r="E59" s="2"/>
      <c r="F59" s="2"/>
      <c r="H59" s="2"/>
      <c r="I59" s="2"/>
      <c r="J59" s="2"/>
    </row>
    <row r="60" spans="1:14" ht="21" customHeight="1">
      <c r="A60" s="84" t="s">
        <v>232</v>
      </c>
      <c r="B60" s="61"/>
      <c r="C60" s="61"/>
      <c r="D60" s="8">
        <v>133673149</v>
      </c>
      <c r="E60" s="8"/>
      <c r="F60" s="8">
        <v>219702005</v>
      </c>
      <c r="G60" s="8"/>
      <c r="H60" s="26">
        <v>529585349</v>
      </c>
      <c r="I60" s="8"/>
      <c r="J60" s="26">
        <v>332644290</v>
      </c>
    </row>
    <row r="61" spans="1:14" ht="21" customHeight="1">
      <c r="A61" s="84" t="s">
        <v>233</v>
      </c>
      <c r="B61" s="61"/>
      <c r="C61" s="61"/>
      <c r="D61" s="8"/>
      <c r="E61" s="8"/>
      <c r="F61" s="8"/>
      <c r="G61" s="8"/>
      <c r="H61" s="8"/>
      <c r="I61" s="8"/>
      <c r="J61" s="8"/>
    </row>
    <row r="62" spans="1:14" ht="21" customHeight="1">
      <c r="A62" s="159" t="s">
        <v>234</v>
      </c>
      <c r="B62" s="61"/>
      <c r="C62" s="61"/>
      <c r="D62" s="8">
        <v>-32319123069</v>
      </c>
      <c r="E62" s="8"/>
      <c r="F62" s="8">
        <v>-25786081883</v>
      </c>
      <c r="G62" s="8"/>
      <c r="H62" s="8">
        <v>-46702280</v>
      </c>
      <c r="I62" s="8"/>
      <c r="J62" s="8">
        <v>-27716676</v>
      </c>
    </row>
    <row r="63" spans="1:14" ht="21" customHeight="1">
      <c r="A63" s="84" t="s">
        <v>235</v>
      </c>
      <c r="B63" s="61"/>
      <c r="C63" s="61"/>
      <c r="D63" s="8">
        <v>366529389</v>
      </c>
      <c r="E63" s="8"/>
      <c r="F63" s="8">
        <v>111392524</v>
      </c>
      <c r="G63" s="8"/>
      <c r="H63" s="26">
        <v>4980205</v>
      </c>
      <c r="I63" s="8"/>
      <c r="J63" s="26">
        <v>6796701</v>
      </c>
      <c r="N63" s="93"/>
    </row>
    <row r="64" spans="1:14" ht="21" customHeight="1">
      <c r="A64" s="84" t="s">
        <v>236</v>
      </c>
      <c r="B64" s="61">
        <v>21</v>
      </c>
      <c r="C64" s="61"/>
      <c r="D64" s="8">
        <v>-11039200000</v>
      </c>
      <c r="E64" s="8"/>
      <c r="F64" s="8">
        <v>-19511950000</v>
      </c>
      <c r="G64" s="8"/>
      <c r="H64" s="26">
        <v>0</v>
      </c>
      <c r="I64" s="8"/>
      <c r="J64" s="26">
        <v>0</v>
      </c>
      <c r="N64" s="93"/>
    </row>
    <row r="65" spans="1:16" ht="21" customHeight="1">
      <c r="A65" s="84" t="s">
        <v>237</v>
      </c>
      <c r="B65" s="61">
        <v>35</v>
      </c>
      <c r="C65" s="61"/>
      <c r="D65" s="26">
        <v>0</v>
      </c>
      <c r="E65" s="10"/>
      <c r="F65" s="26">
        <v>0</v>
      </c>
      <c r="G65" s="8"/>
      <c r="H65" s="26">
        <v>2433000000</v>
      </c>
      <c r="I65" s="8"/>
      <c r="J65" s="26">
        <v>-9360000000</v>
      </c>
      <c r="N65" s="93"/>
    </row>
    <row r="66" spans="1:16" ht="21" customHeight="1">
      <c r="A66" s="84" t="s">
        <v>238</v>
      </c>
      <c r="B66" s="61"/>
      <c r="C66" s="61"/>
      <c r="D66" s="26">
        <v>11200000</v>
      </c>
      <c r="E66" s="10"/>
      <c r="F66" s="26">
        <v>0</v>
      </c>
      <c r="G66" s="8"/>
      <c r="H66" s="26">
        <v>0</v>
      </c>
      <c r="I66" s="8"/>
      <c r="J66" s="26">
        <v>0</v>
      </c>
      <c r="N66" s="93"/>
    </row>
    <row r="67" spans="1:16" ht="21" customHeight="1">
      <c r="A67" s="84" t="s">
        <v>285</v>
      </c>
      <c r="B67" s="61">
        <v>11</v>
      </c>
      <c r="C67" s="61"/>
      <c r="D67" s="8">
        <v>-165736881</v>
      </c>
      <c r="E67" s="4"/>
      <c r="F67" s="8">
        <v>-299999900</v>
      </c>
      <c r="G67" s="4"/>
      <c r="H67" s="26">
        <v>210763119</v>
      </c>
      <c r="I67" s="4"/>
      <c r="J67" s="26">
        <v>-299999900</v>
      </c>
    </row>
    <row r="68" spans="1:16" ht="21" customHeight="1">
      <c r="A68" s="84" t="s">
        <v>263</v>
      </c>
      <c r="B68" s="61">
        <v>10</v>
      </c>
      <c r="C68" s="61"/>
      <c r="D68" s="8">
        <v>0</v>
      </c>
      <c r="E68" s="4"/>
      <c r="F68" s="8">
        <v>0</v>
      </c>
      <c r="G68" s="4"/>
      <c r="H68" s="26">
        <v>-999700</v>
      </c>
      <c r="I68" s="4"/>
      <c r="J68" s="26">
        <v>0</v>
      </c>
    </row>
    <row r="69" spans="1:16" ht="21" customHeight="1">
      <c r="A69" s="84" t="s">
        <v>239</v>
      </c>
      <c r="B69" s="61">
        <v>35</v>
      </c>
      <c r="C69" s="61"/>
      <c r="D69" s="26">
        <v>0</v>
      </c>
      <c r="E69" s="8"/>
      <c r="F69" s="8">
        <v>-100000000</v>
      </c>
      <c r="G69" s="8"/>
      <c r="H69" s="26">
        <v>0</v>
      </c>
      <c r="I69" s="8"/>
      <c r="J69" s="26">
        <v>0</v>
      </c>
    </row>
    <row r="70" spans="1:16" ht="21" customHeight="1">
      <c r="A70" s="84" t="s">
        <v>240</v>
      </c>
      <c r="B70" s="61"/>
      <c r="C70" s="61"/>
      <c r="D70" s="8">
        <v>16799944</v>
      </c>
      <c r="E70" s="8"/>
      <c r="F70" s="8">
        <v>15000000</v>
      </c>
      <c r="G70" s="8"/>
      <c r="H70" s="8">
        <v>20724742819</v>
      </c>
      <c r="I70" s="8"/>
      <c r="J70" s="8">
        <v>23064685442</v>
      </c>
      <c r="P70" s="58"/>
    </row>
    <row r="71" spans="1:16" s="89" customFormat="1" ht="21" customHeight="1">
      <c r="A71" s="81" t="s">
        <v>241</v>
      </c>
      <c r="B71" s="65"/>
      <c r="C71" s="65"/>
      <c r="D71" s="13">
        <f>SUM(D60:D70)</f>
        <v>-42995857468</v>
      </c>
      <c r="E71" s="8"/>
      <c r="F71" s="13">
        <f>SUM(F60:F70)</f>
        <v>-45351937254</v>
      </c>
      <c r="G71" s="8"/>
      <c r="H71" s="13">
        <f>SUM(H60:H70)</f>
        <v>23855369512</v>
      </c>
      <c r="I71" s="8"/>
      <c r="J71" s="13">
        <f>SUM(J60:J70)</f>
        <v>13716409857</v>
      </c>
      <c r="M71" s="83"/>
    </row>
    <row r="72" spans="1:16" ht="21" customHeight="1">
      <c r="A72" s="60"/>
      <c r="B72" s="61"/>
      <c r="C72" s="61"/>
      <c r="D72" s="10"/>
      <c r="E72" s="8"/>
      <c r="F72" s="10"/>
      <c r="G72" s="8"/>
      <c r="H72" s="10"/>
      <c r="I72" s="8"/>
      <c r="J72" s="10"/>
    </row>
    <row r="73" spans="1:16" ht="21" customHeight="1">
      <c r="A73" s="60" t="s">
        <v>242</v>
      </c>
      <c r="B73" s="61"/>
      <c r="C73" s="61"/>
      <c r="D73" s="8"/>
      <c r="E73" s="8"/>
      <c r="F73" s="8"/>
      <c r="G73" s="8"/>
      <c r="H73" s="8"/>
      <c r="I73" s="8"/>
      <c r="J73" s="8"/>
    </row>
    <row r="74" spans="1:16" ht="21" customHeight="1">
      <c r="A74" s="84" t="s">
        <v>243</v>
      </c>
      <c r="B74" s="61"/>
      <c r="C74" s="61"/>
      <c r="D74" s="8">
        <v>-3377690931</v>
      </c>
      <c r="E74" s="8"/>
      <c r="F74" s="8">
        <v>-3692107561</v>
      </c>
      <c r="G74" s="8"/>
      <c r="H74" s="8">
        <v>-175733469</v>
      </c>
      <c r="I74" s="8"/>
      <c r="J74" s="8">
        <v>-132175607</v>
      </c>
      <c r="O74" s="93"/>
    </row>
    <row r="75" spans="1:16" ht="21" customHeight="1">
      <c r="A75" s="84" t="s">
        <v>244</v>
      </c>
      <c r="B75" s="61">
        <v>19</v>
      </c>
      <c r="C75" s="61"/>
      <c r="D75" s="8">
        <v>-12447416013</v>
      </c>
      <c r="E75" s="8"/>
      <c r="F75" s="8">
        <v>-11882214110</v>
      </c>
      <c r="G75" s="8"/>
      <c r="H75" s="8">
        <v>-149305988</v>
      </c>
      <c r="I75" s="8"/>
      <c r="J75" s="8">
        <v>-119136035</v>
      </c>
      <c r="O75" s="93"/>
    </row>
    <row r="76" spans="1:16" s="167" customFormat="1" ht="21" customHeight="1">
      <c r="A76" s="166" t="s">
        <v>245</v>
      </c>
      <c r="B76" s="164" t="s">
        <v>271</v>
      </c>
      <c r="C76" s="164"/>
      <c r="D76" s="8">
        <v>5000000000</v>
      </c>
      <c r="E76" s="8"/>
      <c r="F76" s="8">
        <v>-4900000000</v>
      </c>
      <c r="G76" s="8"/>
      <c r="H76" s="26">
        <v>0</v>
      </c>
      <c r="I76" s="8"/>
      <c r="J76" s="26">
        <v>0</v>
      </c>
    </row>
    <row r="77" spans="1:16" s="167" customFormat="1" ht="21" customHeight="1">
      <c r="A77" s="166" t="s">
        <v>278</v>
      </c>
      <c r="B77" s="164"/>
      <c r="C77" s="164"/>
      <c r="D77" s="4"/>
      <c r="E77" s="4"/>
      <c r="F77" s="4"/>
      <c r="G77" s="4"/>
      <c r="H77" s="4"/>
      <c r="I77" s="4"/>
      <c r="J77" s="4"/>
      <c r="P77" s="165"/>
    </row>
    <row r="78" spans="1:16" s="167" customFormat="1" ht="21" customHeight="1">
      <c r="A78" s="168" t="s">
        <v>246</v>
      </c>
      <c r="B78" s="164" t="s">
        <v>271</v>
      </c>
      <c r="C78" s="164"/>
      <c r="D78" s="26">
        <v>0</v>
      </c>
      <c r="E78" s="8"/>
      <c r="F78" s="26">
        <v>0</v>
      </c>
      <c r="G78" s="8"/>
      <c r="H78" s="26">
        <v>-1120000000</v>
      </c>
      <c r="I78" s="8"/>
      <c r="J78" s="26">
        <v>760000000</v>
      </c>
      <c r="P78" s="165"/>
    </row>
    <row r="79" spans="1:16" ht="21" customHeight="1">
      <c r="A79" s="84" t="s">
        <v>247</v>
      </c>
      <c r="B79" s="61">
        <v>19</v>
      </c>
      <c r="C79" s="61"/>
      <c r="D79" s="8">
        <v>5700000000</v>
      </c>
      <c r="E79" s="8"/>
      <c r="F79" s="8">
        <v>8600000000</v>
      </c>
      <c r="G79" s="8"/>
      <c r="H79" s="26">
        <v>0</v>
      </c>
      <c r="I79" s="8"/>
      <c r="J79" s="26">
        <v>6500000000</v>
      </c>
      <c r="P79" s="58"/>
    </row>
    <row r="80" spans="1:16" ht="21" customHeight="1">
      <c r="A80" s="84" t="s">
        <v>248</v>
      </c>
      <c r="B80" s="61" t="s">
        <v>271</v>
      </c>
      <c r="C80" s="61"/>
      <c r="D80" s="8">
        <v>-14142669600</v>
      </c>
      <c r="E80" s="8"/>
      <c r="F80" s="8">
        <v>-13884860000</v>
      </c>
      <c r="G80" s="8"/>
      <c r="H80" s="26">
        <v>0</v>
      </c>
      <c r="I80" s="8"/>
      <c r="J80" s="26">
        <v>0</v>
      </c>
    </row>
    <row r="81" spans="1:13" ht="21" customHeight="1">
      <c r="A81" s="84" t="s">
        <v>249</v>
      </c>
      <c r="B81" s="61"/>
      <c r="C81" s="61"/>
      <c r="D81" s="26">
        <v>0</v>
      </c>
      <c r="E81" s="8"/>
      <c r="F81" s="26">
        <v>0</v>
      </c>
      <c r="G81" s="8"/>
      <c r="H81" s="10">
        <v>25846399</v>
      </c>
      <c r="I81" s="8"/>
      <c r="J81" s="10">
        <v>35086745</v>
      </c>
    </row>
    <row r="82" spans="1:13" ht="21" customHeight="1">
      <c r="A82" s="161" t="s">
        <v>280</v>
      </c>
      <c r="B82" s="61"/>
      <c r="C82" s="61"/>
      <c r="D82" s="8">
        <f>'SCE(Conso)'!AB26</f>
        <v>-77140</v>
      </c>
      <c r="E82" s="8"/>
      <c r="F82" s="8">
        <v>-880000</v>
      </c>
      <c r="G82" s="8"/>
      <c r="H82" s="26">
        <v>0</v>
      </c>
      <c r="I82" s="8"/>
      <c r="J82" s="26">
        <v>0</v>
      </c>
    </row>
    <row r="83" spans="1:13" ht="21" customHeight="1">
      <c r="A83" s="84" t="s">
        <v>250</v>
      </c>
      <c r="B83" s="61">
        <v>34</v>
      </c>
      <c r="C83" s="61"/>
      <c r="D83" s="8">
        <f>'SCE(Conso)'!AD20</f>
        <v>-22870904775</v>
      </c>
      <c r="E83" s="8"/>
      <c r="F83" s="8">
        <v>-21203108787</v>
      </c>
      <c r="G83" s="8"/>
      <c r="H83" s="8">
        <f>'SCE-CY'!J19</f>
        <v>-22870152073</v>
      </c>
      <c r="I83" s="8"/>
      <c r="J83" s="8">
        <v>-21202057658</v>
      </c>
    </row>
    <row r="84" spans="1:13" s="89" customFormat="1" ht="21" customHeight="1">
      <c r="A84" s="81" t="s">
        <v>251</v>
      </c>
      <c r="B84" s="65"/>
      <c r="C84" s="65"/>
      <c r="D84" s="13">
        <f>SUM(D74:D83)</f>
        <v>-42138758459</v>
      </c>
      <c r="E84" s="8"/>
      <c r="F84" s="13">
        <f>SUM(F74:F83)</f>
        <v>-46963170458</v>
      </c>
      <c r="G84" s="8"/>
      <c r="H84" s="13">
        <f>SUM(H74:H83)</f>
        <v>-24289345131</v>
      </c>
      <c r="I84" s="8"/>
      <c r="J84" s="13">
        <f>SUM(J74:J83)</f>
        <v>-14158282555</v>
      </c>
      <c r="M84" s="83"/>
    </row>
    <row r="85" spans="1:13" ht="5.15" customHeight="1">
      <c r="A85" s="81"/>
      <c r="B85" s="65"/>
      <c r="C85" s="65"/>
      <c r="D85" s="8"/>
      <c r="E85" s="8"/>
      <c r="F85" s="8"/>
      <c r="G85" s="8"/>
      <c r="H85" s="8"/>
      <c r="I85" s="8"/>
      <c r="J85" s="8"/>
    </row>
    <row r="86" spans="1:13" ht="21" customHeight="1">
      <c r="A86" s="58" t="s">
        <v>252</v>
      </c>
      <c r="B86" s="61"/>
      <c r="C86" s="61"/>
      <c r="D86" s="10"/>
      <c r="E86" s="8"/>
      <c r="F86" s="10"/>
      <c r="G86" s="8"/>
      <c r="H86" s="8"/>
      <c r="I86" s="8"/>
      <c r="J86" s="8"/>
    </row>
    <row r="87" spans="1:13" ht="21" customHeight="1">
      <c r="A87" s="50" t="s">
        <v>253</v>
      </c>
      <c r="B87" s="61"/>
      <c r="C87" s="61"/>
      <c r="D87" s="9">
        <v>3928670</v>
      </c>
      <c r="E87" s="8"/>
      <c r="F87" s="9">
        <v>-415565</v>
      </c>
      <c r="G87" s="8"/>
      <c r="H87" s="9">
        <v>381</v>
      </c>
      <c r="I87" s="8"/>
      <c r="J87" s="9">
        <v>1125</v>
      </c>
    </row>
    <row r="88" spans="1:13" s="89" customFormat="1" ht="21" customHeight="1">
      <c r="A88" s="60" t="s">
        <v>264</v>
      </c>
      <c r="B88" s="65"/>
      <c r="C88" s="65"/>
      <c r="D88" s="8">
        <f>D48+D71+D84+D87</f>
        <v>-3725769898</v>
      </c>
      <c r="E88" s="8"/>
      <c r="F88" s="8">
        <f>F48+F71+F84+F87</f>
        <v>-5681478821</v>
      </c>
      <c r="G88" s="8"/>
      <c r="H88" s="8">
        <f>H48+H71+H84+H87</f>
        <v>26800226</v>
      </c>
      <c r="I88" s="8"/>
      <c r="J88" s="8">
        <f>J48+J71+J84+J87</f>
        <v>-144893938</v>
      </c>
      <c r="M88" s="83"/>
    </row>
    <row r="89" spans="1:13" ht="21" customHeight="1">
      <c r="A89" s="84" t="s">
        <v>254</v>
      </c>
      <c r="B89" s="61"/>
      <c r="C89" s="61"/>
      <c r="D89" s="8">
        <f>F90</f>
        <v>12739290035</v>
      </c>
      <c r="E89" s="8"/>
      <c r="F89" s="8">
        <v>18420768856</v>
      </c>
      <c r="G89" s="8"/>
      <c r="H89" s="9">
        <f>SFP!J13</f>
        <v>469911679</v>
      </c>
      <c r="I89" s="8"/>
      <c r="J89" s="9">
        <v>614805617</v>
      </c>
    </row>
    <row r="90" spans="1:13" s="89" customFormat="1" ht="21" customHeight="1" thickBot="1">
      <c r="A90" s="81" t="s">
        <v>255</v>
      </c>
      <c r="B90" s="61">
        <v>5</v>
      </c>
      <c r="C90" s="61"/>
      <c r="D90" s="11">
        <f>SUM(D88:D89)</f>
        <v>9013520137</v>
      </c>
      <c r="E90" s="8"/>
      <c r="F90" s="11">
        <f>SUM(F88:F89)</f>
        <v>12739290035</v>
      </c>
      <c r="G90" s="8"/>
      <c r="H90" s="12">
        <f>SUM(H88:H89)</f>
        <v>496711905</v>
      </c>
      <c r="I90" s="8"/>
      <c r="J90" s="12">
        <f>SUM(J88:J89)</f>
        <v>469911679</v>
      </c>
      <c r="M90" s="83"/>
    </row>
    <row r="91" spans="1:13" ht="16" thickTop="1">
      <c r="A91" s="81"/>
      <c r="B91" s="61"/>
      <c r="C91" s="61"/>
      <c r="D91" s="46"/>
      <c r="E91" s="47"/>
      <c r="F91" s="46"/>
      <c r="G91" s="47"/>
      <c r="H91" s="46"/>
      <c r="I91" s="47"/>
      <c r="J91" s="46"/>
    </row>
    <row r="92" spans="1:13" ht="21" customHeight="1">
      <c r="A92" s="60" t="s">
        <v>256</v>
      </c>
      <c r="B92" s="58"/>
      <c r="C92" s="58"/>
      <c r="D92" s="48"/>
      <c r="E92" s="8"/>
      <c r="F92" s="48"/>
      <c r="G92" s="8"/>
      <c r="H92" s="26"/>
      <c r="I92" s="8"/>
      <c r="J92" s="26"/>
    </row>
    <row r="93" spans="1:13" ht="21" customHeight="1">
      <c r="A93" s="94" t="s">
        <v>257</v>
      </c>
      <c r="B93" s="95"/>
      <c r="C93" s="95"/>
      <c r="D93" s="8"/>
      <c r="E93" s="47"/>
      <c r="F93" s="8"/>
      <c r="G93" s="8"/>
      <c r="H93" s="8"/>
      <c r="I93" s="8"/>
      <c r="J93" s="8"/>
    </row>
    <row r="94" spans="1:13" ht="21" customHeight="1">
      <c r="A94" s="97" t="s">
        <v>258</v>
      </c>
      <c r="B94" s="97"/>
      <c r="C94" s="97"/>
      <c r="D94" s="4"/>
      <c r="E94" s="8"/>
      <c r="F94" s="4"/>
      <c r="G94" s="8"/>
      <c r="H94" s="8"/>
      <c r="I94" s="8"/>
      <c r="J94" s="8"/>
    </row>
    <row r="95" spans="1:13" ht="21" customHeight="1">
      <c r="A95" s="96" t="s">
        <v>259</v>
      </c>
      <c r="B95" s="97"/>
      <c r="C95" s="97"/>
      <c r="D95" s="8">
        <v>124028824195</v>
      </c>
      <c r="E95" s="8"/>
      <c r="F95" s="8">
        <v>142014482524</v>
      </c>
      <c r="G95" s="8"/>
      <c r="H95" s="8">
        <v>66210450</v>
      </c>
      <c r="I95" s="8"/>
      <c r="J95" s="8">
        <v>200396373</v>
      </c>
    </row>
    <row r="96" spans="1:13" ht="21" customHeight="1">
      <c r="A96" s="97" t="s">
        <v>260</v>
      </c>
      <c r="B96" s="97"/>
      <c r="C96" s="97"/>
      <c r="D96" s="8">
        <v>0</v>
      </c>
      <c r="E96" s="8"/>
      <c r="F96" s="8">
        <v>1583716260</v>
      </c>
      <c r="G96" s="8"/>
      <c r="H96" s="8">
        <v>0</v>
      </c>
      <c r="I96" s="8"/>
      <c r="J96" s="8">
        <v>1574244000</v>
      </c>
    </row>
    <row r="97" spans="1:10" ht="21" customHeight="1">
      <c r="A97" s="98"/>
      <c r="B97" s="97"/>
      <c r="C97" s="97"/>
      <c r="D97" s="76"/>
      <c r="F97" s="76"/>
      <c r="H97" s="2"/>
      <c r="J97" s="2"/>
    </row>
    <row r="98" spans="1:10" ht="21" customHeight="1">
      <c r="A98" s="98"/>
      <c r="B98" s="97"/>
      <c r="C98" s="97"/>
      <c r="D98" s="76"/>
      <c r="F98" s="76"/>
      <c r="H98" s="2"/>
      <c r="J98" s="2"/>
    </row>
    <row r="99" spans="1:10" ht="21" customHeight="1">
      <c r="A99" s="98"/>
      <c r="B99" s="97"/>
      <c r="C99" s="97"/>
      <c r="D99" s="76"/>
      <c r="F99" s="76"/>
      <c r="H99" s="2"/>
      <c r="J99" s="2"/>
    </row>
    <row r="100" spans="1:10" ht="21" customHeight="1">
      <c r="A100" s="98"/>
      <c r="B100" s="97"/>
      <c r="C100" s="97"/>
      <c r="D100" s="76"/>
      <c r="F100" s="76"/>
      <c r="H100" s="2"/>
      <c r="J100" s="2"/>
    </row>
    <row r="101" spans="1:10" ht="21" customHeight="1"/>
    <row r="102" spans="1:10" s="99" customFormat="1" ht="21" customHeight="1">
      <c r="D102" s="77"/>
      <c r="E102" s="76"/>
      <c r="F102" s="77"/>
      <c r="G102" s="76"/>
      <c r="H102" s="76"/>
      <c r="I102" s="76"/>
      <c r="J102" s="76"/>
    </row>
    <row r="103" spans="1:10" ht="21" customHeight="1"/>
    <row r="104" spans="1:10" ht="21" customHeight="1"/>
    <row r="105" spans="1:10" s="99" customFormat="1" ht="21" customHeight="1"/>
  </sheetData>
  <customSheetViews>
    <customSheetView guid="{DFBF4CAE-57D7-4172-8C3A-8E3DF4930C4B}" showPageBreaks="1" outlineSymbols="0" printArea="1" showRuler="0" topLeftCell="A70">
      <selection activeCell="F60" sqref="F59:F60"/>
      <colBreaks count="1" manualBreakCount="1">
        <brk id="12" max="1048575" man="1"/>
      </colBreaks>
      <pageMargins left="0" right="0" top="0" bottom="0" header="0" footer="0"/>
      <pageSetup paperSize="9" scale="94" firstPageNumber="8" orientation="portrait" r:id="rId1"/>
      <headerFooter alignWithMargins="0"/>
    </customSheetView>
    <customSheetView guid="{62C88142-195A-406E-A347-1C61EA880C0D}" showPageBreaks="1" outlineSymbols="0" printArea="1" view="pageBreakPreview" showRuler="0" topLeftCell="A112">
      <selection activeCell="A115" sqref="A115:IV116"/>
      <rowBreaks count="1" manualBreakCount="1">
        <brk id="59" max="11" man="1"/>
      </rowBreaks>
      <pageMargins left="0" right="0" top="0" bottom="0" header="0" footer="0"/>
      <pageSetup paperSize="9" scale="84" firstPageNumber="8" orientation="portrait" r:id="rId2"/>
      <headerFooter alignWithMargins="0"/>
    </customSheetView>
    <customSheetView guid="{E1DB4DD3-3D3D-4C8E-ADFF-122E3B5E40F3}" outlineSymbols="0" printArea="1" showRuler="0" topLeftCell="A86">
      <selection activeCell="J43" sqref="J43"/>
      <rowBreaks count="1" manualBreakCount="1">
        <brk id="56" max="11" man="1"/>
      </rowBreaks>
      <colBreaks count="1" manualBreakCount="1">
        <brk id="12" max="1048575" man="1"/>
      </colBreaks>
      <pageMargins left="0" right="0" top="0" bottom="0" header="0" footer="0"/>
      <pageSetup paperSize="9" scale="91" firstPageNumber="8" orientation="portrait" r:id="rId3"/>
      <headerFooter alignWithMargins="0"/>
    </customSheetView>
    <customSheetView guid="{8AE384D2-954E-4FC4-9E7B-72B2DA3D2D3A}" outlineSymbols="0" showRuler="0">
      <selection sqref="A1:A3"/>
      <colBreaks count="1" manualBreakCount="1">
        <brk id="12" max="1048575" man="1"/>
      </colBreaks>
      <pageMargins left="0" right="0" top="0" bottom="0" header="0" footer="0"/>
      <pageSetup paperSize="9" scale="94" firstPageNumber="8" orientation="portrait" r:id="rId4"/>
      <headerFooter alignWithMargins="0"/>
    </customSheetView>
  </customSheetViews>
  <mergeCells count="16">
    <mergeCell ref="A1:J1"/>
    <mergeCell ref="A4:J4"/>
    <mergeCell ref="A3:J3"/>
    <mergeCell ref="A2:J2"/>
    <mergeCell ref="A51:J51"/>
    <mergeCell ref="H6:J6"/>
    <mergeCell ref="D7:F7"/>
    <mergeCell ref="H7:J7"/>
    <mergeCell ref="D6:F6"/>
    <mergeCell ref="D56:F56"/>
    <mergeCell ref="D57:F57"/>
    <mergeCell ref="H57:J57"/>
    <mergeCell ref="A52:J52"/>
    <mergeCell ref="A53:J53"/>
    <mergeCell ref="A54:J54"/>
    <mergeCell ref="H56:J56"/>
  </mergeCells>
  <phoneticPr fontId="0" type="noConversion"/>
  <pageMargins left="0.8" right="0.5" top="0.48" bottom="0.4" header="0.5" footer="0.3"/>
  <pageSetup paperSize="9" scale="58" firstPageNumber="15" fitToHeight="0" orientation="portrait" useFirstPageNumber="1" r:id="rId5"/>
  <headerFooter>
    <oddFooter>&amp;L&amp;"Angsana New,Regular"&amp;15   
The accompanying notes form an integral part of the financial statements.
&amp;C&amp;"Angsana New,Regular"&amp;14
&amp;P</oddFooter>
  </headerFooter>
  <rowBreaks count="1" manualBreakCount="1">
    <brk id="50" max="16383" man="1"/>
  </rowBreaks>
  <customProperties>
    <customPr name="EpmWorksheetKeyString_GUID" r:id="rId6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5986B6D8D7DF41A0AAC7C31CDFD20B" ma:contentTypeVersion="14" ma:contentTypeDescription="Create a new document." ma:contentTypeScope="" ma:versionID="39158bda67a6d071d5ade337f161c75c">
  <xsd:schema xmlns:xsd="http://www.w3.org/2001/XMLSchema" xmlns:xs="http://www.w3.org/2001/XMLSchema" xmlns:p="http://schemas.microsoft.com/office/2006/metadata/properties" xmlns:ns2="cae9638f-f962-42b3-a239-732d7983806d" xmlns:ns3="877d32c8-ae64-4fb1-8f79-be300f566466" targetNamespace="http://schemas.microsoft.com/office/2006/metadata/properties" ma:root="true" ma:fieldsID="c87da1667047c432accf3efcfe5073fb" ns2:_="" ns3:_="">
    <xsd:import namespace="cae9638f-f962-42b3-a239-732d7983806d"/>
    <xsd:import namespace="877d32c8-ae64-4fb1-8f79-be300f5664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e9638f-f962-42b3-a239-732d798380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bfa5231f-7f72-467b-8943-2b944794ea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7d32c8-ae64-4fb1-8f79-be300f5664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eff3ad15-060a-4d53-9714-a8ea1b9b8b82}" ma:internalName="TaxCatchAll" ma:showField="CatchAllData" ma:web="877d32c8-ae64-4fb1-8f79-be300f56646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77d32c8-ae64-4fb1-8f79-be300f566466" xsi:nil="true"/>
    <lcf76f155ced4ddcb4097134ff3c332f xmlns="cae9638f-f962-42b3-a239-732d7983806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EC467E1-1956-4A35-8A2E-E0AE8FB3659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4FFE6C9-7430-4A60-8548-1D0D4D9471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e9638f-f962-42b3-a239-732d7983806d"/>
    <ds:schemaRef ds:uri="877d32c8-ae64-4fb1-8f79-be300f5664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D22A9C8-CCAB-4F09-A7FB-EB357CF275E2}">
  <ds:schemaRefs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elements/1.1/"/>
    <ds:schemaRef ds:uri="http://purl.org/dc/terms/"/>
    <ds:schemaRef ds:uri="877d32c8-ae64-4fb1-8f79-be300f566466"/>
    <ds:schemaRef ds:uri="cae9638f-f962-42b3-a239-732d7983806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SFP</vt:lpstr>
      <vt:lpstr>SI</vt:lpstr>
      <vt:lpstr>SCI</vt:lpstr>
      <vt:lpstr>SCE(Conso)-PY</vt:lpstr>
      <vt:lpstr>SCE(Conso)</vt:lpstr>
      <vt:lpstr>SCE-PY</vt:lpstr>
      <vt:lpstr>SCE-CY</vt:lpstr>
      <vt:lpstr>SCF</vt:lpstr>
      <vt:lpstr>'SCE(Conso)'!Print_Area</vt:lpstr>
      <vt:lpstr>'SCE(Conso)-PY'!Print_Area</vt:lpstr>
      <vt:lpstr>'SCE-CY'!Print_Area</vt:lpstr>
      <vt:lpstr>'SCE-PY'!Print_Area</vt:lpstr>
      <vt:lpstr>SCF!Print_Area</vt:lpstr>
      <vt:lpstr>SCI!Print_Area</vt:lpstr>
      <vt:lpstr>SFP!Print_Area</vt:lpstr>
      <vt:lpstr>SI!Print_Area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Vanvarin, Sungduangthasiri</cp:lastModifiedBy>
  <cp:revision/>
  <cp:lastPrinted>2023-02-08T14:45:02Z</cp:lastPrinted>
  <dcterms:created xsi:type="dcterms:W3CDTF">2001-07-23T03:17:52Z</dcterms:created>
  <dcterms:modified xsi:type="dcterms:W3CDTF">2023-02-09T04:43:05Z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0x010100645986B6D8D7DF41A0AAC7C31CDFD20B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2022-01-18T17:56:50Z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fa9eb0c2-eeaa-458d-8923-a998b497dd61</vt:lpwstr>
  </property>
  <property fmtid="{D5CDD505-2E9C-101B-9397-08002B2CF9AE}" pid="9" name="MSIP_Label_ea60d57e-af5b-4752-ac57-3e4f28ca11dc_ContentBits">
    <vt:lpwstr>0</vt:lpwstr>
  </property>
  <property fmtid="{D5CDD505-2E9C-101B-9397-08002B2CF9AE}" pid="10" name="MediaServiceImageTags">
    <vt:lpwstr/>
  </property>
  <property fmtid="{D5CDD505-2E9C-101B-9397-08002B2CF9AE}" pid="11" name="MSIP_Label_4f4ea80f-a0ae-406d-afcf-5378e9d5ac87_Enabled">
    <vt:lpwstr>true</vt:lpwstr>
  </property>
  <property fmtid="{D5CDD505-2E9C-101B-9397-08002B2CF9AE}" pid="12" name="MSIP_Label_4f4ea80f-a0ae-406d-afcf-5378e9d5ac87_SetDate">
    <vt:lpwstr>2023-01-23T16:32:49Z</vt:lpwstr>
  </property>
  <property fmtid="{D5CDD505-2E9C-101B-9397-08002B2CF9AE}" pid="13" name="MSIP_Label_4f4ea80f-a0ae-406d-afcf-5378e9d5ac87_Method">
    <vt:lpwstr>Privileged</vt:lpwstr>
  </property>
  <property fmtid="{D5CDD505-2E9C-101B-9397-08002B2CF9AE}" pid="14" name="MSIP_Label_4f4ea80f-a0ae-406d-afcf-5378e9d5ac87_Name">
    <vt:lpwstr>General</vt:lpwstr>
  </property>
  <property fmtid="{D5CDD505-2E9C-101B-9397-08002B2CF9AE}" pid="15" name="MSIP_Label_4f4ea80f-a0ae-406d-afcf-5378e9d5ac87_SiteId">
    <vt:lpwstr>833df664-61c8-4af0-bcce-b9eed5f10e5a</vt:lpwstr>
  </property>
  <property fmtid="{D5CDD505-2E9C-101B-9397-08002B2CF9AE}" pid="16" name="MSIP_Label_4f4ea80f-a0ae-406d-afcf-5378e9d5ac87_ActionId">
    <vt:lpwstr>e56bd07b-a592-415f-9817-086c1b7fbf38</vt:lpwstr>
  </property>
  <property fmtid="{D5CDD505-2E9C-101B-9397-08002B2CF9AE}" pid="17" name="MSIP_Label_4f4ea80f-a0ae-406d-afcf-5378e9d5ac87_ContentBits">
    <vt:lpwstr>0</vt:lpwstr>
  </property>
</Properties>
</file>