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Q1-2023\ENG\"/>
    </mc:Choice>
  </mc:AlternateContent>
  <xr:revisionPtr revIDLastSave="0" documentId="8_{0F51569F-E8E6-4A2A-B881-FB974A4DDEFB}" xr6:coauthVersionLast="47" xr6:coauthVersionMax="47" xr10:uidLastSave="{00000000-0000-0000-0000-000000000000}"/>
  <bookViews>
    <workbookView xWindow="28680" yWindow="-120" windowWidth="29040" windowHeight="15840" tabRatio="735" xr2:uid="{00000000-000D-0000-FFFF-FFFF00000000}"/>
  </bookViews>
  <sheets>
    <sheet name="BS-3-5" sheetId="16" r:id="rId1"/>
    <sheet name="Sheet1" sheetId="18" state="hidden" r:id="rId2"/>
    <sheet name="PL-6-7" sheetId="15" r:id="rId3"/>
    <sheet name="SH8" sheetId="9" r:id="rId4"/>
    <sheet name="SH9" sheetId="17" r:id="rId5"/>
    <sheet name="SH10-11" sheetId="11" r:id="rId6"/>
    <sheet name="CF12-14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'BS-3-5'!$A$1:$J$109</definedName>
    <definedName name="_xlnm.Print_Area" localSheetId="6">'CF12-14'!$A$1:$J$114</definedName>
    <definedName name="_xlnm.Print_Area" localSheetId="2">'PL-6-7'!$A$1:$J$75</definedName>
    <definedName name="_xlnm.Print_Area" localSheetId="3">'SH8'!$A$1:$X$28</definedName>
    <definedName name="_xlnm.Print_Area" localSheetId="4">'SH9'!$A$1:$X$25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7" l="1"/>
  <c r="D25" i="9"/>
  <c r="V20" i="17"/>
  <c r="T21" i="17"/>
  <c r="T15" i="17"/>
  <c r="R15" i="17"/>
  <c r="V16" i="17"/>
  <c r="P16" i="17"/>
  <c r="N16" i="17"/>
  <c r="L16" i="17"/>
  <c r="J16" i="17"/>
  <c r="H16" i="17"/>
  <c r="F16" i="17"/>
  <c r="D16" i="17"/>
  <c r="X15" i="17" l="1"/>
  <c r="J103" i="14"/>
  <c r="J81" i="14"/>
  <c r="F31" i="14"/>
  <c r="F61" i="14" s="1"/>
  <c r="J31" i="14"/>
  <c r="D24" i="14"/>
  <c r="M33" i="11"/>
  <c r="F104" i="16"/>
  <c r="F103" i="14"/>
  <c r="F81" i="14"/>
  <c r="J106" i="14" l="1"/>
  <c r="J108" i="14" s="1"/>
  <c r="J110" i="14" s="1"/>
  <c r="H81" i="14"/>
  <c r="R13" i="17"/>
  <c r="R16" i="17" s="1"/>
  <c r="R24" i="9"/>
  <c r="R23" i="9"/>
  <c r="P19" i="9"/>
  <c r="P20" i="9" s="1"/>
  <c r="R18" i="9"/>
  <c r="R17" i="9"/>
  <c r="T13" i="9"/>
  <c r="R13" i="9"/>
  <c r="T13" i="17" l="1"/>
  <c r="P22" i="17"/>
  <c r="P17" i="17"/>
  <c r="V18" i="9"/>
  <c r="V19" i="9" s="1"/>
  <c r="V20" i="9" s="1"/>
  <c r="P24" i="17" l="1"/>
  <c r="X13" i="17"/>
  <c r="X16" i="17" s="1"/>
  <c r="T16" i="17"/>
  <c r="H27" i="16"/>
  <c r="I34" i="11" l="1"/>
  <c r="I36" i="11" s="1"/>
  <c r="G34" i="11"/>
  <c r="G36" i="11" s="1"/>
  <c r="E34" i="11"/>
  <c r="E36" i="11" s="1"/>
  <c r="K15" i="11"/>
  <c r="E17" i="11"/>
  <c r="V23" i="9" l="1"/>
  <c r="F59" i="15" l="1"/>
  <c r="V17" i="17" l="1"/>
  <c r="T17" i="17"/>
  <c r="R17" i="17"/>
  <c r="N17" i="17"/>
  <c r="L17" i="17"/>
  <c r="J17" i="17"/>
  <c r="H17" i="17"/>
  <c r="F17" i="17"/>
  <c r="D17" i="17"/>
  <c r="D24" i="17" s="1"/>
  <c r="J61" i="14"/>
  <c r="F63" i="14"/>
  <c r="F106" i="14" s="1"/>
  <c r="F108" i="14" s="1"/>
  <c r="F110" i="14" s="1"/>
  <c r="M29" i="11"/>
  <c r="M15" i="11"/>
  <c r="G17" i="11"/>
  <c r="I17" i="11"/>
  <c r="K17" i="11"/>
  <c r="M10" i="11"/>
  <c r="J77" i="16"/>
  <c r="M17" i="11" l="1"/>
  <c r="P25" i="9"/>
  <c r="N25" i="9"/>
  <c r="L25" i="9"/>
  <c r="R25" i="9" s="1"/>
  <c r="H25" i="9"/>
  <c r="F25" i="9"/>
  <c r="T24" i="9"/>
  <c r="X24" i="9" s="1"/>
  <c r="V25" i="9"/>
  <c r="N19" i="9"/>
  <c r="N20" i="9" s="1"/>
  <c r="L19" i="9"/>
  <c r="J19" i="9"/>
  <c r="J20" i="9" s="1"/>
  <c r="H19" i="9"/>
  <c r="H20" i="9" s="1"/>
  <c r="F19" i="9"/>
  <c r="F20" i="9" s="1"/>
  <c r="D19" i="9"/>
  <c r="D20" i="9" s="1"/>
  <c r="D27" i="9" s="1"/>
  <c r="T18" i="9"/>
  <c r="T19" i="9" s="1"/>
  <c r="T20" i="9" s="1"/>
  <c r="X17" i="9"/>
  <c r="X13" i="9"/>
  <c r="R19" i="9" l="1"/>
  <c r="R20" i="9" s="1"/>
  <c r="L20" i="9"/>
  <c r="F27" i="9"/>
  <c r="H27" i="9"/>
  <c r="L27" i="9"/>
  <c r="V27" i="9"/>
  <c r="N27" i="9"/>
  <c r="P27" i="9"/>
  <c r="X18" i="9"/>
  <c r="X19" i="9" s="1"/>
  <c r="X20" i="9" s="1"/>
  <c r="J56" i="15"/>
  <c r="J59" i="15" s="1"/>
  <c r="J52" i="15"/>
  <c r="F52" i="15"/>
  <c r="J28" i="15"/>
  <c r="J29" i="15" s="1"/>
  <c r="J19" i="15"/>
  <c r="F19" i="15"/>
  <c r="R27" i="9" l="1"/>
  <c r="F60" i="15"/>
  <c r="J60" i="15"/>
  <c r="F29" i="15"/>
  <c r="F31" i="15" s="1"/>
  <c r="F34" i="15" s="1"/>
  <c r="F36" i="15" s="1"/>
  <c r="J31" i="15"/>
  <c r="J34" i="15" s="1"/>
  <c r="J36" i="15" s="1"/>
  <c r="F66" i="15" l="1"/>
  <c r="F64" i="15" s="1"/>
  <c r="J23" i="9" s="1"/>
  <c r="F61" i="15"/>
  <c r="F71" i="15" s="1"/>
  <c r="F69" i="15" s="1"/>
  <c r="J64" i="15"/>
  <c r="J66" i="15" s="1"/>
  <c r="J61" i="15"/>
  <c r="J104" i="16"/>
  <c r="J106" i="16" s="1"/>
  <c r="F106" i="16"/>
  <c r="J78" i="16"/>
  <c r="J68" i="16"/>
  <c r="F78" i="16"/>
  <c r="F68" i="16"/>
  <c r="J42" i="16"/>
  <c r="J27" i="16"/>
  <c r="F42" i="16"/>
  <c r="F27" i="16"/>
  <c r="H104" i="16"/>
  <c r="H106" i="16" s="1"/>
  <c r="H78" i="16"/>
  <c r="D78" i="16"/>
  <c r="H68" i="16"/>
  <c r="D68" i="16"/>
  <c r="D42" i="16"/>
  <c r="H42" i="16"/>
  <c r="D27" i="16"/>
  <c r="F44" i="16" l="1"/>
  <c r="T23" i="9"/>
  <c r="J25" i="9"/>
  <c r="J27" i="9" s="1"/>
  <c r="J69" i="15"/>
  <c r="J71" i="15"/>
  <c r="J79" i="16"/>
  <c r="J108" i="16" s="1"/>
  <c r="F79" i="16"/>
  <c r="F108" i="16" s="1"/>
  <c r="H79" i="16"/>
  <c r="H108" i="16" s="1"/>
  <c r="D79" i="16"/>
  <c r="H44" i="16"/>
  <c r="J44" i="16"/>
  <c r="D44" i="16"/>
  <c r="X23" i="9" l="1"/>
  <c r="X25" i="9" s="1"/>
  <c r="X27" i="9" s="1"/>
  <c r="T25" i="9"/>
  <c r="T27" i="9" l="1"/>
  <c r="D81" i="14"/>
  <c r="H29" i="15" l="1"/>
  <c r="D29" i="15"/>
  <c r="X17" i="17" l="1"/>
  <c r="N22" i="17" l="1"/>
  <c r="N24" i="17" s="1"/>
  <c r="H52" i="15"/>
  <c r="D52" i="15"/>
  <c r="H19" i="15" l="1"/>
  <c r="J1" i="18" l="1"/>
  <c r="J16" i="18" s="1"/>
  <c r="P16" i="18"/>
  <c r="N16" i="18"/>
  <c r="L16" i="18"/>
  <c r="D12" i="18"/>
  <c r="L17" i="18" s="1"/>
  <c r="B12" i="18"/>
  <c r="J17" i="18" s="1"/>
  <c r="D11" i="18"/>
  <c r="B11" i="18"/>
  <c r="D13" i="18" l="1"/>
  <c r="B13" i="18"/>
  <c r="J18" i="18"/>
  <c r="L18" i="18"/>
  <c r="R22" i="17" l="1"/>
  <c r="R24" i="17" s="1"/>
  <c r="D103" i="16" l="1"/>
  <c r="L22" i="17" l="1"/>
  <c r="L24" i="17" s="1"/>
  <c r="H22" i="17"/>
  <c r="H24" i="17" s="1"/>
  <c r="F22" i="17"/>
  <c r="F24" i="17" s="1"/>
  <c r="D101" i="16" l="1"/>
  <c r="D59" i="15" l="1"/>
  <c r="D60" i="15" s="1"/>
  <c r="P17" i="18" l="1"/>
  <c r="P18" i="18" s="1"/>
  <c r="N17" i="18"/>
  <c r="N18" i="18" s="1"/>
  <c r="D103" i="14" l="1"/>
  <c r="H59" i="15"/>
  <c r="H60" i="15" s="1"/>
  <c r="H31" i="15"/>
  <c r="H34" i="15" s="1"/>
  <c r="D19" i="15"/>
  <c r="D31" i="15" s="1"/>
  <c r="D34" i="15" s="1"/>
  <c r="H103" i="14"/>
  <c r="D36" i="15" l="1"/>
  <c r="D61" i="15" s="1"/>
  <c r="D66" i="15" l="1"/>
  <c r="D64" i="15" s="1"/>
  <c r="D12" i="14"/>
  <c r="D71" i="15"/>
  <c r="D69" i="15" s="1"/>
  <c r="H36" i="15"/>
  <c r="J20" i="17" l="1"/>
  <c r="T20" i="17" s="1"/>
  <c r="X20" i="17" s="1"/>
  <c r="D74" i="15"/>
  <c r="D31" i="14"/>
  <c r="D61" i="14" s="1"/>
  <c r="D63" i="14" s="1"/>
  <c r="D106" i="14" s="1"/>
  <c r="D108" i="14" s="1"/>
  <c r="D110" i="14" s="1"/>
  <c r="H61" i="15"/>
  <c r="H71" i="15" s="1"/>
  <c r="H69" i="15" s="1"/>
  <c r="H12" i="14"/>
  <c r="H31" i="14" s="1"/>
  <c r="H61" i="14" s="1"/>
  <c r="K32" i="11"/>
  <c r="H66" i="15"/>
  <c r="K34" i="11" l="1"/>
  <c r="K36" i="11" s="1"/>
  <c r="M32" i="11"/>
  <c r="M34" i="11" s="1"/>
  <c r="M36" i="11" s="1"/>
  <c r="T22" i="17"/>
  <c r="T24" i="17" s="1"/>
  <c r="J22" i="17"/>
  <c r="J24" i="17" s="1"/>
  <c r="H63" i="14"/>
  <c r="H106" i="14" s="1"/>
  <c r="H108" i="14" l="1"/>
  <c r="H110" i="14" s="1"/>
  <c r="V22" i="17" l="1"/>
  <c r="V24" i="17" s="1"/>
  <c r="D102" i="16"/>
  <c r="D104" i="16" s="1"/>
  <c r="D105" i="16" l="1"/>
  <c r="D106" i="16" s="1"/>
  <c r="D108" i="16" s="1"/>
  <c r="X22" i="17" l="1"/>
  <c r="X24" i="17" l="1"/>
</calcChain>
</file>

<file path=xl/sharedStrings.xml><?xml version="1.0" encoding="utf-8"?>
<sst xmlns="http://schemas.openxmlformats.org/spreadsheetml/2006/main" count="494" uniqueCount="277">
  <si>
    <t>ค่าเสื่อมราคาและค่าตัดจำหน่าย</t>
  </si>
  <si>
    <t>ค่าซื้อที่ดินและงานก่อสร้างระหว่างปี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</si>
  <si>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</si>
  <si>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</si>
  <si>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</si>
  <si>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</si>
  <si>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</si>
  <si>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</si>
  <si>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</si>
  <si>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 xml:space="preserve">   และงานระหว่างทำ</t>
  </si>
  <si>
    <t xml:space="preserve">           -</t>
  </si>
  <si>
    <t>ค่าธรรมเนียมวิชาชีพ</t>
  </si>
  <si>
    <t>ค่าเช่าและค่าบริการ</t>
  </si>
  <si>
    <t>อื่น ๆ</t>
  </si>
  <si>
    <t>รวมต้นทุนขาย ต้นทุนในการจัดจำหน่ายและค่าใช้จ่ายในการบริหาร</t>
  </si>
  <si>
    <t>ค่านายหน้า</t>
  </si>
  <si>
    <t xml:space="preserve">  การเปลี่ยนแปลงในสินค้าสำเร็จรูป และงานระหว่างทำ</t>
  </si>
  <si>
    <t>ค่าสาธารณูปโภค</t>
  </si>
  <si>
    <t>ส</t>
  </si>
  <si>
    <t>31 December</t>
  </si>
  <si>
    <t>Consolidated</t>
  </si>
  <si>
    <t>Separate</t>
  </si>
  <si>
    <t>financial statements</t>
  </si>
  <si>
    <t>30 September</t>
  </si>
  <si>
    <t>(Unaudited)</t>
  </si>
  <si>
    <t>(Restated)</t>
  </si>
  <si>
    <t>(in thousand Baht)</t>
  </si>
  <si>
    <t>Univentures Public Company Limited and its Subsidiaries</t>
  </si>
  <si>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</si>
  <si>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</si>
  <si>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</si>
  <si>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</si>
  <si>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</si>
  <si>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</si>
  <si>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</si>
  <si>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Current portion of finance lease receivable</t>
  </si>
  <si>
    <t>Short-term loans to and interest receivables</t>
  </si>
  <si>
    <t xml:space="preserve">   from related parties</t>
  </si>
  <si>
    <t xml:space="preserve">Inventories </t>
  </si>
  <si>
    <t>Real estate development for sale</t>
  </si>
  <si>
    <t xml:space="preserve">Advances for construction - real estate </t>
  </si>
  <si>
    <t xml:space="preserve">   development for sale</t>
  </si>
  <si>
    <t xml:space="preserve">Land deposits - real estate development for sale </t>
  </si>
  <si>
    <t>Cost to obtain contracts with customers</t>
  </si>
  <si>
    <t>Other current assets</t>
  </si>
  <si>
    <t>Total current assets</t>
  </si>
  <si>
    <t>Non-current assets</t>
  </si>
  <si>
    <t>Deposits at financial institutions under commitments</t>
  </si>
  <si>
    <t>Finance lease receivable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</si>
  <si>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</si>
  <si>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</si>
  <si>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</si>
  <si>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</si>
  <si>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</si>
  <si>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</si>
  <si>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Deferred tax assets</t>
  </si>
  <si>
    <t>Withholding tax refundable</t>
  </si>
  <si>
    <t xml:space="preserve">Derivative assets 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</si>
  <si>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</si>
  <si>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</si>
  <si>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</si>
  <si>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</si>
  <si>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</si>
  <si>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</si>
  <si>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</si>
  <si>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Other current payables </t>
  </si>
  <si>
    <t>Current portion of long-term loans</t>
  </si>
  <si>
    <t xml:space="preserve">    from financial institutions</t>
  </si>
  <si>
    <t>Current portion of lease liabilities</t>
  </si>
  <si>
    <t>Short-term loans from related parties</t>
  </si>
  <si>
    <t>Current portion of debenture</t>
  </si>
  <si>
    <t>Income tax payable</t>
  </si>
  <si>
    <t>Advance received from customers</t>
  </si>
  <si>
    <t>Retention payables - real estate development for sale</t>
  </si>
  <si>
    <t>Other current 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</si>
  <si>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</si>
  <si>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</si>
  <si>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</si>
  <si>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</si>
  <si>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</si>
  <si>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</si>
  <si>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Non-current provisions for employee benefit</t>
  </si>
  <si>
    <t>Deferred tax liabilities</t>
  </si>
  <si>
    <t>Provision for decommissioning costs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</si>
  <si>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</si>
  <si>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</si>
  <si>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</si>
  <si>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</si>
  <si>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</si>
  <si>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</si>
  <si>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</si>
  <si>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</si>
  <si>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</si>
  <si>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</si>
  <si>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</si>
  <si>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</si>
  <si>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</si>
  <si>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Equity attributable to owners of the Company</t>
  </si>
  <si>
    <t>Non-controlling interests</t>
  </si>
  <si>
    <t xml:space="preserve">Total equity </t>
  </si>
  <si>
    <t xml:space="preserve">Total liabilities and equity </t>
  </si>
  <si>
    <t>Revenue</t>
  </si>
  <si>
    <t>Revenue from sale of goods and rendering of services</t>
  </si>
  <si>
    <t>Revenue from sale of real estate</t>
  </si>
  <si>
    <t>Management fee income</t>
  </si>
  <si>
    <t>Dividend income</t>
  </si>
  <si>
    <t>Interest income</t>
  </si>
  <si>
    <t xml:space="preserve">Other income </t>
  </si>
  <si>
    <t>Total revenue</t>
  </si>
  <si>
    <t xml:space="preserve">financial statements </t>
  </si>
  <si>
    <t>Three-month period ended</t>
  </si>
  <si>
    <t>Expenses</t>
  </si>
  <si>
    <t>Cost of sale of goods and rendering of services</t>
  </si>
  <si>
    <t>Cost of sale of real estate</t>
  </si>
  <si>
    <t>Cost of rental and rendering of services</t>
  </si>
  <si>
    <t>Cost of management fee</t>
  </si>
  <si>
    <t>Distribution costs</t>
  </si>
  <si>
    <t>Cost related to acquisition of subsidiaries</t>
  </si>
  <si>
    <t>Administrative expenses</t>
  </si>
  <si>
    <t>Total expenses</t>
  </si>
  <si>
    <t>Finance costs</t>
  </si>
  <si>
    <t>Share of profit of associate</t>
  </si>
  <si>
    <t>Other comprehensive income</t>
  </si>
  <si>
    <t>Items that will be reclassified subsequently to profit or loss</t>
  </si>
  <si>
    <t>Gain on cash flow hedges</t>
  </si>
  <si>
    <t>Income tax relating to item that will be reclassified to profit or loss</t>
  </si>
  <si>
    <t>Total items that will be reclassified subsequently to profit or loss</t>
  </si>
  <si>
    <t>Items that will not be reclassified subsequently to profit or loss</t>
  </si>
  <si>
    <t>Share of other comprehensive income of associate</t>
  </si>
  <si>
    <t>Gain on remeasurements of defined benefit plans</t>
  </si>
  <si>
    <t xml:space="preserve">Income tax relating to items that will not be reclassified </t>
  </si>
  <si>
    <t xml:space="preserve">   subsequently to profit or loss</t>
  </si>
  <si>
    <t>Total items that will not be reclassified subsequently to profit or loss</t>
  </si>
  <si>
    <t xml:space="preserve">   Owners of the Company</t>
  </si>
  <si>
    <t xml:space="preserve">   Non-controlling interests</t>
  </si>
  <si>
    <t>Statement of changes in equity (Unaudited)</t>
  </si>
  <si>
    <t xml:space="preserve">Consolidated financial statements </t>
  </si>
  <si>
    <t xml:space="preserve">Issued and </t>
  </si>
  <si>
    <t>paid-up</t>
  </si>
  <si>
    <t>share capital</t>
  </si>
  <si>
    <t>Legal</t>
  </si>
  <si>
    <t>reserve</t>
  </si>
  <si>
    <t>premium</t>
  </si>
  <si>
    <t xml:space="preserve">Share </t>
  </si>
  <si>
    <t>Unappropriated</t>
  </si>
  <si>
    <t>Reserve on</t>
  </si>
  <si>
    <t>change in</t>
  </si>
  <si>
    <t>Cash flow</t>
  </si>
  <si>
    <t>Revaluation</t>
  </si>
  <si>
    <t>surplus</t>
  </si>
  <si>
    <t>to owners of</t>
  </si>
  <si>
    <t xml:space="preserve"> the Company</t>
  </si>
  <si>
    <t>Non -</t>
  </si>
  <si>
    <t>controlling</t>
  </si>
  <si>
    <t>interests</t>
  </si>
  <si>
    <t>Total</t>
  </si>
  <si>
    <t>equity</t>
  </si>
  <si>
    <t xml:space="preserve"> Equity</t>
  </si>
  <si>
    <t>attributable</t>
  </si>
  <si>
    <t>Three-month period ended 31 December 2021</t>
  </si>
  <si>
    <t>Balance at 1 October 2021</t>
  </si>
  <si>
    <t xml:space="preserve">Transactions with owners, recorded directly in equity  </t>
  </si>
  <si>
    <t>Total transactions with owners, recorded directly in equity</t>
  </si>
  <si>
    <t>Comprehensive income for the period</t>
  </si>
  <si>
    <t>Balance at 31 December 2021</t>
  </si>
  <si>
    <t>Balance at 31 December 2022</t>
  </si>
  <si>
    <t>Three-month period ended 31 December 2022</t>
  </si>
  <si>
    <t>Balance at 1 October 2022</t>
  </si>
  <si>
    <t>Separate financial statements</t>
  </si>
  <si>
    <t>Share</t>
  </si>
  <si>
    <t>(in  thousand Baht)</t>
  </si>
  <si>
    <t xml:space="preserve">   Profit for the period</t>
  </si>
  <si>
    <t xml:space="preserve">   Other comprehensive income</t>
  </si>
  <si>
    <t>Total comprehensive income for the period</t>
  </si>
  <si>
    <t>Statement of cash flows (Unaudited)</t>
  </si>
  <si>
    <t>Cash flows from operating activities</t>
  </si>
  <si>
    <t>Profit (loss) for the period</t>
  </si>
  <si>
    <t>Adjustments to reconcile profit (loss) to cash receipts (payments)</t>
  </si>
  <si>
    <t>Depreciation and amortisation</t>
  </si>
  <si>
    <t>Provisions for employee benefit</t>
  </si>
  <si>
    <t>Loss on write off assets</t>
  </si>
  <si>
    <t>Gain on disposal of intangible assets</t>
  </si>
  <si>
    <t xml:space="preserve">Changes in operating assets and liabilities </t>
  </si>
  <si>
    <t>Inventories</t>
  </si>
  <si>
    <t xml:space="preserve">Trade accounts payable </t>
  </si>
  <si>
    <t>Other current payables</t>
  </si>
  <si>
    <t>Advances received from customers</t>
  </si>
  <si>
    <t>Cash paid for employee benefit</t>
  </si>
  <si>
    <t>Taxes received (paid)</t>
  </si>
  <si>
    <t>Net cash from (used in) operating activities</t>
  </si>
  <si>
    <t>Cash flows from investing activities</t>
  </si>
  <si>
    <t>Acquisition of subsidiaries, net of cash acquired</t>
  </si>
  <si>
    <t>Interest received</t>
  </si>
  <si>
    <t>Dividends received</t>
  </si>
  <si>
    <t>Acquisition of property, plant and equipment and investment</t>
  </si>
  <si>
    <t xml:space="preserve">    properties</t>
  </si>
  <si>
    <t>Proceeds from repayment of short-term loans to related parties</t>
  </si>
  <si>
    <t xml:space="preserve">Cash paid for short-term loans to related parties </t>
  </si>
  <si>
    <t>Cash paid for increase capital in subsidiaries</t>
  </si>
  <si>
    <t>Net cash from (used in) investing activities</t>
  </si>
  <si>
    <t>Cash flows from financing activities</t>
  </si>
  <si>
    <t>Interest paid</t>
  </si>
  <si>
    <t>Increase (decrease) in short-term loans from financial institutions</t>
  </si>
  <si>
    <t>Proceeds from short-term loans from related parties</t>
  </si>
  <si>
    <t>Repayment of short-term loans from related parties</t>
  </si>
  <si>
    <t>Repayment of short-term loans from other party</t>
  </si>
  <si>
    <t>Payment of lease liabilities</t>
  </si>
  <si>
    <t>Proceeds from long-term loans from financial institutions</t>
  </si>
  <si>
    <t>Repayment of long-term loans from financial institutions</t>
  </si>
  <si>
    <t>Net cash from (used in) financing activities</t>
  </si>
  <si>
    <t>Net increase (decrease) in cash and cash equivalents</t>
  </si>
  <si>
    <t>Effect of exchange rate changes on cash and cash equivalents</t>
  </si>
  <si>
    <t>Cash flows from operating activities (continued)</t>
  </si>
  <si>
    <t>of equity</t>
  </si>
  <si>
    <t>Profit (loss) from operating activities</t>
  </si>
  <si>
    <t>Income tax expense</t>
  </si>
  <si>
    <t>Statement of comprehensive income (Unaudited)</t>
  </si>
  <si>
    <t>Balance at 31 December 2021 - restated</t>
  </si>
  <si>
    <t>(Reversal of) provisions expense</t>
  </si>
  <si>
    <t>Loss on inventories devaluation</t>
  </si>
  <si>
    <t>Reversal of expected credit loss</t>
  </si>
  <si>
    <t>Unrealised gain on foreign exchange</t>
  </si>
  <si>
    <t>Loss on disposal of property, plant and equipment and</t>
  </si>
  <si>
    <t xml:space="preserve">   investment properties</t>
  </si>
  <si>
    <t>Cash paid for product warranty</t>
  </si>
  <si>
    <t>Other comprehensive income for the period, net of tax</t>
  </si>
  <si>
    <t xml:space="preserve">    investment properties</t>
  </si>
  <si>
    <t>Cash paid for direct borrowing costs</t>
  </si>
  <si>
    <t>3, 7</t>
  </si>
  <si>
    <t>3, 10</t>
  </si>
  <si>
    <t>Tax expense</t>
  </si>
  <si>
    <t>Non-cash transactions</t>
  </si>
  <si>
    <t>Shares payable from acquisition of subsidiary</t>
  </si>
  <si>
    <t>Assets payable which have not yet been paid</t>
  </si>
  <si>
    <t>Loss on revaluation in fair value</t>
  </si>
  <si>
    <t>Earnings (loss) per share</t>
  </si>
  <si>
    <t>Total comprehensive income (expense) for the period</t>
  </si>
  <si>
    <t>Total comprehensive income (expense) attributable to:</t>
  </si>
  <si>
    <t>Profit (loss) attributable to:</t>
  </si>
  <si>
    <t>Other current financial asset</t>
  </si>
  <si>
    <t>Profit (loss) before income tax expense</t>
  </si>
  <si>
    <t>Net cash generated from (used in) operations</t>
  </si>
  <si>
    <t xml:space="preserve">    used as collateral</t>
  </si>
  <si>
    <t>Proceeds from sale of property, plant and equipment and</t>
  </si>
  <si>
    <t xml:space="preserve">   before effect of exchange rates changes</t>
  </si>
  <si>
    <t>Cash paid for equity security of other party</t>
  </si>
  <si>
    <t xml:space="preserve">   (1,911,926,537 ordinary shares, </t>
  </si>
  <si>
    <t xml:space="preserve">   used as collateral</t>
  </si>
  <si>
    <t>Impact of retrospective adjustment as result of</t>
  </si>
  <si>
    <t>Balance at 30 September 2022 - as reported</t>
  </si>
  <si>
    <t>Balance at 30 September 2022 - restated</t>
  </si>
  <si>
    <t>Amortisation of leasehold rights</t>
  </si>
  <si>
    <t>Advances for construction - real estate development for sale</t>
  </si>
  <si>
    <t>Acquisition of other intangible assets</t>
  </si>
  <si>
    <t>Cash received from increase capital in subsidiary</t>
  </si>
  <si>
    <t>Cash and cash equivalents at beginning of the period</t>
  </si>
  <si>
    <t>Cash and cash equivalents at end of the period</t>
  </si>
  <si>
    <t xml:space="preserve">       par value at Baht 1 per share)</t>
  </si>
  <si>
    <t xml:space="preserve"> ownership</t>
  </si>
  <si>
    <t xml:space="preserve">hedge </t>
  </si>
  <si>
    <t xml:space="preserve"> reserve</t>
  </si>
  <si>
    <t xml:space="preserve">other </t>
  </si>
  <si>
    <t>components</t>
  </si>
  <si>
    <t xml:space="preserve">ownership </t>
  </si>
  <si>
    <t>Revenue from rental and rendering of services</t>
  </si>
  <si>
    <t>(Increase) decrease in short-term deposits at financial institutions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</si>
  <si>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</si>
  <si>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 xml:space="preserve">Short-term deposits at financial institutions </t>
  </si>
  <si>
    <t xml:space="preserve">   Changes in ownership interests in subsidiaries</t>
  </si>
  <si>
    <t xml:space="preserve">   Increase share capital of subsidiary</t>
  </si>
  <si>
    <t xml:space="preserve">   Total changes in ownership interests in subsidiaries</t>
  </si>
  <si>
    <t xml:space="preserve">   Acquisitions of subsidiaries - restated</t>
  </si>
  <si>
    <t xml:space="preserve">   Loss for the period - restated</t>
  </si>
  <si>
    <t xml:space="preserve"> interests in</t>
  </si>
  <si>
    <t>subsidiary</t>
  </si>
  <si>
    <t>interests in</t>
  </si>
  <si>
    <t xml:space="preserve">   finalisation of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</si>
</sst>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i/>
      <sz val="10"/>
      <color theme="0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7" fillId="2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6" fillId="2" borderId="0" applyNumberFormat="0" applyBorder="0" applyAlignment="0" applyProtection="0"/>
    <xf numFmtId="0" fontId="141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7" fillId="3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6" fillId="3" borderId="0" applyNumberFormat="0" applyBorder="0" applyAlignment="0" applyProtection="0"/>
    <xf numFmtId="0" fontId="141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7" fillId="4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6" fillId="4" borderId="0" applyNumberFormat="0" applyBorder="0" applyAlignment="0" applyProtection="0"/>
    <xf numFmtId="0" fontId="141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7" fillId="5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6" fillId="5" borderId="0" applyNumberFormat="0" applyBorder="0" applyAlignment="0" applyProtection="0"/>
    <xf numFmtId="0" fontId="141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7" fillId="6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6" fillId="6" borderId="0" applyNumberFormat="0" applyBorder="0" applyAlignment="0" applyProtection="0"/>
    <xf numFmtId="0" fontId="141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7" fillId="7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6" fillId="7" borderId="0" applyNumberFormat="0" applyBorder="0" applyAlignment="0" applyProtection="0"/>
    <xf numFmtId="0" fontId="141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7" fillId="10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6" fillId="10" borderId="0" applyNumberFormat="0" applyBorder="0" applyAlignment="0" applyProtection="0"/>
    <xf numFmtId="0" fontId="141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7" fillId="8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6" fillId="8" borderId="0" applyNumberFormat="0" applyBorder="0" applyAlignment="0" applyProtection="0"/>
    <xf numFmtId="0" fontId="141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7" fillId="11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6" fillId="11" borderId="0" applyNumberFormat="0" applyBorder="0" applyAlignment="0" applyProtection="0"/>
    <xf numFmtId="0" fontId="141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7" fillId="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6" fillId="5" borderId="0" applyNumberFormat="0" applyBorder="0" applyAlignment="0" applyProtection="0"/>
    <xf numFmtId="0" fontId="141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7" fillId="10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6" fillId="10" borderId="0" applyNumberFormat="0" applyBorder="0" applyAlignment="0" applyProtection="0"/>
    <xf numFmtId="0" fontId="141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7" fillId="12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6" fillId="12" borderId="0" applyNumberFormat="0" applyBorder="0" applyAlignment="0" applyProtection="0"/>
    <xf numFmtId="0" fontId="141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21" fillId="15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21" fillId="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21" fillId="11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142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21" fillId="16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21" fillId="17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21" fillId="18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21" fillId="20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21" fillId="21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21" fillId="22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21" fillId="16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21" fillId="17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21" fillId="23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4" fillId="3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143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30" fillId="13" borderId="2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144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35" fillId="24" borderId="4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145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55" fillId="4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148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63" fillId="0" borderId="10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66" fillId="0" borderId="11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69" fillId="0" borderId="12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2" fillId="64" borderId="36" applyNumberFormat="0" applyAlignment="0" applyProtection="0"/>
    <xf numFmtId="0" fontId="152" fillId="64" borderId="36" applyNumberFormat="0" applyAlignment="0" applyProtection="0"/>
    <xf numFmtId="0" fontId="152" fillId="64" borderId="36" applyNumberFormat="0" applyAlignment="0" applyProtection="0"/>
    <xf numFmtId="0" fontId="152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2" fillId="64" borderId="36" applyNumberFormat="0" applyAlignment="0" applyProtection="0"/>
    <xf numFmtId="0" fontId="152" fillId="64" borderId="36" applyNumberFormat="0" applyAlignment="0" applyProtection="0"/>
    <xf numFmtId="0" fontId="75" fillId="7" borderId="2" applyNumberFormat="0" applyAlignment="0" applyProtection="0"/>
    <xf numFmtId="0" fontId="152" fillId="64" borderId="36" applyNumberFormat="0" applyAlignment="0" applyProtection="0"/>
    <xf numFmtId="0" fontId="152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2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80" fillId="0" borderId="13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153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88" fillId="14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154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0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140" fillId="0" borderId="0"/>
    <xf numFmtId="0" fontId="140" fillId="0" borderId="0"/>
    <xf numFmtId="0" fontId="141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3" fillId="0" borderId="0"/>
    <xf numFmtId="0" fontId="141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0" fillId="0" borderId="0"/>
    <xf numFmtId="0" fontId="3" fillId="0" borderId="0"/>
    <xf numFmtId="0" fontId="140" fillId="0" borderId="0"/>
    <xf numFmtId="0" fontId="140" fillId="0" borderId="0"/>
    <xf numFmtId="0" fontId="38" fillId="0" borderId="0"/>
    <xf numFmtId="0" fontId="38" fillId="0" borderId="0"/>
    <xf numFmtId="0" fontId="140" fillId="0" borderId="0"/>
    <xf numFmtId="0" fontId="38" fillId="0" borderId="0"/>
    <xf numFmtId="0" fontId="38" fillId="0" borderId="0"/>
    <xf numFmtId="0" fontId="140" fillId="0" borderId="0"/>
    <xf numFmtId="0" fontId="140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5" fillId="0" borderId="0"/>
    <xf numFmtId="0" fontId="38" fillId="0" borderId="0"/>
    <xf numFmtId="0" fontId="38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8" fillId="0" borderId="0"/>
    <xf numFmtId="0" fontId="140" fillId="0" borderId="0"/>
    <xf numFmtId="0" fontId="140" fillId="0" borderId="0"/>
    <xf numFmtId="0" fontId="4" fillId="0" borderId="0"/>
    <xf numFmtId="0" fontId="93" fillId="0" borderId="0"/>
    <xf numFmtId="0" fontId="140" fillId="0" borderId="0"/>
    <xf numFmtId="0" fontId="141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55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1" fillId="0" borderId="0"/>
    <xf numFmtId="0" fontId="140" fillId="0" borderId="0"/>
    <xf numFmtId="0" fontId="140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1" fillId="0" borderId="0"/>
    <xf numFmtId="0" fontId="40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1" fillId="0" borderId="0"/>
    <xf numFmtId="0" fontId="141" fillId="0" borderId="0"/>
    <xf numFmtId="0" fontId="6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1" fillId="0" borderId="0"/>
    <xf numFmtId="0" fontId="94" fillId="0" borderId="0"/>
    <xf numFmtId="195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0" fillId="0" borderId="0"/>
    <xf numFmtId="0" fontId="3" fillId="0" borderId="0"/>
    <xf numFmtId="0" fontId="141" fillId="0" borderId="0"/>
    <xf numFmtId="0" fontId="141" fillId="0" borderId="0"/>
    <xf numFmtId="39" fontId="15" fillId="0" borderId="0"/>
    <xf numFmtId="0" fontId="146" fillId="0" borderId="0"/>
    <xf numFmtId="0" fontId="4" fillId="0" borderId="0"/>
    <xf numFmtId="0" fontId="146" fillId="0" borderId="0"/>
    <xf numFmtId="0" fontId="140" fillId="0" borderId="0"/>
    <xf numFmtId="0" fontId="140" fillId="0" borderId="0"/>
    <xf numFmtId="0" fontId="6" fillId="0" borderId="0"/>
    <xf numFmtId="0" fontId="94" fillId="0" borderId="0"/>
    <xf numFmtId="0" fontId="140" fillId="0" borderId="0"/>
    <xf numFmtId="0" fontId="140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140" fillId="0" borderId="0"/>
    <xf numFmtId="0" fontId="140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3" fillId="9" borderId="15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141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1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99" fillId="13" borderId="16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156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5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0" fontId="115" fillId="0" borderId="24" applyNumberFormat="0" applyFill="0" applyAlignment="0" applyProtection="0"/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0" fontId="158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0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40" applyNumberFormat="0" applyFill="0" applyAlignment="0" applyProtection="0"/>
    <xf numFmtId="0" fontId="162" fillId="0" borderId="0" applyNumberFormat="0" applyFill="0" applyBorder="0" applyAlignment="0" applyProtection="0"/>
    <xf numFmtId="0" fontId="163" fillId="63" borderId="0" applyNumberFormat="0" applyBorder="0" applyAlignment="0" applyProtection="0"/>
    <xf numFmtId="0" fontId="164" fillId="60" borderId="0" applyNumberFormat="0" applyBorder="0" applyAlignment="0" applyProtection="0"/>
    <xf numFmtId="0" fontId="165" fillId="64" borderId="36" applyNumberFormat="0" applyAlignment="0" applyProtection="0"/>
    <xf numFmtId="0" fontId="166" fillId="61" borderId="43" applyNumberFormat="0" applyAlignment="0" applyProtection="0"/>
    <xf numFmtId="0" fontId="167" fillId="61" borderId="36" applyNumberFormat="0" applyAlignment="0" applyProtection="0"/>
    <xf numFmtId="0" fontId="168" fillId="0" borderId="41" applyNumberFormat="0" applyFill="0" applyAlignment="0" applyProtection="0"/>
    <xf numFmtId="0" fontId="169" fillId="62" borderId="37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44" applyNumberFormat="0" applyFill="0" applyAlignment="0" applyProtection="0"/>
    <xf numFmtId="0" fontId="173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3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3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3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3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3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4" fillId="0" borderId="0"/>
    <xf numFmtId="43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6" fillId="65" borderId="0" applyNumberFormat="0" applyBorder="0" applyAlignment="0" applyProtection="0"/>
    <xf numFmtId="0" fontId="173" fillId="48" borderId="0" applyNumberFormat="0" applyBorder="0" applyAlignment="0" applyProtection="0"/>
    <xf numFmtId="0" fontId="173" fillId="49" borderId="0" applyNumberFormat="0" applyBorder="0" applyAlignment="0" applyProtection="0"/>
    <xf numFmtId="0" fontId="173" fillId="50" borderId="0" applyNumberFormat="0" applyBorder="0" applyAlignment="0" applyProtection="0"/>
    <xf numFmtId="0" fontId="173" fillId="51" borderId="0" applyNumberFormat="0" applyBorder="0" applyAlignment="0" applyProtection="0"/>
    <xf numFmtId="0" fontId="173" fillId="52" borderId="0" applyNumberFormat="0" applyBorder="0" applyAlignment="0" applyProtection="0"/>
    <xf numFmtId="0" fontId="173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/>
    <xf numFmtId="0" fontId="2" fillId="0" borderId="0"/>
    <xf numFmtId="0" fontId="177" fillId="0" borderId="0" applyAlignment="0"/>
    <xf numFmtId="0" fontId="94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79" fillId="0" borderId="34">
      <protection locked="0"/>
    </xf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5" fillId="0" borderId="0"/>
    <xf numFmtId="0" fontId="181" fillId="0" borderId="0"/>
    <xf numFmtId="0" fontId="2" fillId="0" borderId="0"/>
    <xf numFmtId="43" fontId="2" fillId="0" borderId="0" applyFont="0" applyFill="0" applyBorder="0" applyAlignment="0" applyProtection="0"/>
    <xf numFmtId="167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8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1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1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79" fillId="0" borderId="0">
      <protection locked="0"/>
    </xf>
    <xf numFmtId="0" fontId="179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0" fontId="141" fillId="0" borderId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9" fillId="0" borderId="34">
      <protection locked="0"/>
    </xf>
    <xf numFmtId="0" fontId="38" fillId="0" borderId="0"/>
    <xf numFmtId="0" fontId="152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2" fillId="64" borderId="36" applyNumberFormat="0" applyAlignment="0" applyProtection="0"/>
    <xf numFmtId="9" fontId="38" fillId="0" borderId="0" applyFont="0" applyFill="0" applyBorder="0" applyAlignment="0" applyProtection="0"/>
    <xf numFmtId="0" fontId="155" fillId="0" borderId="0"/>
    <xf numFmtId="9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" fillId="0" borderId="0"/>
    <xf numFmtId="167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1" fillId="0" borderId="0"/>
    <xf numFmtId="0" fontId="6" fillId="0" borderId="0"/>
    <xf numFmtId="0" fontId="6" fillId="0" borderId="0"/>
    <xf numFmtId="0" fontId="4" fillId="0" borderId="0"/>
    <xf numFmtId="0" fontId="141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" fillId="0" borderId="0"/>
    <xf numFmtId="0" fontId="3" fillId="0" borderId="0"/>
    <xf numFmtId="0" fontId="155" fillId="0" borderId="0"/>
    <xf numFmtId="0" fontId="1" fillId="0" borderId="0"/>
    <xf numFmtId="0" fontId="1" fillId="0" borderId="0"/>
    <xf numFmtId="0" fontId="141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1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1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0" borderId="0" applyAlignment="0"/>
    <xf numFmtId="0" fontId="177" fillId="0" borderId="0" applyAlignment="0"/>
    <xf numFmtId="0" fontId="192" fillId="0" borderId="0" applyAlignment="0"/>
    <xf numFmtId="167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77" fillId="0" borderId="0" applyAlignment="0"/>
    <xf numFmtId="167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77" fillId="0" borderId="0" applyAlignment="0"/>
    <xf numFmtId="0" fontId="192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7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7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2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79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77" fillId="0" borderId="0" applyAlignment="0"/>
    <xf numFmtId="0" fontId="192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2" fillId="0" borderId="0" applyFont="0" applyFill="0" applyBorder="0" applyAlignment="0" applyProtection="0"/>
    <xf numFmtId="0" fontId="1" fillId="0" borderId="0"/>
    <xf numFmtId="0" fontId="3" fillId="0" borderId="0"/>
    <xf numFmtId="167" fontId="141" fillId="0" borderId="0" applyFont="0" applyFill="0" applyBorder="0" applyAlignment="0" applyProtection="0"/>
    <xf numFmtId="0" fontId="141" fillId="0" borderId="0"/>
    <xf numFmtId="0" fontId="3" fillId="0" borderId="0"/>
    <xf numFmtId="213" fontId="141" fillId="0" borderId="0"/>
    <xf numFmtId="213" fontId="141" fillId="0" borderId="0"/>
    <xf numFmtId="213" fontId="3" fillId="0" borderId="0"/>
    <xf numFmtId="167" fontId="3" fillId="0" borderId="0" applyFont="0" applyFill="0" applyBorder="0" applyAlignment="0" applyProtection="0"/>
    <xf numFmtId="0" fontId="192" fillId="0" borderId="0" applyAlignment="0"/>
    <xf numFmtId="43" fontId="192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1" fillId="36" borderId="0" applyNumberFormat="0" applyBorder="0" applyAlignment="0" applyProtection="0"/>
    <xf numFmtId="0" fontId="1" fillId="36" borderId="0" applyNumberFormat="0" applyBorder="0" applyAlignment="0" applyProtection="0"/>
    <xf numFmtId="0" fontId="141" fillId="37" borderId="0" applyNumberFormat="0" applyBorder="0" applyAlignment="0" applyProtection="0"/>
    <xf numFmtId="0" fontId="1" fillId="37" borderId="0" applyNumberFormat="0" applyBorder="0" applyAlignment="0" applyProtection="0"/>
    <xf numFmtId="0" fontId="141" fillId="38" borderId="0" applyNumberFormat="0" applyBorder="0" applyAlignment="0" applyProtection="0"/>
    <xf numFmtId="0" fontId="1" fillId="38" borderId="0" applyNumberFormat="0" applyBorder="0" applyAlignment="0" applyProtection="0"/>
    <xf numFmtId="0" fontId="141" fillId="39" borderId="0" applyNumberFormat="0" applyBorder="0" applyAlignment="0" applyProtection="0"/>
    <xf numFmtId="0" fontId="1" fillId="39" borderId="0" applyNumberFormat="0" applyBorder="0" applyAlignment="0" applyProtection="0"/>
    <xf numFmtId="0" fontId="141" fillId="40" borderId="0" applyNumberFormat="0" applyBorder="0" applyAlignment="0" applyProtection="0"/>
    <xf numFmtId="0" fontId="1" fillId="40" borderId="0" applyNumberFormat="0" applyBorder="0" applyAlignment="0" applyProtection="0"/>
    <xf numFmtId="0" fontId="141" fillId="41" borderId="0" applyNumberFormat="0" applyBorder="0" applyAlignment="0" applyProtection="0"/>
    <xf numFmtId="0" fontId="1" fillId="41" borderId="0" applyNumberFormat="0" applyBorder="0" applyAlignment="0" applyProtection="0"/>
    <xf numFmtId="0" fontId="141" fillId="42" borderId="0" applyNumberFormat="0" applyBorder="0" applyAlignment="0" applyProtection="0"/>
    <xf numFmtId="0" fontId="1" fillId="42" borderId="0" applyNumberFormat="0" applyBorder="0" applyAlignment="0" applyProtection="0"/>
    <xf numFmtId="0" fontId="141" fillId="43" borderId="0" applyNumberFormat="0" applyBorder="0" applyAlignment="0" applyProtection="0"/>
    <xf numFmtId="0" fontId="1" fillId="43" borderId="0" applyNumberFormat="0" applyBorder="0" applyAlignment="0" applyProtection="0"/>
    <xf numFmtId="0" fontId="141" fillId="44" borderId="0" applyNumberFormat="0" applyBorder="0" applyAlignment="0" applyProtection="0"/>
    <xf numFmtId="0" fontId="1" fillId="44" borderId="0" applyNumberFormat="0" applyBorder="0" applyAlignment="0" applyProtection="0"/>
    <xf numFmtId="0" fontId="141" fillId="45" borderId="0" applyNumberFormat="0" applyBorder="0" applyAlignment="0" applyProtection="0"/>
    <xf numFmtId="0" fontId="1" fillId="45" borderId="0" applyNumberFormat="0" applyBorder="0" applyAlignment="0" applyProtection="0"/>
    <xf numFmtId="0" fontId="141" fillId="46" borderId="0" applyNumberFormat="0" applyBorder="0" applyAlignment="0" applyProtection="0"/>
    <xf numFmtId="0" fontId="1" fillId="46" borderId="0" applyNumberFormat="0" applyBorder="0" applyAlignment="0" applyProtection="0"/>
    <xf numFmtId="0" fontId="14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3" fillId="54" borderId="0" applyNumberFormat="0" applyBorder="0" applyAlignment="0" applyProtection="0"/>
    <xf numFmtId="0" fontId="173" fillId="55" borderId="0" applyNumberFormat="0" applyBorder="0" applyAlignment="0" applyProtection="0"/>
    <xf numFmtId="0" fontId="173" fillId="56" borderId="0" applyNumberFormat="0" applyBorder="0" applyAlignment="0" applyProtection="0"/>
    <xf numFmtId="0" fontId="173" fillId="57" borderId="0" applyNumberFormat="0" applyBorder="0" applyAlignment="0" applyProtection="0"/>
    <xf numFmtId="0" fontId="173" fillId="58" borderId="0" applyNumberFormat="0" applyBorder="0" applyAlignment="0" applyProtection="0"/>
    <xf numFmtId="0" fontId="173" fillId="59" borderId="0" applyNumberFormat="0" applyBorder="0" applyAlignment="0" applyProtection="0"/>
    <xf numFmtId="0" fontId="164" fillId="60" borderId="0" applyNumberFormat="0" applyBorder="0" applyAlignment="0" applyProtection="0"/>
    <xf numFmtId="0" fontId="167" fillId="61" borderId="36" applyNumberFormat="0" applyAlignment="0" applyProtection="0"/>
    <xf numFmtId="0" fontId="169" fillId="62" borderId="37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63" fillId="63" borderId="0" applyNumberFormat="0" applyBorder="0" applyAlignment="0" applyProtection="0"/>
    <xf numFmtId="0" fontId="160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40" applyNumberFormat="0" applyFill="0" applyAlignment="0" applyProtection="0"/>
    <xf numFmtId="0" fontId="162" fillId="0" borderId="0" applyNumberFormat="0" applyFill="0" applyBorder="0" applyAlignment="0" applyProtection="0"/>
    <xf numFmtId="0" fontId="152" fillId="64" borderId="36" applyNumberFormat="0" applyAlignment="0" applyProtection="0"/>
    <xf numFmtId="0" fontId="165" fillId="64" borderId="36" applyNumberFormat="0" applyAlignment="0" applyProtection="0"/>
    <xf numFmtId="0" fontId="168" fillId="0" borderId="41" applyNumberFormat="0" applyFill="0" applyAlignment="0" applyProtection="0"/>
    <xf numFmtId="0" fontId="189" fillId="65" borderId="0" applyNumberFormat="0" applyBorder="0" applyAlignment="0" applyProtection="0"/>
    <xf numFmtId="0" fontId="141" fillId="0" borderId="0"/>
    <xf numFmtId="0" fontId="141" fillId="66" borderId="42" applyNumberFormat="0" applyFont="0" applyAlignment="0" applyProtection="0"/>
    <xf numFmtId="0" fontId="1" fillId="66" borderId="42" applyNumberFormat="0" applyFont="0" applyAlignment="0" applyProtection="0"/>
    <xf numFmtId="0" fontId="166" fillId="61" borderId="43" applyNumberFormat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72" fillId="0" borderId="44" applyNumberFormat="0" applyFill="0" applyAlignment="0" applyProtection="0"/>
    <xf numFmtId="0" fontId="170" fillId="0" borderId="0" applyNumberFormat="0" applyFill="0" applyBorder="0" applyAlignment="0" applyProtection="0"/>
    <xf numFmtId="0" fontId="141" fillId="0" borderId="0"/>
    <xf numFmtId="167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43" fontId="1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2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79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171">
    <xf numFmtId="0" fontId="0" fillId="0" borderId="0" xfId="0"/>
    <xf numFmtId="168" fontId="138" fillId="0" borderId="0" xfId="586" applyNumberFormat="1" applyFont="1" applyFill="1" applyBorder="1" applyAlignment="1">
      <alignment horizontal="center"/>
    </xf>
    <xf numFmtId="168" fontId="138" fillId="0" borderId="9" xfId="586" applyNumberFormat="1" applyFont="1" applyFill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90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7" fontId="95" fillId="0" borderId="18" xfId="2470" applyFont="1" applyBorder="1"/>
    <xf numFmtId="0" fontId="195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0" fontId="10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168" fontId="12" fillId="0" borderId="0" xfId="0" applyNumberFormat="1" applyFont="1"/>
    <xf numFmtId="168" fontId="12" fillId="0" borderId="0" xfId="586" applyNumberFormat="1" applyFont="1" applyFill="1" applyAlignment="1"/>
    <xf numFmtId="43" fontId="12" fillId="0" borderId="0" xfId="586" applyFont="1" applyFill="1" applyAlignment="1"/>
    <xf numFmtId="37" fontId="12" fillId="0" borderId="0" xfId="0" applyNumberFormat="1" applyFont="1"/>
    <xf numFmtId="0" fontId="197" fillId="0" borderId="0" xfId="0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00" fillId="0" borderId="0" xfId="0" applyFont="1" applyAlignment="1">
      <alignment horizontal="center"/>
    </xf>
    <xf numFmtId="0" fontId="100" fillId="0" borderId="0" xfId="0" applyFont="1"/>
    <xf numFmtId="0" fontId="12" fillId="0" borderId="0" xfId="0" applyFont="1" applyAlignment="1">
      <alignment horizontal="left"/>
    </xf>
    <xf numFmtId="0" fontId="198" fillId="0" borderId="0" xfId="0" applyFont="1" applyAlignment="1">
      <alignment horizontal="left"/>
    </xf>
    <xf numFmtId="41" fontId="12" fillId="0" borderId="0" xfId="0" applyNumberFormat="1" applyFont="1"/>
    <xf numFmtId="168" fontId="12" fillId="0" borderId="0" xfId="586" applyNumberFormat="1" applyFont="1" applyFill="1" applyAlignment="1">
      <alignment horizontal="right"/>
    </xf>
    <xf numFmtId="43" fontId="12" fillId="0" borderId="0" xfId="586" applyFont="1" applyFill="1" applyAlignment="1">
      <alignment horizontal="right"/>
    </xf>
    <xf numFmtId="168" fontId="12" fillId="0" borderId="0" xfId="586" applyNumberFormat="1" applyFont="1" applyFill="1" applyAlignment="1">
      <alignment horizontal="center"/>
    </xf>
    <xf numFmtId="41" fontId="100" fillId="0" borderId="0" xfId="0" applyNumberFormat="1" applyFont="1"/>
    <xf numFmtId="41" fontId="100" fillId="0" borderId="2873" xfId="586" applyNumberFormat="1" applyFont="1" applyFill="1" applyBorder="1" applyAlignment="1"/>
    <xf numFmtId="41" fontId="100" fillId="0" borderId="0" xfId="586" applyNumberFormat="1" applyFont="1" applyFill="1" applyBorder="1" applyAlignment="1"/>
    <xf numFmtId="168" fontId="100" fillId="0" borderId="2873" xfId="586" applyNumberFormat="1" applyFont="1" applyFill="1" applyBorder="1" applyAlignment="1"/>
    <xf numFmtId="41" fontId="12" fillId="0" borderId="0" xfId="586" applyNumberFormat="1" applyFont="1" applyFill="1" applyAlignment="1"/>
    <xf numFmtId="41" fontId="12" fillId="0" borderId="0" xfId="586" applyNumberFormat="1" applyFont="1" applyFill="1" applyAlignment="1">
      <alignment horizontal="right"/>
    </xf>
    <xf numFmtId="0" fontId="12" fillId="0" borderId="0" xfId="1116" applyFont="1" applyAlignment="1">
      <alignment horizontal="left"/>
    </xf>
    <xf numFmtId="41" fontId="100" fillId="0" borderId="2873" xfId="586" applyNumberFormat="1" applyFont="1" applyFill="1" applyBorder="1" applyAlignment="1">
      <alignment horizontal="right"/>
    </xf>
    <xf numFmtId="41" fontId="100" fillId="0" borderId="0" xfId="586" applyNumberFormat="1" applyFont="1" applyFill="1" applyBorder="1" applyAlignment="1">
      <alignment horizontal="right"/>
    </xf>
    <xf numFmtId="168" fontId="100" fillId="0" borderId="2873" xfId="586" applyNumberFormat="1" applyFont="1" applyFill="1" applyBorder="1" applyAlignment="1">
      <alignment horizontal="right"/>
    </xf>
    <xf numFmtId="168" fontId="100" fillId="0" borderId="0" xfId="586" applyNumberFormat="1" applyFont="1" applyFill="1" applyBorder="1" applyAlignment="1"/>
    <xf numFmtId="41" fontId="100" fillId="0" borderId="35" xfId="586" applyNumberFormat="1" applyFont="1" applyFill="1" applyBorder="1" applyAlignment="1"/>
    <xf numFmtId="168" fontId="100" fillId="0" borderId="35" xfId="586" applyNumberFormat="1" applyFont="1" applyFill="1" applyBorder="1" applyAlignment="1"/>
    <xf numFmtId="9" fontId="12" fillId="0" borderId="0" xfId="1716" applyFont="1" applyFill="1" applyAlignment="1">
      <alignment horizontal="right"/>
    </xf>
    <xf numFmtId="41" fontId="100" fillId="0" borderId="2873" xfId="0" applyNumberFormat="1" applyFont="1" applyBorder="1"/>
    <xf numFmtId="0" fontId="197" fillId="0" borderId="0" xfId="0" applyFont="1" applyAlignment="1">
      <alignment horizontal="left"/>
    </xf>
    <xf numFmtId="41" fontId="12" fillId="0" borderId="35" xfId="586" applyNumberFormat="1" applyFont="1" applyFill="1" applyBorder="1" applyAlignment="1"/>
    <xf numFmtId="41" fontId="12" fillId="0" borderId="0" xfId="586" applyNumberFormat="1" applyFont="1" applyFill="1" applyBorder="1" applyAlignment="1"/>
    <xf numFmtId="41" fontId="12" fillId="0" borderId="33" xfId="586" applyNumberFormat="1" applyFont="1" applyFill="1" applyBorder="1" applyAlignment="1"/>
    <xf numFmtId="168" fontId="12" fillId="0" borderId="33" xfId="586" applyNumberFormat="1" applyFont="1" applyFill="1" applyBorder="1" applyAlignment="1"/>
    <xf numFmtId="43" fontId="12" fillId="0" borderId="0" xfId="586" applyFont="1" applyFill="1" applyBorder="1" applyAlignment="1"/>
    <xf numFmtId="41" fontId="100" fillId="0" borderId="0" xfId="586" applyNumberFormat="1" applyFont="1" applyFill="1" applyAlignment="1"/>
    <xf numFmtId="168" fontId="12" fillId="0" borderId="33" xfId="0" applyNumberFormat="1" applyFont="1" applyBorder="1"/>
    <xf numFmtId="43" fontId="12" fillId="0" borderId="33" xfId="586" applyFont="1" applyFill="1" applyBorder="1" applyAlignment="1"/>
    <xf numFmtId="43" fontId="12" fillId="0" borderId="0" xfId="0" applyNumberFormat="1" applyFont="1"/>
    <xf numFmtId="41" fontId="100" fillId="0" borderId="33" xfId="586" applyNumberFormat="1" applyFont="1" applyFill="1" applyBorder="1" applyAlignment="1"/>
    <xf numFmtId="168" fontId="100" fillId="0" borderId="0" xfId="0" applyNumberFormat="1" applyFont="1" applyAlignment="1">
      <alignment horizontal="center"/>
    </xf>
    <xf numFmtId="168" fontId="100" fillId="0" borderId="0" xfId="586" applyNumberFormat="1" applyFont="1" applyFill="1" applyAlignment="1">
      <alignment horizontal="center"/>
    </xf>
    <xf numFmtId="168" fontId="198" fillId="0" borderId="0" xfId="0" applyNumberFormat="1" applyFont="1" applyAlignment="1">
      <alignment horizontal="center"/>
    </xf>
    <xf numFmtId="0" fontId="12" fillId="0" borderId="0" xfId="1118" applyFont="1" applyAlignment="1">
      <alignment horizontal="center"/>
    </xf>
    <xf numFmtId="49" fontId="12" fillId="0" borderId="0" xfId="0" quotePrefix="1" applyNumberFormat="1" applyFont="1" applyAlignment="1">
      <alignment horizontal="center" wrapText="1"/>
    </xf>
    <xf numFmtId="49" fontId="100" fillId="0" borderId="0" xfId="0" applyNumberFormat="1" applyFont="1" applyAlignment="1">
      <alignment horizontal="center"/>
    </xf>
    <xf numFmtId="170" fontId="12" fillId="0" borderId="0" xfId="0" quotePrefix="1" applyNumberFormat="1" applyFont="1" applyAlignment="1">
      <alignment horizontal="center" wrapText="1"/>
    </xf>
    <xf numFmtId="168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97" fillId="0" borderId="0" xfId="1116" applyFont="1" applyAlignment="1">
      <alignment horizontal="center"/>
    </xf>
    <xf numFmtId="168" fontId="12" fillId="0" borderId="0" xfId="586" applyNumberFormat="1" applyFont="1" applyFill="1" applyBorder="1" applyAlignment="1">
      <alignment horizontal="center"/>
    </xf>
    <xf numFmtId="43" fontId="12" fillId="0" borderId="0" xfId="586" applyFont="1" applyFill="1" applyAlignment="1">
      <alignment horizontal="center"/>
    </xf>
    <xf numFmtId="43" fontId="12" fillId="0" borderId="0" xfId="586" applyFont="1" applyFill="1" applyBorder="1" applyAlignment="1">
      <alignment horizontal="center"/>
    </xf>
    <xf numFmtId="212" fontId="12" fillId="0" borderId="0" xfId="645" applyNumberFormat="1" applyFont="1" applyFill="1" applyAlignment="1">
      <alignment horizontal="center"/>
    </xf>
    <xf numFmtId="0" fontId="12" fillId="0" borderId="0" xfId="1116" applyFont="1"/>
    <xf numFmtId="168" fontId="12" fillId="0" borderId="33" xfId="586" applyNumberFormat="1" applyFont="1" applyFill="1" applyBorder="1" applyAlignment="1">
      <alignment horizontal="center"/>
    </xf>
    <xf numFmtId="168" fontId="100" fillId="0" borderId="9" xfId="586" applyNumberFormat="1" applyFont="1" applyFill="1" applyBorder="1" applyAlignment="1">
      <alignment horizontal="center"/>
    </xf>
    <xf numFmtId="168" fontId="100" fillId="0" borderId="0" xfId="586" applyNumberFormat="1" applyFont="1" applyFill="1" applyBorder="1" applyAlignment="1">
      <alignment horizontal="center"/>
    </xf>
    <xf numFmtId="4" fontId="12" fillId="0" borderId="0" xfId="0" applyNumberFormat="1" applyFont="1"/>
    <xf numFmtId="43" fontId="12" fillId="0" borderId="33" xfId="586" applyFont="1" applyFill="1" applyBorder="1" applyAlignment="1">
      <alignment horizontal="center"/>
    </xf>
    <xf numFmtId="10" fontId="12" fillId="0" borderId="0" xfId="1716" applyNumberFormat="1" applyFont="1" applyFill="1" applyAlignment="1"/>
    <xf numFmtId="168" fontId="100" fillId="0" borderId="34" xfId="586" applyNumberFormat="1" applyFont="1" applyFill="1" applyBorder="1" applyAlignment="1">
      <alignment horizontal="center"/>
    </xf>
    <xf numFmtId="43" fontId="199" fillId="0" borderId="0" xfId="586" applyFont="1" applyFill="1" applyBorder="1" applyAlignment="1">
      <alignment horizontal="center"/>
    </xf>
    <xf numFmtId="43" fontId="100" fillId="0" borderId="0" xfId="586" applyFont="1" applyFill="1" applyBorder="1" applyAlignment="1">
      <alignment horizontal="center"/>
    </xf>
    <xf numFmtId="43" fontId="197" fillId="0" borderId="0" xfId="0" applyNumberFormat="1" applyFont="1" applyAlignment="1">
      <alignment horizontal="center"/>
    </xf>
    <xf numFmtId="168" fontId="197" fillId="0" borderId="0" xfId="0" applyNumberFormat="1" applyFont="1" applyAlignment="1">
      <alignment horizontal="center"/>
    </xf>
    <xf numFmtId="168" fontId="100" fillId="0" borderId="2873" xfId="0" applyNumberFormat="1" applyFont="1" applyBorder="1" applyAlignment="1">
      <alignment horizontal="center"/>
    </xf>
    <xf numFmtId="168" fontId="12" fillId="0" borderId="33" xfId="0" applyNumberFormat="1" applyFont="1" applyBorder="1" applyAlignment="1">
      <alignment horizontal="center"/>
    </xf>
    <xf numFmtId="0" fontId="198" fillId="0" borderId="0" xfId="0" applyFont="1" applyAlignment="1">
      <alignment horizontal="center"/>
    </xf>
    <xf numFmtId="168" fontId="100" fillId="0" borderId="33" xfId="0" applyNumberFormat="1" applyFont="1" applyBorder="1" applyAlignment="1">
      <alignment horizontal="center"/>
    </xf>
    <xf numFmtId="168" fontId="100" fillId="0" borderId="34" xfId="0" applyNumberFormat="1" applyFont="1" applyBorder="1" applyAlignment="1">
      <alignment horizontal="center"/>
    </xf>
    <xf numFmtId="41" fontId="12" fillId="0" borderId="0" xfId="586" applyNumberFormat="1" applyFont="1" applyFill="1" applyAlignment="1">
      <alignment horizontal="center"/>
    </xf>
    <xf numFmtId="214" fontId="100" fillId="0" borderId="35" xfId="586" applyNumberFormat="1" applyFont="1" applyFill="1" applyBorder="1" applyAlignment="1">
      <alignment horizontal="right"/>
    </xf>
    <xf numFmtId="214" fontId="100" fillId="0" borderId="0" xfId="586" applyNumberFormat="1" applyFont="1" applyFill="1" applyBorder="1" applyAlignment="1">
      <alignment horizontal="right"/>
    </xf>
    <xf numFmtId="0" fontId="12" fillId="0" borderId="0" xfId="1329" applyFont="1"/>
    <xf numFmtId="0" fontId="197" fillId="0" borderId="0" xfId="0" applyFont="1"/>
    <xf numFmtId="1" fontId="12" fillId="0" borderId="0" xfId="1329" applyNumberFormat="1" applyFont="1"/>
    <xf numFmtId="37" fontId="12" fillId="0" borderId="0" xfId="0" applyNumberFormat="1" applyFont="1" applyAlignment="1">
      <alignment horizontal="right"/>
    </xf>
    <xf numFmtId="168" fontId="12" fillId="0" borderId="0" xfId="586" applyNumberFormat="1" applyFont="1" applyFill="1" applyBorder="1" applyAlignment="1">
      <alignment horizontal="right"/>
    </xf>
    <xf numFmtId="37" fontId="100" fillId="0" borderId="0" xfId="0" applyNumberFormat="1" applyFont="1" applyAlignment="1">
      <alignment horizontal="right"/>
    </xf>
    <xf numFmtId="37" fontId="100" fillId="0" borderId="0" xfId="0" applyNumberFormat="1" applyFont="1" applyAlignment="1">
      <alignment horizontal="center"/>
    </xf>
    <xf numFmtId="0" fontId="198" fillId="0" borderId="0" xfId="0" applyFont="1"/>
    <xf numFmtId="43" fontId="100" fillId="0" borderId="62" xfId="586" applyFont="1" applyFill="1" applyBorder="1" applyAlignment="1"/>
    <xf numFmtId="168" fontId="100" fillId="0" borderId="62" xfId="586" applyNumberFormat="1" applyFont="1" applyFill="1" applyBorder="1" applyAlignment="1"/>
    <xf numFmtId="168" fontId="12" fillId="0" borderId="0" xfId="0" applyNumberFormat="1" applyFont="1" applyAlignment="1">
      <alignment horizontal="right"/>
    </xf>
    <xf numFmtId="0" fontId="100" fillId="0" borderId="0" xfId="0" applyFont="1" applyAlignment="1">
      <alignment wrapText="1"/>
    </xf>
    <xf numFmtId="170" fontId="12" fillId="0" borderId="0" xfId="0" applyNumberFormat="1" applyFont="1" applyAlignment="1">
      <alignment horizontal="right"/>
    </xf>
    <xf numFmtId="168" fontId="12" fillId="0" borderId="0" xfId="1329" applyNumberFormat="1" applyFont="1"/>
    <xf numFmtId="168" fontId="100" fillId="0" borderId="9" xfId="586" applyNumberFormat="1" applyFont="1" applyFill="1" applyBorder="1" applyAlignment="1">
      <alignment horizontal="right"/>
    </xf>
    <xf numFmtId="168" fontId="100" fillId="0" borderId="0" xfId="586" applyNumberFormat="1" applyFont="1" applyFill="1" applyBorder="1" applyAlignment="1">
      <alignment horizontal="right"/>
    </xf>
    <xf numFmtId="168" fontId="100" fillId="0" borderId="2874" xfId="586" applyNumberFormat="1" applyFont="1" applyFill="1" applyBorder="1" applyAlignment="1">
      <alignment horizontal="right"/>
    </xf>
    <xf numFmtId="168" fontId="100" fillId="0" borderId="35" xfId="586" applyNumberFormat="1" applyFont="1" applyFill="1" applyBorder="1" applyAlignment="1">
      <alignment horizontal="right"/>
    </xf>
    <xf numFmtId="0" fontId="12" fillId="0" borderId="0" xfId="1329" applyFont="1" applyAlignment="1">
      <alignment horizontal="left"/>
    </xf>
    <xf numFmtId="168" fontId="200" fillId="0" borderId="0" xfId="1329" applyNumberFormat="1" applyFont="1"/>
    <xf numFmtId="0" fontId="12" fillId="0" borderId="0" xfId="1329" applyFont="1" applyAlignment="1">
      <alignment horizontal="center"/>
    </xf>
    <xf numFmtId="43" fontId="12" fillId="0" borderId="0" xfId="586" applyFont="1" applyFill="1"/>
    <xf numFmtId="168" fontId="100" fillId="0" borderId="2873" xfId="586" applyNumberFormat="1" applyFont="1" applyFill="1" applyBorder="1" applyAlignment="1">
      <alignment horizontal="center"/>
    </xf>
    <xf numFmtId="3" fontId="100" fillId="0" borderId="0" xfId="0" applyNumberFormat="1" applyFont="1"/>
    <xf numFmtId="37" fontId="100" fillId="0" borderId="0" xfId="0" applyNumberFormat="1" applyFont="1"/>
    <xf numFmtId="0" fontId="100" fillId="0" borderId="0" xfId="0" applyFont="1" applyAlignment="1">
      <alignment vertical="top" wrapText="1"/>
    </xf>
    <xf numFmtId="170" fontId="100" fillId="0" borderId="0" xfId="0" applyNumberFormat="1" applyFont="1" applyAlignment="1">
      <alignment horizontal="right"/>
    </xf>
    <xf numFmtId="43" fontId="12" fillId="0" borderId="0" xfId="586" applyFont="1" applyFill="1" applyBorder="1" applyAlignment="1">
      <alignment horizontal="right"/>
    </xf>
    <xf numFmtId="170" fontId="100" fillId="0" borderId="9" xfId="586" applyNumberFormat="1" applyFont="1" applyFill="1" applyBorder="1" applyAlignment="1">
      <alignment horizontal="right"/>
    </xf>
    <xf numFmtId="170" fontId="100" fillId="0" borderId="0" xfId="586" applyNumberFormat="1" applyFont="1" applyFill="1" applyBorder="1" applyAlignment="1">
      <alignment horizontal="right"/>
    </xf>
    <xf numFmtId="170" fontId="100" fillId="0" borderId="35" xfId="0" applyNumberFormat="1" applyFont="1" applyBorder="1" applyAlignment="1">
      <alignment horizontal="right"/>
    </xf>
    <xf numFmtId="43" fontId="200" fillId="0" borderId="0" xfId="586" applyFont="1" applyFill="1"/>
    <xf numFmtId="168" fontId="197" fillId="0" borderId="0" xfId="586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168" fontId="100" fillId="0" borderId="0" xfId="586" applyNumberFormat="1" applyFont="1" applyFill="1" applyAlignment="1">
      <alignment horizontal="right"/>
    </xf>
    <xf numFmtId="0" fontId="100" fillId="0" borderId="0" xfId="0" applyFont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586" applyNumberFormat="1" applyFont="1" applyFill="1" applyBorder="1" applyAlignment="1">
      <alignment horizontal="right"/>
    </xf>
    <xf numFmtId="168" fontId="12" fillId="0" borderId="1" xfId="586" applyNumberFormat="1" applyFont="1" applyFill="1" applyBorder="1" applyAlignment="1">
      <alignment horizontal="right"/>
    </xf>
    <xf numFmtId="41" fontId="12" fillId="0" borderId="1" xfId="586" applyNumberFormat="1" applyFont="1" applyFill="1" applyBorder="1" applyAlignment="1">
      <alignment horizontal="right"/>
    </xf>
    <xf numFmtId="168" fontId="12" fillId="0" borderId="33" xfId="586" applyNumberFormat="1" applyFont="1" applyFill="1" applyBorder="1" applyAlignment="1">
      <alignment horizontal="right"/>
    </xf>
    <xf numFmtId="49" fontId="12" fillId="0" borderId="0" xfId="0" applyNumberFormat="1" applyFont="1"/>
    <xf numFmtId="41" fontId="100" fillId="0" borderId="9" xfId="586" applyNumberFormat="1" applyFont="1" applyFill="1" applyBorder="1" applyAlignment="1">
      <alignment horizontal="right"/>
    </xf>
    <xf numFmtId="170" fontId="100" fillId="0" borderId="0" xfId="586" applyNumberFormat="1" applyFont="1" applyFill="1" applyBorder="1" applyAlignment="1"/>
    <xf numFmtId="37" fontId="12" fillId="0" borderId="0" xfId="586" applyNumberFormat="1" applyFont="1" applyFill="1" applyAlignment="1">
      <alignment horizontal="right"/>
    </xf>
    <xf numFmtId="37" fontId="12" fillId="0" borderId="0" xfId="586" quotePrefix="1" applyNumberFormat="1" applyFont="1" applyFill="1" applyAlignment="1">
      <alignment horizontal="right"/>
    </xf>
    <xf numFmtId="0" fontId="100" fillId="0" borderId="0" xfId="0" applyFont="1" applyAlignment="1">
      <alignment horizontal="left" indent="1"/>
    </xf>
    <xf numFmtId="41" fontId="100" fillId="0" borderId="0" xfId="586" applyNumberFormat="1" applyFont="1" applyFill="1" applyAlignment="1">
      <alignment horizontal="right"/>
    </xf>
    <xf numFmtId="168" fontId="12" fillId="0" borderId="33" xfId="0" applyNumberFormat="1" applyFont="1" applyBorder="1" applyAlignment="1">
      <alignment horizontal="right"/>
    </xf>
    <xf numFmtId="41" fontId="100" fillId="0" borderId="0" xfId="0" applyNumberFormat="1" applyFont="1" applyAlignment="1">
      <alignment horizontal="right"/>
    </xf>
    <xf numFmtId="41" fontId="100" fillId="0" borderId="34" xfId="586" applyNumberFormat="1" applyFont="1" applyFill="1" applyBorder="1" applyAlignment="1">
      <alignment horizontal="right"/>
    </xf>
    <xf numFmtId="0" fontId="199" fillId="0" borderId="0" xfId="0" applyFont="1" applyAlignment="1">
      <alignment horizontal="left"/>
    </xf>
    <xf numFmtId="0" fontId="201" fillId="0" borderId="0" xfId="0" applyFont="1" applyAlignment="1">
      <alignment horizontal="center"/>
    </xf>
    <xf numFmtId="0" fontId="200" fillId="0" borderId="0" xfId="0" applyFont="1"/>
    <xf numFmtId="43" fontId="100" fillId="0" borderId="0" xfId="586" applyFont="1" applyFill="1" applyBorder="1" applyAlignment="1">
      <alignment horizontal="right"/>
    </xf>
    <xf numFmtId="0" fontId="100" fillId="0" borderId="0" xfId="0" applyFont="1" applyAlignment="1">
      <alignment horizontal="center"/>
    </xf>
    <xf numFmtId="0" fontId="197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100" fillId="0" borderId="0" xfId="1118" applyFont="1" applyAlignment="1">
      <alignment horizontal="center"/>
    </xf>
    <xf numFmtId="0" fontId="197" fillId="0" borderId="0" xfId="1118" applyFont="1" applyAlignment="1">
      <alignment horizontal="center"/>
    </xf>
    <xf numFmtId="16" fontId="12" fillId="0" borderId="0" xfId="1118" quotePrefix="1" applyNumberFormat="1" applyFont="1" applyAlignment="1">
      <alignment horizontal="center"/>
    </xf>
    <xf numFmtId="0" fontId="12" fillId="0" borderId="0" xfId="1118" applyFont="1" applyAlignment="1">
      <alignment horizontal="center"/>
    </xf>
    <xf numFmtId="0" fontId="12" fillId="0" borderId="33" xfId="0" applyFont="1" applyBorder="1" applyAlignment="1">
      <alignment horizontal="center"/>
    </xf>
    <xf numFmtId="0" fontId="195" fillId="0" borderId="0" xfId="0" applyFont="1" applyAlignment="1">
      <alignment horizontal="left"/>
    </xf>
    <xf numFmtId="3" fontId="100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0" xfId="0" quotePrefix="1" applyNumberFormat="1" applyFont="1" applyAlignment="1">
      <alignment horizontal="center" wrapText="1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66FFFF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Q110"/>
  <sheetViews>
    <sheetView tabSelected="1" view="pageBreakPreview" topLeftCell="A37" zoomScale="90" zoomScaleNormal="100" zoomScaleSheetLayoutView="90" workbookViewId="0">
      <selection activeCell="M109" sqref="M109"/>
    </sheetView>
  </sheetViews>
  <sheetFormatPr defaultColWidth="9.09765625" defaultRowHeight="19.75" customHeight="1"/>
  <cols>
    <col min="1" max="1" width="45.59765625" style="37" customWidth="1"/>
    <col min="2" max="2" width="7.5" style="26" customWidth="1"/>
    <col min="3" max="3" width="1.19921875" style="27" customWidth="1"/>
    <col min="4" max="4" width="15" style="28" customWidth="1"/>
    <col min="5" max="5" width="1.19921875" style="27" customWidth="1"/>
    <col min="6" max="6" width="15" style="28" customWidth="1"/>
    <col min="7" max="7" width="1.19921875" style="28" customWidth="1"/>
    <col min="8" max="8" width="15" style="29" customWidth="1"/>
    <col min="9" max="9" width="1.19921875" style="29" customWidth="1"/>
    <col min="10" max="10" width="15" style="29" customWidth="1"/>
    <col min="11" max="11" width="3.3984375" style="27" customWidth="1"/>
    <col min="12" max="12" width="14.69921875" style="27" customWidth="1"/>
    <col min="13" max="13" width="22.09765625" style="30" customWidth="1"/>
    <col min="14" max="14" width="13.69921875" style="31" customWidth="1"/>
    <col min="15" max="15" width="18" style="27" customWidth="1"/>
    <col min="16" max="16" width="14" style="27" bestFit="1" customWidth="1"/>
    <col min="17" max="16384" width="9.09765625" style="27"/>
  </cols>
  <sheetData>
    <row r="1" spans="1:15" ht="19.75" customHeight="1">
      <c r="A1" s="24" t="s">
        <v>27</v>
      </c>
    </row>
    <row r="2" spans="1:15" ht="19.75" customHeight="1">
      <c r="A2" s="23" t="s">
        <v>28</v>
      </c>
    </row>
    <row r="3" spans="1:15" ht="19.75" customHeight="1">
      <c r="A3" s="25"/>
    </row>
    <row r="4" spans="1:15" ht="19.75" customHeight="1">
      <c r="A4" s="27"/>
      <c r="B4" s="32"/>
      <c r="C4" s="32"/>
      <c r="D4" s="158" t="s">
        <v>20</v>
      </c>
      <c r="E4" s="158"/>
      <c r="F4" s="158"/>
      <c r="G4" s="158"/>
      <c r="H4" s="158" t="s">
        <v>21</v>
      </c>
      <c r="I4" s="158"/>
      <c r="J4" s="158"/>
    </row>
    <row r="5" spans="1:15" ht="19.75" customHeight="1">
      <c r="A5" s="27"/>
      <c r="B5" s="32"/>
      <c r="C5" s="32"/>
      <c r="D5" s="158" t="s">
        <v>22</v>
      </c>
      <c r="E5" s="158"/>
      <c r="F5" s="158"/>
      <c r="G5" s="158"/>
      <c r="H5" s="158" t="s">
        <v>22</v>
      </c>
      <c r="I5" s="158"/>
      <c r="J5" s="158"/>
    </row>
    <row r="6" spans="1:15" ht="19.75" customHeight="1">
      <c r="A6" s="27"/>
      <c r="B6" s="32"/>
      <c r="D6" s="33" t="s">
        <v>19</v>
      </c>
      <c r="E6" s="34"/>
      <c r="F6" s="33" t="s">
        <v>23</v>
      </c>
      <c r="G6" s="35"/>
      <c r="H6" s="33" t="s">
        <v>19</v>
      </c>
      <c r="I6" s="34"/>
      <c r="J6" s="33" t="s">
        <v>23</v>
      </c>
    </row>
    <row r="7" spans="1:15" ht="19.75" customHeight="1">
      <c r="A7" s="36" t="s">
        <v>29</v>
      </c>
      <c r="B7" s="32" t="s">
        <v>30</v>
      </c>
      <c r="C7" s="26"/>
      <c r="D7" s="26">
        <v>2022</v>
      </c>
      <c r="E7" s="26"/>
      <c r="F7" s="26">
        <v>2022</v>
      </c>
      <c r="G7" s="26"/>
      <c r="H7" s="26">
        <v>2022</v>
      </c>
      <c r="I7" s="26"/>
      <c r="J7" s="26">
        <v>2022</v>
      </c>
    </row>
    <row r="8" spans="1:15" ht="19.75" customHeight="1">
      <c r="A8" s="36"/>
      <c r="B8" s="32"/>
      <c r="C8" s="26"/>
      <c r="D8" s="33" t="s">
        <v>24</v>
      </c>
      <c r="E8" s="26"/>
      <c r="F8" s="26" t="s">
        <v>25</v>
      </c>
      <c r="G8" s="26"/>
      <c r="H8" s="33" t="s">
        <v>24</v>
      </c>
      <c r="I8" s="26"/>
      <c r="J8" s="26"/>
    </row>
    <row r="9" spans="1:15" ht="19.75" customHeight="1">
      <c r="C9" s="26"/>
      <c r="D9" s="159" t="s">
        <v>26</v>
      </c>
      <c r="E9" s="159"/>
      <c r="F9" s="159"/>
      <c r="G9" s="159"/>
      <c r="H9" s="159"/>
      <c r="I9" s="159"/>
      <c r="J9" s="159"/>
    </row>
    <row r="10" spans="1:15" ht="19.75" customHeight="1">
      <c r="A10" s="38" t="s">
        <v>31</v>
      </c>
      <c r="B10" s="32"/>
    </row>
    <row r="11" spans="1:15" ht="19.75" customHeight="1">
      <c r="A11" s="37" t="s">
        <v>32</v>
      </c>
      <c r="B11" s="32"/>
      <c r="C11" s="39"/>
      <c r="D11" s="28">
        <v>1120513</v>
      </c>
      <c r="E11" s="39"/>
      <c r="F11" s="28">
        <v>738433</v>
      </c>
      <c r="H11" s="29">
        <v>502507</v>
      </c>
      <c r="J11" s="29">
        <v>372765</v>
      </c>
      <c r="L11" s="31"/>
      <c r="O11" s="30"/>
    </row>
    <row r="12" spans="1:15" ht="19.75" customHeight="1">
      <c r="A12" s="37" t="s">
        <v>267</v>
      </c>
      <c r="B12" s="32"/>
      <c r="C12" s="39"/>
      <c r="E12" s="39"/>
      <c r="L12" s="31"/>
      <c r="O12" s="30"/>
    </row>
    <row r="13" spans="1:15" ht="19.75" customHeight="1">
      <c r="A13" s="37" t="s">
        <v>247</v>
      </c>
      <c r="B13" s="32"/>
      <c r="C13" s="39"/>
      <c r="D13" s="28">
        <v>2585474</v>
      </c>
      <c r="E13" s="39"/>
      <c r="F13" s="28">
        <v>2222935</v>
      </c>
      <c r="H13" s="29">
        <v>0</v>
      </c>
      <c r="J13" s="29">
        <v>0</v>
      </c>
      <c r="L13" s="31"/>
      <c r="O13" s="30"/>
    </row>
    <row r="14" spans="1:15" ht="19.75" customHeight="1">
      <c r="A14" s="37" t="s">
        <v>33</v>
      </c>
      <c r="B14" s="32">
        <v>4</v>
      </c>
      <c r="C14" s="39"/>
      <c r="D14" s="28">
        <v>2083548</v>
      </c>
      <c r="E14" s="39"/>
      <c r="F14" s="28">
        <v>2950005</v>
      </c>
      <c r="H14" s="28">
        <v>0</v>
      </c>
      <c r="J14" s="29">
        <v>0</v>
      </c>
      <c r="L14" s="31"/>
      <c r="O14" s="30"/>
    </row>
    <row r="15" spans="1:15" ht="19.75" customHeight="1">
      <c r="A15" s="37" t="s">
        <v>34</v>
      </c>
      <c r="B15" s="32">
        <v>4</v>
      </c>
      <c r="C15" s="39"/>
      <c r="D15" s="28">
        <v>286439</v>
      </c>
      <c r="E15" s="39"/>
      <c r="F15" s="28">
        <v>240678</v>
      </c>
      <c r="H15" s="29">
        <v>29114</v>
      </c>
      <c r="J15" s="29">
        <v>174418</v>
      </c>
      <c r="K15" s="40"/>
      <c r="L15" s="41"/>
      <c r="O15" s="30"/>
    </row>
    <row r="16" spans="1:15" ht="19.75" customHeight="1">
      <c r="A16" s="37" t="s">
        <v>35</v>
      </c>
      <c r="B16" s="32"/>
      <c r="C16" s="39"/>
      <c r="D16" s="28">
        <v>8395</v>
      </c>
      <c r="E16" s="39"/>
      <c r="F16" s="28">
        <v>8395</v>
      </c>
      <c r="H16" s="28">
        <v>0</v>
      </c>
      <c r="J16" s="29">
        <v>0</v>
      </c>
      <c r="K16" s="40"/>
      <c r="L16" s="41"/>
      <c r="O16" s="30"/>
    </row>
    <row r="17" spans="1:17" ht="19.75" customHeight="1">
      <c r="A17" s="37" t="s">
        <v>36</v>
      </c>
      <c r="B17" s="32"/>
      <c r="C17" s="39"/>
      <c r="E17" s="39"/>
      <c r="K17" s="40"/>
      <c r="L17" s="41"/>
      <c r="O17" s="30"/>
    </row>
    <row r="18" spans="1:17" ht="19.75" customHeight="1">
      <c r="A18" s="37" t="s">
        <v>37</v>
      </c>
      <c r="B18" s="32">
        <v>4</v>
      </c>
      <c r="C18" s="30"/>
      <c r="D18" s="28">
        <v>0</v>
      </c>
      <c r="E18" s="30"/>
      <c r="F18" s="28">
        <v>0</v>
      </c>
      <c r="H18" s="28">
        <v>8158300</v>
      </c>
      <c r="J18" s="29">
        <v>8285321</v>
      </c>
      <c r="K18" s="40"/>
      <c r="L18" s="40"/>
      <c r="O18" s="30"/>
    </row>
    <row r="19" spans="1:17" ht="19.75" customHeight="1">
      <c r="A19" s="37" t="s">
        <v>38</v>
      </c>
      <c r="B19" s="32"/>
      <c r="C19" s="39"/>
      <c r="D19" s="28">
        <v>1252998</v>
      </c>
      <c r="E19" s="39"/>
      <c r="F19" s="28">
        <v>1130188</v>
      </c>
      <c r="H19" s="28">
        <v>0</v>
      </c>
      <c r="J19" s="29">
        <v>0</v>
      </c>
      <c r="L19" s="31"/>
      <c r="O19" s="30"/>
      <c r="P19" s="42"/>
    </row>
    <row r="20" spans="1:17" ht="19.75" customHeight="1">
      <c r="A20" s="37" t="s">
        <v>39</v>
      </c>
      <c r="B20" s="32">
        <v>5</v>
      </c>
      <c r="C20" s="39"/>
      <c r="D20" s="29">
        <v>9235517</v>
      </c>
      <c r="E20" s="39"/>
      <c r="F20" s="29">
        <v>9670736</v>
      </c>
      <c r="G20" s="29"/>
      <c r="H20" s="29">
        <v>0</v>
      </c>
      <c r="J20" s="29">
        <v>0</v>
      </c>
      <c r="L20" s="30"/>
      <c r="O20" s="30"/>
      <c r="P20" s="31"/>
      <c r="Q20" s="30"/>
    </row>
    <row r="21" spans="1:17" ht="19.75" customHeight="1">
      <c r="A21" s="37" t="s">
        <v>239</v>
      </c>
      <c r="B21" s="32">
        <v>11</v>
      </c>
      <c r="C21" s="39"/>
      <c r="D21" s="28">
        <v>30000</v>
      </c>
      <c r="E21" s="39"/>
      <c r="F21" s="28">
        <v>0</v>
      </c>
      <c r="H21" s="28">
        <v>0</v>
      </c>
      <c r="J21" s="28">
        <v>0</v>
      </c>
      <c r="L21" s="31"/>
      <c r="O21" s="30"/>
    </row>
    <row r="22" spans="1:17" ht="19.75" customHeight="1">
      <c r="A22" s="37" t="s">
        <v>40</v>
      </c>
      <c r="B22" s="32"/>
      <c r="C22" s="39"/>
      <c r="D22" s="29"/>
      <c r="E22" s="39"/>
      <c r="F22" s="29"/>
      <c r="G22" s="29"/>
      <c r="L22" s="30"/>
      <c r="O22" s="30"/>
      <c r="P22" s="31"/>
      <c r="Q22" s="30"/>
    </row>
    <row r="23" spans="1:17" ht="19.75" customHeight="1">
      <c r="A23" s="37" t="s">
        <v>41</v>
      </c>
      <c r="B23" s="32"/>
      <c r="C23" s="39"/>
      <c r="D23" s="28">
        <v>97123</v>
      </c>
      <c r="E23" s="39"/>
      <c r="F23" s="28">
        <v>144180</v>
      </c>
      <c r="H23" s="29">
        <v>0</v>
      </c>
      <c r="J23" s="29">
        <v>0</v>
      </c>
      <c r="L23" s="31"/>
      <c r="O23" s="30"/>
      <c r="P23" s="31"/>
      <c r="Q23" s="30"/>
    </row>
    <row r="24" spans="1:17" ht="19.75" customHeight="1">
      <c r="A24" s="37" t="s">
        <v>42</v>
      </c>
      <c r="B24" s="32"/>
      <c r="C24" s="39"/>
      <c r="D24" s="28">
        <v>221511</v>
      </c>
      <c r="E24" s="39"/>
      <c r="F24" s="28">
        <v>221511</v>
      </c>
      <c r="H24" s="29">
        <v>0</v>
      </c>
      <c r="J24" s="29">
        <v>0</v>
      </c>
      <c r="L24" s="31"/>
      <c r="O24" s="30"/>
    </row>
    <row r="25" spans="1:17" ht="19.75" customHeight="1">
      <c r="A25" s="37" t="s">
        <v>43</v>
      </c>
      <c r="B25" s="32"/>
      <c r="C25" s="39"/>
      <c r="D25" s="28">
        <v>4940</v>
      </c>
      <c r="E25" s="39"/>
      <c r="F25" s="28">
        <v>21865</v>
      </c>
      <c r="H25" s="29">
        <v>0</v>
      </c>
      <c r="J25" s="29">
        <v>0</v>
      </c>
      <c r="L25" s="31"/>
      <c r="O25" s="30"/>
    </row>
    <row r="26" spans="1:17" ht="19.75" customHeight="1">
      <c r="A26" s="37" t="s">
        <v>44</v>
      </c>
      <c r="B26" s="32">
        <v>4</v>
      </c>
      <c r="C26" s="39"/>
      <c r="D26" s="28">
        <v>63543</v>
      </c>
      <c r="E26" s="39"/>
      <c r="F26" s="28">
        <v>89875</v>
      </c>
      <c r="H26" s="29">
        <v>350</v>
      </c>
      <c r="J26" s="29">
        <v>555</v>
      </c>
      <c r="L26" s="40"/>
      <c r="O26" s="30"/>
    </row>
    <row r="27" spans="1:17" ht="19.75" customHeight="1">
      <c r="A27" s="25" t="s">
        <v>45</v>
      </c>
      <c r="B27" s="32"/>
      <c r="C27" s="43"/>
      <c r="D27" s="44">
        <f>SUM(D11:D26)</f>
        <v>16990001</v>
      </c>
      <c r="E27" s="43"/>
      <c r="F27" s="44">
        <f>SUM(F11:F26)</f>
        <v>17438801</v>
      </c>
      <c r="G27" s="45"/>
      <c r="H27" s="46">
        <f>SUM(H11:H26)</f>
        <v>8690271</v>
      </c>
      <c r="I27" s="45"/>
      <c r="J27" s="46">
        <f>SUM(J11:J26)</f>
        <v>8833059</v>
      </c>
      <c r="L27" s="40"/>
    </row>
    <row r="28" spans="1:17" ht="19.75" customHeight="1">
      <c r="B28" s="32"/>
      <c r="C28" s="39"/>
      <c r="D28" s="47"/>
      <c r="E28" s="39"/>
      <c r="F28" s="47"/>
      <c r="G28" s="47"/>
      <c r="I28" s="47"/>
      <c r="L28" s="40"/>
    </row>
    <row r="29" spans="1:17" ht="19.75" customHeight="1">
      <c r="A29" s="38" t="s">
        <v>46</v>
      </c>
      <c r="B29" s="32"/>
      <c r="C29" s="39"/>
      <c r="D29" s="47"/>
      <c r="E29" s="39"/>
      <c r="F29" s="47"/>
      <c r="G29" s="47"/>
      <c r="H29" s="47"/>
      <c r="I29" s="47"/>
      <c r="J29" s="47"/>
      <c r="L29" s="40"/>
    </row>
    <row r="30" spans="1:17" ht="19.75" customHeight="1">
      <c r="A30" s="27" t="s">
        <v>47</v>
      </c>
      <c r="B30" s="32"/>
      <c r="C30" s="39"/>
      <c r="D30" s="48">
        <v>304</v>
      </c>
      <c r="E30" s="39"/>
      <c r="F30" s="48">
        <v>304</v>
      </c>
      <c r="G30" s="48"/>
      <c r="H30" s="29">
        <v>0</v>
      </c>
      <c r="I30" s="30"/>
      <c r="J30" s="29">
        <v>0</v>
      </c>
      <c r="L30" s="40"/>
      <c r="O30" s="30"/>
    </row>
    <row r="31" spans="1:17" ht="19.75" customHeight="1">
      <c r="A31" s="27" t="s">
        <v>48</v>
      </c>
      <c r="B31" s="32"/>
      <c r="C31" s="39"/>
      <c r="D31" s="48">
        <v>289181</v>
      </c>
      <c r="E31" s="39"/>
      <c r="F31" s="48">
        <v>286045</v>
      </c>
      <c r="G31" s="48"/>
      <c r="H31" s="29">
        <v>0</v>
      </c>
      <c r="I31" s="30"/>
      <c r="J31" s="29">
        <v>0</v>
      </c>
      <c r="L31" s="40"/>
      <c r="O31" s="30"/>
      <c r="P31" s="30"/>
    </row>
    <row r="32" spans="1:17" ht="19.75" customHeight="1">
      <c r="A32" s="27" t="s">
        <v>49</v>
      </c>
      <c r="B32" s="32">
        <v>6</v>
      </c>
      <c r="C32" s="39"/>
      <c r="D32" s="40">
        <v>441509</v>
      </c>
      <c r="E32" s="39"/>
      <c r="F32" s="40">
        <v>429175</v>
      </c>
      <c r="G32" s="40"/>
      <c r="H32" s="29">
        <v>0</v>
      </c>
      <c r="I32" s="30"/>
      <c r="J32" s="29">
        <v>0</v>
      </c>
      <c r="L32" s="41"/>
      <c r="O32" s="30"/>
      <c r="P32" s="30"/>
    </row>
    <row r="33" spans="1:16" ht="19.75" customHeight="1">
      <c r="A33" s="27" t="s">
        <v>50</v>
      </c>
      <c r="B33" s="32">
        <v>6</v>
      </c>
      <c r="C33" s="30"/>
      <c r="D33" s="29">
        <v>0</v>
      </c>
      <c r="E33" s="30"/>
      <c r="F33" s="28">
        <v>0</v>
      </c>
      <c r="G33" s="30"/>
      <c r="H33" s="40">
        <v>5010435</v>
      </c>
      <c r="I33" s="48"/>
      <c r="J33" s="40">
        <v>5010435</v>
      </c>
      <c r="L33" s="40"/>
      <c r="O33" s="30"/>
      <c r="P33" s="30"/>
    </row>
    <row r="34" spans="1:16" ht="19.75" customHeight="1">
      <c r="A34" s="37" t="s">
        <v>51</v>
      </c>
      <c r="B34" s="32"/>
      <c r="C34" s="39"/>
      <c r="D34" s="40">
        <v>318665</v>
      </c>
      <c r="E34" s="39"/>
      <c r="F34" s="40">
        <v>301577</v>
      </c>
      <c r="G34" s="40"/>
      <c r="H34" s="29">
        <v>133580</v>
      </c>
      <c r="I34" s="48"/>
      <c r="J34" s="29">
        <v>133580</v>
      </c>
      <c r="L34" s="40"/>
      <c r="O34" s="30"/>
      <c r="P34" s="30"/>
    </row>
    <row r="35" spans="1:16" ht="19.75" customHeight="1">
      <c r="A35" s="37" t="s">
        <v>52</v>
      </c>
      <c r="B35" s="32" t="s">
        <v>228</v>
      </c>
      <c r="C35" s="39"/>
      <c r="D35" s="48">
        <v>13213502</v>
      </c>
      <c r="E35" s="39"/>
      <c r="F35" s="48">
        <v>13347237</v>
      </c>
      <c r="G35" s="48"/>
      <c r="H35" s="29">
        <v>27857</v>
      </c>
      <c r="I35" s="48"/>
      <c r="J35" s="29">
        <v>31965</v>
      </c>
      <c r="L35" s="40"/>
      <c r="O35" s="30"/>
    </row>
    <row r="36" spans="1:16" ht="19.75" customHeight="1">
      <c r="A36" s="37" t="s">
        <v>53</v>
      </c>
      <c r="B36" s="32">
        <v>3</v>
      </c>
      <c r="C36" s="39"/>
      <c r="D36" s="48">
        <v>2973093</v>
      </c>
      <c r="E36" s="39"/>
      <c r="F36" s="48">
        <v>2973093</v>
      </c>
      <c r="G36" s="48"/>
      <c r="H36" s="29">
        <v>0</v>
      </c>
      <c r="I36" s="30"/>
      <c r="J36" s="29">
        <v>0</v>
      </c>
      <c r="L36" s="40"/>
      <c r="O36" s="30"/>
    </row>
    <row r="37" spans="1:16" ht="19.75" customHeight="1">
      <c r="A37" s="37" t="s">
        <v>54</v>
      </c>
      <c r="B37" s="32">
        <v>3</v>
      </c>
      <c r="C37" s="39"/>
      <c r="D37" s="48">
        <v>4117154</v>
      </c>
      <c r="E37" s="39"/>
      <c r="F37" s="48">
        <v>4177477</v>
      </c>
      <c r="G37" s="48"/>
      <c r="H37" s="29">
        <v>7134</v>
      </c>
      <c r="I37" s="48"/>
      <c r="J37" s="29">
        <v>7420</v>
      </c>
      <c r="L37" s="40"/>
      <c r="O37" s="30"/>
    </row>
    <row r="38" spans="1:16" ht="19.75" customHeight="1">
      <c r="A38" s="37" t="s">
        <v>55</v>
      </c>
      <c r="B38" s="32"/>
      <c r="C38" s="39"/>
      <c r="D38" s="40">
        <v>224947</v>
      </c>
      <c r="E38" s="39"/>
      <c r="F38" s="40">
        <v>204892</v>
      </c>
      <c r="G38" s="40"/>
      <c r="H38" s="29">
        <v>0</v>
      </c>
      <c r="I38" s="30"/>
      <c r="J38" s="29">
        <v>0</v>
      </c>
      <c r="L38" s="41"/>
      <c r="O38" s="30"/>
    </row>
    <row r="39" spans="1:16" ht="19.75" customHeight="1">
      <c r="A39" s="49" t="s">
        <v>56</v>
      </c>
      <c r="B39" s="32"/>
      <c r="C39" s="39"/>
      <c r="D39" s="48">
        <v>41722</v>
      </c>
      <c r="E39" s="39"/>
      <c r="F39" s="48">
        <v>37932</v>
      </c>
      <c r="G39" s="48"/>
      <c r="H39" s="40">
        <v>10380</v>
      </c>
      <c r="I39" s="48"/>
      <c r="J39" s="40">
        <v>8308</v>
      </c>
      <c r="L39" s="40"/>
      <c r="O39" s="30"/>
    </row>
    <row r="40" spans="1:16" ht="19.75" customHeight="1">
      <c r="A40" s="49" t="s">
        <v>57</v>
      </c>
      <c r="B40" s="32">
        <v>11</v>
      </c>
      <c r="C40" s="39"/>
      <c r="D40" s="48">
        <v>45042</v>
      </c>
      <c r="E40" s="39"/>
      <c r="F40" s="48">
        <v>48863</v>
      </c>
      <c r="G40" s="48"/>
      <c r="H40" s="29">
        <v>0</v>
      </c>
      <c r="I40" s="48"/>
      <c r="J40" s="29">
        <v>0</v>
      </c>
      <c r="L40" s="40"/>
      <c r="O40" s="30"/>
    </row>
    <row r="41" spans="1:16" ht="19.75" customHeight="1">
      <c r="A41" s="37" t="s">
        <v>58</v>
      </c>
      <c r="B41" s="32">
        <v>4</v>
      </c>
      <c r="C41" s="39"/>
      <c r="D41" s="48">
        <v>619133</v>
      </c>
      <c r="E41" s="39"/>
      <c r="F41" s="48">
        <v>607059</v>
      </c>
      <c r="G41" s="48"/>
      <c r="H41" s="40">
        <v>7975</v>
      </c>
      <c r="I41" s="48"/>
      <c r="J41" s="40">
        <v>7975</v>
      </c>
      <c r="L41" s="40"/>
      <c r="O41" s="30"/>
    </row>
    <row r="42" spans="1:16" ht="19.75" customHeight="1">
      <c r="A42" s="25" t="s">
        <v>59</v>
      </c>
      <c r="B42" s="32"/>
      <c r="C42" s="43"/>
      <c r="D42" s="50">
        <f>SUM(D30:D41)</f>
        <v>22284252</v>
      </c>
      <c r="E42" s="43"/>
      <c r="F42" s="50">
        <f>SUM(F30:F41)</f>
        <v>22413654</v>
      </c>
      <c r="G42" s="51"/>
      <c r="H42" s="52">
        <f>SUM(H30:H41)</f>
        <v>5197361</v>
      </c>
      <c r="I42" s="51"/>
      <c r="J42" s="52">
        <f>SUM(J30:J41)</f>
        <v>5199683</v>
      </c>
      <c r="L42" s="40"/>
    </row>
    <row r="43" spans="1:16" ht="19.75" customHeight="1">
      <c r="A43" s="25"/>
      <c r="B43" s="32"/>
      <c r="C43" s="43"/>
      <c r="D43" s="45"/>
      <c r="E43" s="43"/>
      <c r="F43" s="45"/>
      <c r="G43" s="45"/>
      <c r="H43" s="53"/>
      <c r="I43" s="45"/>
      <c r="J43" s="53"/>
      <c r="L43" s="40"/>
    </row>
    <row r="44" spans="1:16" ht="19.75" customHeight="1" thickBot="1">
      <c r="A44" s="25" t="s">
        <v>60</v>
      </c>
      <c r="B44" s="32"/>
      <c r="C44" s="43"/>
      <c r="D44" s="54">
        <f>D27+D42</f>
        <v>39274253</v>
      </c>
      <c r="E44" s="43"/>
      <c r="F44" s="54">
        <f>F27+F42</f>
        <v>39852455</v>
      </c>
      <c r="G44" s="45"/>
      <c r="H44" s="55">
        <f>H27+H42</f>
        <v>13887632</v>
      </c>
      <c r="I44" s="45"/>
      <c r="J44" s="55">
        <f>J27+J42</f>
        <v>14032742</v>
      </c>
      <c r="L44" s="40"/>
    </row>
    <row r="45" spans="1:16" ht="19.75" customHeight="1" thickTop="1">
      <c r="A45" s="24" t="s">
        <v>27</v>
      </c>
      <c r="L45" s="40"/>
    </row>
    <row r="46" spans="1:16" ht="19.75" customHeight="1">
      <c r="A46" s="23" t="s">
        <v>28</v>
      </c>
      <c r="L46" s="40"/>
    </row>
    <row r="47" spans="1:16" ht="19.75" customHeight="1">
      <c r="A47" s="36"/>
      <c r="B47" s="32"/>
      <c r="D47" s="27"/>
      <c r="F47" s="27"/>
      <c r="G47" s="27"/>
      <c r="H47" s="27"/>
      <c r="I47" s="27"/>
      <c r="J47" s="27"/>
      <c r="L47" s="40"/>
    </row>
    <row r="48" spans="1:16" ht="19.75" customHeight="1">
      <c r="A48" s="27"/>
      <c r="B48" s="32"/>
      <c r="C48" s="32"/>
      <c r="D48" s="158" t="s">
        <v>20</v>
      </c>
      <c r="E48" s="158"/>
      <c r="F48" s="158"/>
      <c r="G48" s="158"/>
      <c r="H48" s="158" t="s">
        <v>21</v>
      </c>
      <c r="I48" s="158"/>
      <c r="J48" s="158"/>
      <c r="L48" s="40"/>
    </row>
    <row r="49" spans="1:16" ht="19.75" customHeight="1">
      <c r="A49" s="27"/>
      <c r="B49" s="32"/>
      <c r="C49" s="32"/>
      <c r="D49" s="158" t="s">
        <v>22</v>
      </c>
      <c r="E49" s="158"/>
      <c r="F49" s="158"/>
      <c r="G49" s="158"/>
      <c r="H49" s="158" t="s">
        <v>22</v>
      </c>
      <c r="I49" s="158"/>
      <c r="J49" s="158"/>
      <c r="L49" s="40"/>
    </row>
    <row r="50" spans="1:16" ht="19.75" customHeight="1">
      <c r="A50" s="27"/>
      <c r="B50" s="32"/>
      <c r="D50" s="33" t="s">
        <v>19</v>
      </c>
      <c r="E50" s="34"/>
      <c r="F50" s="33" t="s">
        <v>23</v>
      </c>
      <c r="G50" s="35"/>
      <c r="H50" s="33" t="s">
        <v>19</v>
      </c>
      <c r="I50" s="34"/>
      <c r="J50" s="33" t="s">
        <v>23</v>
      </c>
    </row>
    <row r="51" spans="1:16" ht="19.75" customHeight="1">
      <c r="A51" s="36" t="s">
        <v>61</v>
      </c>
      <c r="B51" s="32" t="s">
        <v>30</v>
      </c>
      <c r="C51" s="26"/>
      <c r="D51" s="26">
        <v>2022</v>
      </c>
      <c r="E51" s="26"/>
      <c r="F51" s="26">
        <v>2022</v>
      </c>
      <c r="G51" s="26"/>
      <c r="H51" s="26">
        <v>2022</v>
      </c>
      <c r="I51" s="26"/>
      <c r="J51" s="26">
        <v>2022</v>
      </c>
      <c r="L51" s="40"/>
    </row>
    <row r="52" spans="1:16" ht="19.75" customHeight="1">
      <c r="A52" s="36"/>
      <c r="B52" s="32"/>
      <c r="C52" s="26"/>
      <c r="D52" s="33" t="s">
        <v>24</v>
      </c>
      <c r="E52" s="26"/>
      <c r="F52" s="26" t="s">
        <v>25</v>
      </c>
      <c r="G52" s="26"/>
      <c r="H52" s="33" t="s">
        <v>24</v>
      </c>
      <c r="I52" s="26"/>
      <c r="J52" s="26"/>
      <c r="L52" s="40"/>
    </row>
    <row r="53" spans="1:16" ht="19.75" customHeight="1">
      <c r="C53" s="26"/>
      <c r="D53" s="159" t="s">
        <v>26</v>
      </c>
      <c r="E53" s="159"/>
      <c r="F53" s="159"/>
      <c r="G53" s="159"/>
      <c r="H53" s="159"/>
      <c r="I53" s="159"/>
      <c r="J53" s="159"/>
      <c r="L53" s="40"/>
    </row>
    <row r="54" spans="1:16" ht="19.75" customHeight="1">
      <c r="A54" s="38" t="s">
        <v>62</v>
      </c>
      <c r="C54" s="31"/>
      <c r="E54" s="31"/>
      <c r="L54" s="40"/>
    </row>
    <row r="55" spans="1:16" ht="19.75" customHeight="1">
      <c r="A55" s="37" t="s">
        <v>63</v>
      </c>
      <c r="B55" s="32"/>
      <c r="C55" s="39"/>
      <c r="D55" s="47">
        <v>2006630</v>
      </c>
      <c r="E55" s="39"/>
      <c r="F55" s="47">
        <v>1758000</v>
      </c>
      <c r="G55" s="47"/>
      <c r="H55" s="30">
        <v>0</v>
      </c>
      <c r="I55" s="47"/>
      <c r="J55" s="30">
        <v>0</v>
      </c>
      <c r="L55" s="40"/>
      <c r="O55" s="30"/>
    </row>
    <row r="56" spans="1:16" ht="19.75" customHeight="1">
      <c r="A56" s="37" t="s">
        <v>64</v>
      </c>
      <c r="B56" s="32">
        <v>4</v>
      </c>
      <c r="C56" s="39"/>
      <c r="D56" s="47">
        <v>1028444</v>
      </c>
      <c r="E56" s="39"/>
      <c r="F56" s="47">
        <v>1806366</v>
      </c>
      <c r="G56" s="47"/>
      <c r="H56" s="30">
        <v>0</v>
      </c>
      <c r="I56" s="30"/>
      <c r="J56" s="30">
        <v>0</v>
      </c>
      <c r="L56" s="48"/>
      <c r="O56" s="30"/>
    </row>
    <row r="57" spans="1:16" ht="19.75" customHeight="1">
      <c r="A57" s="37" t="s">
        <v>65</v>
      </c>
      <c r="B57" s="32">
        <v>4</v>
      </c>
      <c r="C57" s="39"/>
      <c r="D57" s="29">
        <v>982311</v>
      </c>
      <c r="E57" s="39"/>
      <c r="F57" s="29">
        <v>993437</v>
      </c>
      <c r="G57" s="29"/>
      <c r="H57" s="47">
        <v>16986</v>
      </c>
      <c r="I57" s="47"/>
      <c r="J57" s="47">
        <v>67533</v>
      </c>
      <c r="L57" s="41"/>
      <c r="O57" s="30"/>
      <c r="P57" s="30"/>
    </row>
    <row r="58" spans="1:16" ht="19.75" customHeight="1">
      <c r="A58" s="37" t="s">
        <v>66</v>
      </c>
      <c r="B58" s="32"/>
      <c r="C58" s="39"/>
      <c r="D58" s="30"/>
      <c r="E58" s="39"/>
      <c r="F58" s="30"/>
      <c r="G58" s="47"/>
      <c r="H58" s="30"/>
      <c r="I58" s="48"/>
      <c r="J58" s="30"/>
      <c r="L58" s="40"/>
      <c r="O58" s="30"/>
    </row>
    <row r="59" spans="1:16" ht="19.75" customHeight="1">
      <c r="A59" s="37" t="s">
        <v>67</v>
      </c>
      <c r="B59" s="32"/>
      <c r="C59" s="39"/>
      <c r="D59" s="47">
        <v>4306950</v>
      </c>
      <c r="E59" s="39"/>
      <c r="F59" s="47">
        <v>4406119</v>
      </c>
      <c r="G59" s="47"/>
      <c r="H59" s="29">
        <v>1999875</v>
      </c>
      <c r="I59" s="30"/>
      <c r="J59" s="29">
        <v>1999800</v>
      </c>
      <c r="L59" s="40"/>
      <c r="O59" s="30"/>
    </row>
    <row r="60" spans="1:16" ht="19.75" customHeight="1">
      <c r="A60" s="37" t="s">
        <v>68</v>
      </c>
      <c r="B60" s="32">
        <v>4</v>
      </c>
      <c r="C60" s="39"/>
      <c r="D60" s="47">
        <v>47318</v>
      </c>
      <c r="E60" s="39"/>
      <c r="F60" s="47">
        <v>51797</v>
      </c>
      <c r="G60" s="47"/>
      <c r="H60" s="29">
        <v>5071</v>
      </c>
      <c r="I60" s="30"/>
      <c r="J60" s="29">
        <v>8165</v>
      </c>
      <c r="L60" s="40"/>
      <c r="O60" s="30"/>
    </row>
    <row r="61" spans="1:16" ht="19.75" customHeight="1">
      <c r="A61" s="37" t="s">
        <v>69</v>
      </c>
      <c r="B61" s="32">
        <v>4</v>
      </c>
      <c r="C61" s="30"/>
      <c r="D61" s="29">
        <v>697500</v>
      </c>
      <c r="E61" s="30"/>
      <c r="F61" s="29">
        <v>607500</v>
      </c>
      <c r="G61" s="29"/>
      <c r="H61" s="47">
        <v>1067400</v>
      </c>
      <c r="I61" s="47"/>
      <c r="J61" s="47">
        <v>1195900</v>
      </c>
      <c r="L61" s="40"/>
      <c r="O61" s="30"/>
    </row>
    <row r="62" spans="1:16" ht="19.75" customHeight="1">
      <c r="A62" s="37" t="s">
        <v>70</v>
      </c>
      <c r="B62" s="32">
        <v>8</v>
      </c>
      <c r="C62" s="30"/>
      <c r="D62" s="29">
        <v>994301</v>
      </c>
      <c r="E62" s="30"/>
      <c r="F62" s="29">
        <v>994164</v>
      </c>
      <c r="G62" s="29"/>
      <c r="H62" s="29">
        <v>994301</v>
      </c>
      <c r="I62" s="30"/>
      <c r="J62" s="29">
        <v>994164</v>
      </c>
      <c r="L62" s="40"/>
      <c r="O62" s="30"/>
    </row>
    <row r="63" spans="1:16" ht="19.75" customHeight="1">
      <c r="A63" s="37" t="s">
        <v>71</v>
      </c>
      <c r="B63" s="32"/>
      <c r="C63" s="39"/>
      <c r="D63" s="29">
        <v>20400</v>
      </c>
      <c r="E63" s="39"/>
      <c r="F63" s="29">
        <v>13615</v>
      </c>
      <c r="G63" s="29"/>
      <c r="H63" s="30">
        <v>0</v>
      </c>
      <c r="I63" s="30"/>
      <c r="J63" s="30">
        <v>0</v>
      </c>
      <c r="L63" s="41"/>
      <c r="O63" s="30"/>
    </row>
    <row r="64" spans="1:16" ht="19.75" customHeight="1">
      <c r="A64" s="37" t="s">
        <v>72</v>
      </c>
      <c r="B64" s="32">
        <v>4</v>
      </c>
      <c r="C64" s="39"/>
      <c r="D64" s="47">
        <v>92611</v>
      </c>
      <c r="E64" s="39"/>
      <c r="F64" s="47">
        <v>225463</v>
      </c>
      <c r="G64" s="47"/>
      <c r="H64" s="30">
        <v>0</v>
      </c>
      <c r="I64" s="30"/>
      <c r="J64" s="30">
        <v>0</v>
      </c>
      <c r="L64" s="40"/>
      <c r="O64" s="30"/>
    </row>
    <row r="65" spans="1:15" ht="19.75" customHeight="1">
      <c r="A65" s="37" t="s">
        <v>73</v>
      </c>
      <c r="B65" s="32"/>
      <c r="C65" s="39"/>
      <c r="D65" s="47">
        <v>176330</v>
      </c>
      <c r="E65" s="39"/>
      <c r="F65" s="47">
        <v>166741</v>
      </c>
      <c r="G65" s="47"/>
      <c r="H65" s="30">
        <v>0</v>
      </c>
      <c r="I65" s="30"/>
      <c r="J65" s="30">
        <v>0</v>
      </c>
      <c r="L65" s="40"/>
      <c r="O65" s="30"/>
    </row>
    <row r="66" spans="1:15" ht="19.75" customHeight="1">
      <c r="A66" s="37" t="s">
        <v>74</v>
      </c>
      <c r="B66" s="32"/>
      <c r="C66" s="39"/>
      <c r="D66" s="29">
        <v>2032</v>
      </c>
      <c r="E66" s="39"/>
      <c r="F66" s="29">
        <v>1890</v>
      </c>
      <c r="G66" s="29"/>
      <c r="H66" s="30">
        <v>0</v>
      </c>
      <c r="I66" s="30"/>
      <c r="J66" s="30">
        <v>0</v>
      </c>
      <c r="L66" s="41"/>
      <c r="O66" s="30"/>
    </row>
    <row r="67" spans="1:15" ht="19.75" customHeight="1">
      <c r="A67" s="37" t="s">
        <v>75</v>
      </c>
      <c r="B67" s="32"/>
      <c r="C67" s="39"/>
      <c r="D67" s="47">
        <v>820108</v>
      </c>
      <c r="E67" s="39"/>
      <c r="F67" s="47">
        <v>108499</v>
      </c>
      <c r="G67" s="47"/>
      <c r="H67" s="47">
        <v>10925</v>
      </c>
      <c r="I67" s="47"/>
      <c r="J67" s="47">
        <v>1874</v>
      </c>
      <c r="L67" s="40"/>
      <c r="O67" s="30"/>
    </row>
    <row r="68" spans="1:15" ht="19.75" customHeight="1">
      <c r="A68" s="25" t="s">
        <v>76</v>
      </c>
      <c r="B68" s="32"/>
      <c r="C68" s="43"/>
      <c r="D68" s="44">
        <f>SUM(D55:D67)</f>
        <v>11174935</v>
      </c>
      <c r="E68" s="43"/>
      <c r="F68" s="44">
        <f>SUM(F55:F67)</f>
        <v>11133591</v>
      </c>
      <c r="G68" s="45"/>
      <c r="H68" s="44">
        <f>SUM(H55:H67)</f>
        <v>4094558</v>
      </c>
      <c r="I68" s="45"/>
      <c r="J68" s="44">
        <f>SUM(J55:J67)</f>
        <v>4267436</v>
      </c>
      <c r="L68" s="56"/>
    </row>
    <row r="69" spans="1:15" ht="19.75" customHeight="1">
      <c r="B69" s="32"/>
      <c r="C69" s="39"/>
      <c r="D69" s="47"/>
      <c r="E69" s="39"/>
      <c r="F69" s="47"/>
      <c r="G69" s="47"/>
      <c r="H69" s="47"/>
      <c r="I69" s="47"/>
      <c r="J69" s="47"/>
      <c r="L69" s="40"/>
    </row>
    <row r="70" spans="1:15" ht="19.75" customHeight="1">
      <c r="A70" s="38" t="s">
        <v>77</v>
      </c>
      <c r="B70" s="32"/>
      <c r="C70" s="39"/>
      <c r="D70" s="47"/>
      <c r="E70" s="39"/>
      <c r="F70" s="47"/>
      <c r="G70" s="47"/>
      <c r="H70" s="47"/>
      <c r="I70" s="47"/>
      <c r="J70" s="47"/>
      <c r="L70" s="40"/>
    </row>
    <row r="71" spans="1:15" ht="19.75" customHeight="1">
      <c r="A71" s="37" t="s">
        <v>78</v>
      </c>
      <c r="B71" s="32"/>
      <c r="C71" s="39"/>
      <c r="D71" s="29">
        <v>12415347</v>
      </c>
      <c r="E71" s="39"/>
      <c r="F71" s="29">
        <v>13372366</v>
      </c>
      <c r="G71" s="29"/>
      <c r="H71" s="30">
        <v>0</v>
      </c>
      <c r="I71" s="30"/>
      <c r="J71" s="30">
        <v>0</v>
      </c>
      <c r="L71" s="40"/>
      <c r="O71" s="30"/>
    </row>
    <row r="72" spans="1:15" ht="19.75" customHeight="1">
      <c r="A72" s="37" t="s">
        <v>79</v>
      </c>
      <c r="B72" s="32">
        <v>4</v>
      </c>
      <c r="C72" s="39"/>
      <c r="D72" s="29">
        <v>844121</v>
      </c>
      <c r="E72" s="39"/>
      <c r="F72" s="29">
        <v>836495</v>
      </c>
      <c r="G72" s="29"/>
      <c r="H72" s="29">
        <v>3646</v>
      </c>
      <c r="J72" s="29">
        <v>4143</v>
      </c>
      <c r="L72" s="40"/>
      <c r="O72" s="30"/>
    </row>
    <row r="73" spans="1:15" ht="19.75" customHeight="1">
      <c r="A73" s="37" t="s">
        <v>80</v>
      </c>
      <c r="B73" s="32">
        <v>11</v>
      </c>
      <c r="C73" s="39"/>
      <c r="D73" s="29">
        <v>23428</v>
      </c>
      <c r="E73" s="39"/>
      <c r="F73" s="29">
        <v>30543</v>
      </c>
      <c r="G73" s="29"/>
      <c r="H73" s="30">
        <v>0</v>
      </c>
      <c r="I73" s="30"/>
      <c r="J73" s="30">
        <v>0</v>
      </c>
      <c r="L73" s="40"/>
      <c r="O73" s="30"/>
    </row>
    <row r="74" spans="1:15" ht="19.75" customHeight="1">
      <c r="A74" s="37" t="s">
        <v>81</v>
      </c>
      <c r="B74" s="32"/>
      <c r="C74" s="39"/>
      <c r="D74" s="47">
        <v>94820</v>
      </c>
      <c r="E74" s="39"/>
      <c r="F74" s="47">
        <v>90650</v>
      </c>
      <c r="G74" s="47"/>
      <c r="H74" s="29">
        <v>33936</v>
      </c>
      <c r="J74" s="29">
        <v>32800</v>
      </c>
      <c r="L74" s="40"/>
      <c r="O74" s="30"/>
    </row>
    <row r="75" spans="1:15" ht="19.75" customHeight="1">
      <c r="A75" s="37" t="s">
        <v>82</v>
      </c>
      <c r="B75" s="32">
        <v>3</v>
      </c>
      <c r="C75" s="39"/>
      <c r="D75" s="47">
        <v>655202</v>
      </c>
      <c r="E75" s="39"/>
      <c r="F75" s="47">
        <v>637839</v>
      </c>
      <c r="G75" s="47"/>
      <c r="H75" s="29">
        <v>6138</v>
      </c>
      <c r="I75" s="30"/>
      <c r="J75" s="29">
        <v>4801</v>
      </c>
      <c r="L75" s="48"/>
      <c r="O75" s="30"/>
    </row>
    <row r="76" spans="1:15" ht="19.75" customHeight="1">
      <c r="A76" s="37" t="s">
        <v>83</v>
      </c>
      <c r="B76" s="32"/>
      <c r="C76" s="39"/>
      <c r="D76" s="47">
        <v>187304</v>
      </c>
      <c r="E76" s="39"/>
      <c r="F76" s="47">
        <v>195305</v>
      </c>
      <c r="G76" s="47"/>
      <c r="H76" s="30">
        <v>0</v>
      </c>
      <c r="I76" s="30"/>
      <c r="J76" s="30">
        <v>0</v>
      </c>
      <c r="L76" s="48"/>
      <c r="O76" s="30"/>
    </row>
    <row r="77" spans="1:15" ht="19.75" customHeight="1">
      <c r="A77" s="37" t="s">
        <v>84</v>
      </c>
      <c r="B77" s="32"/>
      <c r="C77" s="39"/>
      <c r="D77" s="47">
        <v>3747</v>
      </c>
      <c r="E77" s="39"/>
      <c r="F77" s="47">
        <v>3063</v>
      </c>
      <c r="G77" s="47"/>
      <c r="H77" s="29">
        <v>695</v>
      </c>
      <c r="J77" s="29">
        <f>701-1</f>
        <v>700</v>
      </c>
      <c r="L77" s="40"/>
      <c r="O77" s="30"/>
    </row>
    <row r="78" spans="1:15" ht="19.75" customHeight="1">
      <c r="A78" s="25" t="s">
        <v>85</v>
      </c>
      <c r="B78" s="32"/>
      <c r="C78" s="43"/>
      <c r="D78" s="50">
        <f>SUM(D71:D77)</f>
        <v>14223969</v>
      </c>
      <c r="E78" s="43"/>
      <c r="F78" s="50">
        <f>SUM(F71:F77)</f>
        <v>15166261</v>
      </c>
      <c r="G78" s="51"/>
      <c r="H78" s="50">
        <f>SUM(H71:H77)</f>
        <v>44415</v>
      </c>
      <c r="I78" s="51"/>
      <c r="J78" s="50">
        <f>SUM(J71:J77)</f>
        <v>42444</v>
      </c>
      <c r="L78" s="56"/>
      <c r="O78" s="30"/>
    </row>
    <row r="79" spans="1:15" ht="19.75" customHeight="1">
      <c r="A79" s="25" t="s">
        <v>86</v>
      </c>
      <c r="B79" s="32"/>
      <c r="C79" s="43"/>
      <c r="D79" s="57">
        <f>+D78+D68</f>
        <v>25398904</v>
      </c>
      <c r="E79" s="43"/>
      <c r="F79" s="57">
        <f>+F78+F68</f>
        <v>26299852</v>
      </c>
      <c r="G79" s="43"/>
      <c r="H79" s="57">
        <f>+H78+H68</f>
        <v>4138973</v>
      </c>
      <c r="I79" s="43"/>
      <c r="J79" s="57">
        <f>+J78+J68</f>
        <v>4309880</v>
      </c>
      <c r="L79" s="40"/>
      <c r="O79" s="30"/>
    </row>
    <row r="80" spans="1:15" ht="19.75" customHeight="1">
      <c r="A80" s="25"/>
      <c r="B80" s="32"/>
      <c r="C80" s="43"/>
      <c r="D80" s="43"/>
      <c r="E80" s="43"/>
      <c r="F80" s="43"/>
      <c r="G80" s="43"/>
      <c r="H80" s="43"/>
      <c r="I80" s="43"/>
      <c r="J80" s="43"/>
      <c r="L80" s="40"/>
      <c r="O80" s="30"/>
    </row>
    <row r="81" spans="1:15" ht="19.75" customHeight="1">
      <c r="A81" s="24" t="s">
        <v>27</v>
      </c>
      <c r="L81" s="40"/>
      <c r="O81" s="30"/>
    </row>
    <row r="82" spans="1:15" ht="19.75" customHeight="1">
      <c r="A82" s="23" t="s">
        <v>28</v>
      </c>
      <c r="L82" s="40"/>
      <c r="O82" s="30"/>
    </row>
    <row r="83" spans="1:15" ht="19.75" customHeight="1">
      <c r="A83" s="36"/>
      <c r="B83" s="32"/>
      <c r="D83" s="27"/>
      <c r="F83" s="27"/>
      <c r="G83" s="27"/>
      <c r="H83" s="27"/>
      <c r="I83" s="27"/>
      <c r="J83" s="27"/>
      <c r="L83" s="40"/>
    </row>
    <row r="84" spans="1:15" ht="19.75" customHeight="1">
      <c r="A84" s="27"/>
      <c r="B84" s="32"/>
      <c r="C84" s="32"/>
      <c r="D84" s="158" t="s">
        <v>20</v>
      </c>
      <c r="E84" s="158"/>
      <c r="F84" s="158"/>
      <c r="G84" s="158"/>
      <c r="H84" s="158" t="s">
        <v>21</v>
      </c>
      <c r="I84" s="158"/>
      <c r="J84" s="158"/>
      <c r="L84" s="40"/>
    </row>
    <row r="85" spans="1:15" ht="19.75" customHeight="1">
      <c r="A85" s="27"/>
      <c r="B85" s="32"/>
      <c r="C85" s="32"/>
      <c r="D85" s="158" t="s">
        <v>22</v>
      </c>
      <c r="E85" s="158"/>
      <c r="F85" s="158"/>
      <c r="G85" s="158"/>
      <c r="H85" s="158" t="s">
        <v>22</v>
      </c>
      <c r="I85" s="158"/>
      <c r="J85" s="158"/>
      <c r="L85" s="40"/>
    </row>
    <row r="86" spans="1:15" ht="19.75" customHeight="1">
      <c r="A86" s="27"/>
      <c r="B86" s="32"/>
      <c r="D86" s="33" t="s">
        <v>19</v>
      </c>
      <c r="E86" s="34"/>
      <c r="F86" s="33" t="s">
        <v>23</v>
      </c>
      <c r="G86" s="35"/>
      <c r="H86" s="33" t="s">
        <v>19</v>
      </c>
      <c r="I86" s="34"/>
      <c r="J86" s="33" t="s">
        <v>23</v>
      </c>
    </row>
    <row r="87" spans="1:15" ht="19.75" customHeight="1">
      <c r="A87" s="36" t="s">
        <v>61</v>
      </c>
      <c r="B87" s="32" t="s">
        <v>30</v>
      </c>
      <c r="C87" s="26"/>
      <c r="D87" s="26">
        <v>2022</v>
      </c>
      <c r="E87" s="26"/>
      <c r="F87" s="26">
        <v>2022</v>
      </c>
      <c r="G87" s="26"/>
      <c r="H87" s="26">
        <v>2022</v>
      </c>
      <c r="I87" s="26"/>
      <c r="J87" s="26">
        <v>2022</v>
      </c>
      <c r="L87" s="40"/>
    </row>
    <row r="88" spans="1:15" ht="19.75" customHeight="1">
      <c r="A88" s="36"/>
      <c r="B88" s="32"/>
      <c r="C88" s="26"/>
      <c r="D88" s="33" t="s">
        <v>24</v>
      </c>
      <c r="E88" s="26"/>
      <c r="F88" s="26" t="s">
        <v>25</v>
      </c>
      <c r="G88" s="26"/>
      <c r="H88" s="33" t="s">
        <v>24</v>
      </c>
      <c r="I88" s="26"/>
      <c r="J88" s="26"/>
      <c r="L88" s="40"/>
    </row>
    <row r="89" spans="1:15" ht="19.75" customHeight="1">
      <c r="C89" s="26"/>
      <c r="D89" s="159" t="s">
        <v>26</v>
      </c>
      <c r="E89" s="159"/>
      <c r="F89" s="159"/>
      <c r="G89" s="159"/>
      <c r="H89" s="159"/>
      <c r="I89" s="159"/>
      <c r="J89" s="159"/>
      <c r="L89" s="40"/>
    </row>
    <row r="90" spans="1:15" ht="19.75" customHeight="1">
      <c r="A90" s="38" t="s">
        <v>87</v>
      </c>
      <c r="B90" s="32"/>
      <c r="C90" s="31"/>
      <c r="E90" s="31"/>
      <c r="L90" s="40"/>
    </row>
    <row r="91" spans="1:15" ht="19.75" customHeight="1">
      <c r="A91" s="37" t="s">
        <v>88</v>
      </c>
      <c r="B91" s="32"/>
      <c r="C91" s="31"/>
      <c r="E91" s="31"/>
      <c r="L91" s="40"/>
    </row>
    <row r="92" spans="1:15" ht="19.75" customHeight="1">
      <c r="A92" s="37" t="s">
        <v>89</v>
      </c>
      <c r="B92" s="32"/>
      <c r="C92" s="31"/>
      <c r="E92" s="31"/>
      <c r="L92" s="40"/>
    </row>
    <row r="93" spans="1:15" ht="19.75" customHeight="1">
      <c r="A93" s="58" t="s">
        <v>246</v>
      </c>
      <c r="B93" s="32"/>
      <c r="C93" s="31"/>
      <c r="E93" s="31"/>
      <c r="L93" s="40"/>
    </row>
    <row r="94" spans="1:15" ht="19.75" customHeight="1" thickBot="1">
      <c r="A94" s="58" t="s">
        <v>257</v>
      </c>
      <c r="B94" s="32"/>
      <c r="C94" s="39"/>
      <c r="D94" s="59">
        <v>1911927</v>
      </c>
      <c r="E94" s="39"/>
      <c r="F94" s="59">
        <v>1911927</v>
      </c>
      <c r="G94" s="60"/>
      <c r="H94" s="59">
        <v>1911927</v>
      </c>
      <c r="I94" s="60"/>
      <c r="J94" s="59">
        <v>1911927</v>
      </c>
      <c r="L94" s="40"/>
      <c r="O94" s="30"/>
    </row>
    <row r="95" spans="1:15" ht="19.75" customHeight="1" thickTop="1">
      <c r="A95" s="37" t="s">
        <v>90</v>
      </c>
      <c r="B95" s="32"/>
      <c r="C95" s="39"/>
      <c r="D95" s="60"/>
      <c r="E95" s="39"/>
      <c r="F95" s="60"/>
      <c r="G95" s="60"/>
      <c r="H95" s="60"/>
      <c r="I95" s="60"/>
      <c r="J95" s="60"/>
      <c r="L95" s="40"/>
    </row>
    <row r="96" spans="1:15" ht="19.75" customHeight="1">
      <c r="A96" s="58" t="s">
        <v>246</v>
      </c>
      <c r="B96" s="32"/>
      <c r="C96" s="39"/>
      <c r="D96" s="60"/>
      <c r="E96" s="39"/>
      <c r="F96" s="60"/>
      <c r="G96" s="60"/>
      <c r="H96" s="60"/>
      <c r="I96" s="60"/>
      <c r="J96" s="60"/>
      <c r="L96" s="40"/>
    </row>
    <row r="97" spans="1:15" ht="19.75" customHeight="1">
      <c r="A97" s="58" t="s">
        <v>257</v>
      </c>
      <c r="B97" s="32"/>
      <c r="C97" s="39"/>
      <c r="D97" s="28">
        <v>1911927</v>
      </c>
      <c r="E97" s="39"/>
      <c r="F97" s="28">
        <v>1911927</v>
      </c>
      <c r="H97" s="28">
        <v>1911927</v>
      </c>
      <c r="J97" s="28">
        <v>1911927</v>
      </c>
      <c r="L97" s="40"/>
      <c r="O97" s="30"/>
    </row>
    <row r="98" spans="1:15" ht="19.75" customHeight="1">
      <c r="A98" s="37" t="s">
        <v>91</v>
      </c>
      <c r="B98" s="32"/>
      <c r="C98" s="39"/>
      <c r="D98" s="47">
        <v>5063196</v>
      </c>
      <c r="E98" s="39"/>
      <c r="F98" s="47">
        <v>5063196</v>
      </c>
      <c r="G98" s="47"/>
      <c r="H98" s="47">
        <v>5063196</v>
      </c>
      <c r="I98" s="47"/>
      <c r="J98" s="47">
        <v>5063196</v>
      </c>
      <c r="L98" s="40"/>
      <c r="O98" s="30"/>
    </row>
    <row r="99" spans="1:15" ht="19.75" customHeight="1">
      <c r="A99" s="37" t="s">
        <v>92</v>
      </c>
      <c r="B99" s="32"/>
      <c r="C99" s="39"/>
      <c r="D99" s="39"/>
      <c r="E99" s="39"/>
      <c r="F99" s="39"/>
      <c r="G99" s="39"/>
      <c r="H99" s="39"/>
      <c r="I99" s="39"/>
      <c r="J99" s="39"/>
      <c r="L99" s="40"/>
    </row>
    <row r="100" spans="1:15" ht="19.75" customHeight="1">
      <c r="A100" s="37" t="s">
        <v>93</v>
      </c>
      <c r="B100" s="32"/>
      <c r="C100" s="39"/>
      <c r="D100" s="47"/>
      <c r="E100" s="39"/>
      <c r="F100" s="47"/>
      <c r="G100" s="47"/>
      <c r="H100" s="47"/>
      <c r="I100" s="47"/>
      <c r="J100" s="47"/>
      <c r="L100" s="40"/>
    </row>
    <row r="101" spans="1:15" ht="19.75" customHeight="1">
      <c r="A101" s="37" t="s">
        <v>94</v>
      </c>
      <c r="B101" s="32"/>
      <c r="C101" s="39"/>
      <c r="D101" s="29">
        <f>'SH9'!H24</f>
        <v>333482</v>
      </c>
      <c r="E101" s="39"/>
      <c r="F101" s="29">
        <v>333482</v>
      </c>
      <c r="G101" s="47"/>
      <c r="H101" s="47">
        <v>331000</v>
      </c>
      <c r="I101" s="47"/>
      <c r="J101" s="47">
        <v>331000</v>
      </c>
      <c r="L101" s="40"/>
      <c r="O101" s="30"/>
    </row>
    <row r="102" spans="1:15" ht="19.75" customHeight="1">
      <c r="A102" s="37" t="s">
        <v>95</v>
      </c>
      <c r="B102" s="32">
        <v>3</v>
      </c>
      <c r="C102" s="39"/>
      <c r="D102" s="29">
        <f>'SH9'!J24</f>
        <v>3516255</v>
      </c>
      <c r="E102" s="39"/>
      <c r="F102" s="29">
        <v>3320221</v>
      </c>
      <c r="G102" s="29"/>
      <c r="H102" s="47">
        <v>2442536</v>
      </c>
      <c r="I102" s="47"/>
      <c r="J102" s="47">
        <v>2416739</v>
      </c>
      <c r="L102" s="29"/>
      <c r="O102" s="30"/>
    </row>
    <row r="103" spans="1:15" ht="19.75" customHeight="1">
      <c r="A103" s="37" t="s">
        <v>96</v>
      </c>
      <c r="B103" s="32"/>
      <c r="C103" s="39"/>
      <c r="D103" s="61">
        <f>'SH9'!R24</f>
        <v>103373</v>
      </c>
      <c r="E103" s="39"/>
      <c r="F103" s="61">
        <v>102608</v>
      </c>
      <c r="G103" s="60"/>
      <c r="H103" s="62">
        <v>0</v>
      </c>
      <c r="I103" s="63"/>
      <c r="J103" s="62">
        <v>0</v>
      </c>
      <c r="L103" s="31"/>
      <c r="O103" s="30"/>
    </row>
    <row r="104" spans="1:15" ht="19.75" customHeight="1">
      <c r="A104" s="25" t="s">
        <v>97</v>
      </c>
      <c r="B104" s="32"/>
      <c r="C104" s="43"/>
      <c r="D104" s="64">
        <f>SUM(D97:D103)</f>
        <v>10928233</v>
      </c>
      <c r="E104" s="43"/>
      <c r="F104" s="64">
        <f>SUM(F97:F103)</f>
        <v>10731434</v>
      </c>
      <c r="G104" s="64"/>
      <c r="H104" s="64">
        <f>SUM(H97:H103)</f>
        <v>9748659</v>
      </c>
      <c r="I104" s="64"/>
      <c r="J104" s="64">
        <f>SUM(J97:J103)</f>
        <v>9722862</v>
      </c>
      <c r="L104" s="31"/>
    </row>
    <row r="105" spans="1:15" ht="19.75" customHeight="1">
      <c r="A105" s="37" t="s">
        <v>98</v>
      </c>
      <c r="B105" s="32">
        <v>3</v>
      </c>
      <c r="C105" s="39"/>
      <c r="D105" s="65">
        <f>'SH9'!V24</f>
        <v>2947116</v>
      </c>
      <c r="E105" s="39"/>
      <c r="F105" s="65">
        <v>2821169</v>
      </c>
      <c r="H105" s="66">
        <v>0</v>
      </c>
      <c r="I105" s="63"/>
      <c r="J105" s="66">
        <v>0</v>
      </c>
      <c r="K105" s="30"/>
      <c r="L105" s="67"/>
    </row>
    <row r="106" spans="1:15" ht="19.75" customHeight="1">
      <c r="A106" s="25" t="s">
        <v>99</v>
      </c>
      <c r="B106" s="32"/>
      <c r="C106" s="43"/>
      <c r="D106" s="68">
        <f>SUM(D104:D105)</f>
        <v>13875349</v>
      </c>
      <c r="E106" s="43"/>
      <c r="F106" s="68">
        <f>SUM(F104:F105)</f>
        <v>13552603</v>
      </c>
      <c r="G106" s="45"/>
      <c r="H106" s="68">
        <f>SUM(H104:H105)</f>
        <v>9748659</v>
      </c>
      <c r="I106" s="45"/>
      <c r="J106" s="68">
        <f>SUM(J104:J105)</f>
        <v>9722862</v>
      </c>
      <c r="L106" s="31"/>
    </row>
    <row r="107" spans="1:15" ht="19.75" customHeight="1">
      <c r="A107" s="25"/>
      <c r="B107" s="32"/>
      <c r="C107" s="43"/>
      <c r="D107" s="45"/>
      <c r="E107" s="43"/>
      <c r="F107" s="45"/>
      <c r="G107" s="45"/>
      <c r="H107" s="45"/>
      <c r="I107" s="45"/>
      <c r="J107" s="45"/>
      <c r="L107" s="31"/>
    </row>
    <row r="108" spans="1:15" ht="19.75" customHeight="1" thickBot="1">
      <c r="A108" s="25" t="s">
        <v>100</v>
      </c>
      <c r="B108" s="32"/>
      <c r="C108" s="43"/>
      <c r="D108" s="54">
        <f>D79+D106</f>
        <v>39274253</v>
      </c>
      <c r="E108" s="43"/>
      <c r="F108" s="54">
        <f>F79+F106</f>
        <v>39852455</v>
      </c>
      <c r="G108" s="45"/>
      <c r="H108" s="54">
        <f>H79+H106</f>
        <v>13887632</v>
      </c>
      <c r="I108" s="45"/>
      <c r="J108" s="54">
        <f>J79+J106</f>
        <v>14032742</v>
      </c>
      <c r="L108" s="31"/>
    </row>
    <row r="109" spans="1:15" ht="19.75" customHeight="1" thickTop="1">
      <c r="C109" s="28"/>
      <c r="D109" s="30"/>
      <c r="E109" s="28"/>
      <c r="F109" s="30"/>
      <c r="H109" s="30"/>
      <c r="I109" s="28"/>
      <c r="J109" s="30"/>
    </row>
    <row r="110" spans="1:15" ht="19.75" customHeight="1">
      <c r="D110" s="29"/>
      <c r="F110" s="29"/>
      <c r="G110" s="30"/>
    </row>
  </sheetData>
  <mergeCells count="15">
    <mergeCell ref="D4:G4"/>
    <mergeCell ref="H4:J4"/>
    <mergeCell ref="D9:J9"/>
    <mergeCell ref="D89:J89"/>
    <mergeCell ref="D53:J53"/>
    <mergeCell ref="D84:G84"/>
    <mergeCell ref="H84:J84"/>
    <mergeCell ref="D48:G48"/>
    <mergeCell ref="H48:J48"/>
    <mergeCell ref="D5:G5"/>
    <mergeCell ref="H5:J5"/>
    <mergeCell ref="D49:G49"/>
    <mergeCell ref="H49:J49"/>
    <mergeCell ref="D85:G85"/>
    <mergeCell ref="H85:J85"/>
  </mergeCells>
  <pageMargins left="0.78740157480314998" right="0.6" top="0.47244094488188998" bottom="0.511811023622047" header="0.511811023622047" footer="0.511811023622047"/>
  <pageSetup paperSize="9" scale="85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19921875" style="8" bestFit="1" customWidth="1"/>
    <col min="12" max="12" width="9.3984375" bestFit="1" customWidth="1"/>
  </cols>
  <sheetData>
    <row r="1" spans="1:16">
      <c r="A1" s="10" t="s">
        <v>1</v>
      </c>
      <c r="B1" s="3">
        <v>274.06</v>
      </c>
      <c r="C1" s="4"/>
      <c r="D1" s="5">
        <v>2292.2399999999998</v>
      </c>
      <c r="H1" s="10" t="s">
        <v>1</v>
      </c>
      <c r="I1" s="11"/>
      <c r="J1" s="17">
        <f>2084303010/10^6</f>
        <v>2084.3030100000001</v>
      </c>
      <c r="K1" s="10"/>
      <c r="L1" s="13">
        <v>1650.289818</v>
      </c>
      <c r="M1" s="10"/>
      <c r="N1" s="14" t="s">
        <v>10</v>
      </c>
      <c r="O1" s="10"/>
      <c r="P1" s="15" t="s">
        <v>10</v>
      </c>
    </row>
    <row r="2" spans="1:16" ht="40">
      <c r="A2" s="10" t="s">
        <v>2</v>
      </c>
      <c r="B2" s="3">
        <v>905.06</v>
      </c>
      <c r="C2" s="4"/>
      <c r="D2" s="6">
        <v>320.98</v>
      </c>
      <c r="H2" s="10" t="s">
        <v>2</v>
      </c>
      <c r="I2" s="11"/>
      <c r="J2" s="17">
        <v>-905.06</v>
      </c>
      <c r="K2" s="10"/>
      <c r="L2" s="15">
        <v>320.98</v>
      </c>
      <c r="M2" s="10"/>
      <c r="N2" s="14" t="s">
        <v>10</v>
      </c>
      <c r="O2" s="10"/>
      <c r="P2" s="15" t="s">
        <v>10</v>
      </c>
    </row>
    <row r="3" spans="1:16" ht="40">
      <c r="A3" s="10" t="s">
        <v>3</v>
      </c>
      <c r="B3" s="3">
        <v>67.37</v>
      </c>
      <c r="C3" s="4"/>
      <c r="D3" s="6">
        <v>119.23</v>
      </c>
      <c r="H3" s="10" t="s">
        <v>3</v>
      </c>
      <c r="I3" s="11"/>
      <c r="J3" s="17">
        <v>67.37</v>
      </c>
      <c r="K3" s="10"/>
      <c r="L3" s="15">
        <v>119.23</v>
      </c>
      <c r="M3" s="10"/>
      <c r="N3" s="14" t="s">
        <v>10</v>
      </c>
      <c r="O3" s="10"/>
      <c r="P3" s="15" t="s">
        <v>10</v>
      </c>
    </row>
    <row r="4" spans="1:16">
      <c r="A4" s="10" t="s">
        <v>4</v>
      </c>
      <c r="B4" s="7">
        <v>1214.3</v>
      </c>
      <c r="C4" s="4"/>
      <c r="D4" s="6">
        <v>945.57</v>
      </c>
      <c r="H4" s="10" t="s">
        <v>4</v>
      </c>
      <c r="I4" s="11"/>
      <c r="J4" s="17">
        <v>1214.3</v>
      </c>
      <c r="K4" s="10"/>
      <c r="L4" s="15">
        <v>945.57</v>
      </c>
      <c r="M4" s="10"/>
      <c r="N4" s="14" t="s">
        <v>10</v>
      </c>
      <c r="O4" s="10"/>
      <c r="P4" s="15" t="s">
        <v>10</v>
      </c>
    </row>
    <row r="5" spans="1:16">
      <c r="A5" s="10" t="s">
        <v>5</v>
      </c>
      <c r="B5" s="3">
        <v>444.68</v>
      </c>
      <c r="C5" s="4"/>
      <c r="D5" s="6">
        <v>455.73</v>
      </c>
      <c r="H5" s="10" t="s">
        <v>5</v>
      </c>
      <c r="I5" s="11">
        <v>26</v>
      </c>
      <c r="J5" s="17">
        <v>444.68</v>
      </c>
      <c r="K5" s="10"/>
      <c r="L5" s="15">
        <v>455.73</v>
      </c>
      <c r="M5" s="10"/>
      <c r="N5" s="12">
        <v>153.36000000000001</v>
      </c>
      <c r="O5" s="10"/>
      <c r="P5" s="12">
        <v>173.91</v>
      </c>
    </row>
    <row r="6" spans="1:16">
      <c r="A6" s="10" t="s">
        <v>0</v>
      </c>
      <c r="B6" s="3">
        <v>127.45</v>
      </c>
      <c r="C6" s="4"/>
      <c r="D6" s="6">
        <v>96.57</v>
      </c>
      <c r="H6" s="10" t="s">
        <v>0</v>
      </c>
      <c r="I6" s="11"/>
      <c r="J6" s="17">
        <v>127.45</v>
      </c>
      <c r="K6" s="10"/>
      <c r="L6" s="15">
        <v>96.57</v>
      </c>
      <c r="M6" s="10"/>
      <c r="N6" s="12">
        <v>23.5</v>
      </c>
      <c r="O6" s="10"/>
      <c r="P6" s="12">
        <v>9.73</v>
      </c>
    </row>
    <row r="7" spans="1:16">
      <c r="A7" s="10" t="s">
        <v>6</v>
      </c>
      <c r="B7" s="3"/>
      <c r="C7" s="160"/>
      <c r="D7" s="6"/>
      <c r="H7" s="10" t="s">
        <v>6</v>
      </c>
      <c r="I7" s="11"/>
      <c r="J7" s="17"/>
      <c r="K7" s="161"/>
      <c r="L7" s="15"/>
      <c r="M7" s="161"/>
      <c r="N7" s="14"/>
      <c r="O7" s="161"/>
      <c r="P7" s="14"/>
    </row>
    <row r="8" spans="1:16">
      <c r="A8" s="10" t="s">
        <v>7</v>
      </c>
      <c r="B8" s="3">
        <v>5.55</v>
      </c>
      <c r="C8" s="160"/>
      <c r="D8" s="6">
        <v>13.46</v>
      </c>
      <c r="H8" s="10" t="s">
        <v>7</v>
      </c>
      <c r="I8" s="11">
        <v>25</v>
      </c>
      <c r="J8" s="17">
        <v>5.55</v>
      </c>
      <c r="K8" s="161"/>
      <c r="L8" s="15">
        <v>13.46</v>
      </c>
      <c r="M8" s="161"/>
      <c r="N8" s="14" t="s">
        <v>10</v>
      </c>
      <c r="O8" s="161"/>
      <c r="P8" s="15" t="s">
        <v>10</v>
      </c>
    </row>
    <row r="9" spans="1:16">
      <c r="A9" s="10" t="s">
        <v>8</v>
      </c>
      <c r="B9" s="3"/>
      <c r="C9" s="4"/>
      <c r="D9" s="6"/>
      <c r="H9" s="10" t="s">
        <v>11</v>
      </c>
      <c r="I9" s="11"/>
      <c r="J9" s="17">
        <v>19.510000000000002</v>
      </c>
      <c r="K9" s="10"/>
      <c r="L9" s="15">
        <v>16.86</v>
      </c>
      <c r="M9" s="10"/>
      <c r="N9" s="12">
        <v>9.36</v>
      </c>
      <c r="O9" s="12"/>
      <c r="P9" s="12">
        <v>21.05</v>
      </c>
    </row>
    <row r="10" spans="1:16">
      <c r="A10" s="10" t="s">
        <v>9</v>
      </c>
      <c r="B10" s="3">
        <v>40.89</v>
      </c>
      <c r="C10" s="4"/>
      <c r="D10" s="6">
        <v>-12.42</v>
      </c>
      <c r="H10" s="10" t="s">
        <v>12</v>
      </c>
      <c r="I10" s="11"/>
      <c r="J10" s="17">
        <v>22.99</v>
      </c>
      <c r="K10" s="10"/>
      <c r="L10" s="15">
        <v>40.5</v>
      </c>
      <c r="M10" s="10"/>
      <c r="N10" s="12">
        <v>1.36</v>
      </c>
      <c r="O10" s="10"/>
      <c r="P10" s="12">
        <v>13.89</v>
      </c>
    </row>
    <row r="11" spans="1:16" s="8" customFormat="1">
      <c r="B11" s="8">
        <f>SUM(B1:B10)</f>
        <v>3079.3599999999997</v>
      </c>
      <c r="D11" s="8">
        <f>SUM(D1:D10)</f>
        <v>4231.3599999999997</v>
      </c>
      <c r="H11" s="10" t="s">
        <v>17</v>
      </c>
      <c r="I11" s="11"/>
      <c r="J11" s="17">
        <v>13.13</v>
      </c>
      <c r="K11" s="10"/>
      <c r="L11" s="15">
        <v>14.3</v>
      </c>
      <c r="M11" s="10"/>
      <c r="N11" s="14"/>
      <c r="O11" s="10"/>
      <c r="P11" s="14"/>
    </row>
    <row r="12" spans="1:16">
      <c r="B12" s="2">
        <f>3379253430/10^6</f>
        <v>3379.2534300000002</v>
      </c>
      <c r="C12" s="1"/>
      <c r="D12" s="2">
        <f>4175947203/10^6</f>
        <v>4175.9472029999997</v>
      </c>
      <c r="H12" s="10" t="s">
        <v>16</v>
      </c>
      <c r="I12" s="11"/>
      <c r="J12" s="17">
        <v>40.89</v>
      </c>
      <c r="K12" s="10"/>
      <c r="L12" s="15">
        <v>-12.42</v>
      </c>
      <c r="M12" s="10"/>
      <c r="N12" s="14" t="s">
        <v>10</v>
      </c>
      <c r="O12" s="10"/>
      <c r="P12" s="12" t="s">
        <v>10</v>
      </c>
    </row>
    <row r="13" spans="1:16">
      <c r="B13" s="9">
        <f>B11-B12</f>
        <v>-299.89343000000054</v>
      </c>
      <c r="D13" s="9">
        <f>D11-D12</f>
        <v>55.412796999999955</v>
      </c>
      <c r="H13" s="10" t="s">
        <v>15</v>
      </c>
      <c r="I13" s="11"/>
      <c r="J13" s="22">
        <v>12.55946245</v>
      </c>
      <c r="K13" s="10"/>
      <c r="L13" s="22">
        <v>25.828333969999999</v>
      </c>
      <c r="M13" s="10"/>
      <c r="N13" s="14"/>
      <c r="O13" s="10"/>
      <c r="P13" s="12"/>
    </row>
    <row r="14" spans="1:16">
      <c r="H14" s="10"/>
      <c r="I14" s="11"/>
      <c r="J14" s="17"/>
      <c r="K14" s="10"/>
      <c r="L14" s="15"/>
      <c r="M14" s="10"/>
      <c r="N14" s="14"/>
      <c r="O14" s="10"/>
      <c r="P14" s="12"/>
    </row>
    <row r="15" spans="1:16">
      <c r="H15" s="10" t="s">
        <v>13</v>
      </c>
      <c r="I15" s="11"/>
      <c r="J15" s="17"/>
      <c r="K15" s="10"/>
      <c r="L15" s="15"/>
      <c r="M15" s="10"/>
      <c r="N15" s="19">
        <v>54.543653999999947</v>
      </c>
      <c r="O15" s="20"/>
      <c r="P15" s="21">
        <v>65.482659000000012</v>
      </c>
    </row>
    <row r="16" spans="1:16">
      <c r="H16" s="16" t="s">
        <v>14</v>
      </c>
      <c r="I16" s="11"/>
      <c r="J16" s="8">
        <f>SUM(J1:J15)</f>
        <v>3147.67247245</v>
      </c>
      <c r="K16" s="10"/>
      <c r="L16" s="8">
        <f>SUM(L1:L15)</f>
        <v>3686.8981519700005</v>
      </c>
      <c r="M16" s="10"/>
      <c r="N16" s="8">
        <f>SUM(N1:N15)</f>
        <v>242.12365399999999</v>
      </c>
      <c r="O16" s="10"/>
      <c r="P16" s="8">
        <f>SUM(P1:P15)</f>
        <v>284.062659</v>
      </c>
    </row>
    <row r="17" spans="10:16">
      <c r="J17" s="8">
        <f>B12</f>
        <v>3379.2534300000002</v>
      </c>
      <c r="K17" s="8"/>
      <c r="L17" s="8">
        <f>D12</f>
        <v>4175.9472029999997</v>
      </c>
      <c r="N17" s="8">
        <f>'PL-6-7'!H29/10^6</f>
        <v>4.9708000000000002E-2</v>
      </c>
      <c r="P17" s="8">
        <f>'PL-6-7'!J29/10^6</f>
        <v>5.8290000000000002E-2</v>
      </c>
    </row>
    <row r="18" spans="10:16">
      <c r="J18" s="8">
        <f>J17-J16</f>
        <v>231.58095755000022</v>
      </c>
      <c r="L18" s="9">
        <f>L17-L16</f>
        <v>489.04905102999919</v>
      </c>
      <c r="N18" s="9">
        <f>N17-N16</f>
        <v>-242.07394599999998</v>
      </c>
      <c r="P18" s="9">
        <f>P17-P16</f>
        <v>-284.004369</v>
      </c>
    </row>
    <row r="19" spans="10:16">
      <c r="J19" s="18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Q128"/>
  <sheetViews>
    <sheetView view="pageBreakPreview" topLeftCell="A73" zoomScaleNormal="110" zoomScaleSheetLayoutView="100" workbookViewId="0">
      <selection activeCell="N69" sqref="N69"/>
    </sheetView>
  </sheetViews>
  <sheetFormatPr defaultColWidth="9.09765625" defaultRowHeight="19.75" customHeight="1"/>
  <cols>
    <col min="1" max="1" width="65.19921875" style="37" customWidth="1"/>
    <col min="2" max="2" width="7.5" style="26" customWidth="1"/>
    <col min="3" max="3" width="1.19921875" style="27" customWidth="1"/>
    <col min="4" max="4" width="13.59765625" style="28" customWidth="1"/>
    <col min="5" max="5" width="1.19921875" style="27" customWidth="1"/>
    <col min="6" max="6" width="12.19921875" style="28" customWidth="1"/>
    <col min="7" max="7" width="1.19921875" style="27" customWidth="1"/>
    <col min="8" max="8" width="12" style="29" customWidth="1"/>
    <col min="9" max="9" width="1.19921875" style="27" customWidth="1"/>
    <col min="10" max="10" width="13.5" style="29" customWidth="1"/>
    <col min="11" max="11" width="9.09765625" style="27"/>
    <col min="12" max="12" width="18.09765625" style="27" customWidth="1"/>
    <col min="13" max="13" width="14.19921875" style="27" customWidth="1"/>
    <col min="14" max="14" width="18" style="27" customWidth="1"/>
    <col min="15" max="16" width="17.59765625" style="27" bestFit="1" customWidth="1"/>
    <col min="17" max="16384" width="9.09765625" style="27"/>
  </cols>
  <sheetData>
    <row r="1" spans="1:17" ht="19.75" customHeight="1">
      <c r="A1" s="24" t="s">
        <v>27</v>
      </c>
      <c r="C1" s="35"/>
      <c r="D1" s="69"/>
      <c r="E1" s="35"/>
      <c r="F1" s="69"/>
      <c r="G1" s="35"/>
      <c r="H1" s="70"/>
      <c r="I1" s="35"/>
      <c r="J1" s="70"/>
    </row>
    <row r="2" spans="1:17" ht="19.75" customHeight="1">
      <c r="A2" s="23" t="s">
        <v>216</v>
      </c>
      <c r="C2" s="35"/>
      <c r="D2" s="71"/>
      <c r="E2" s="35"/>
      <c r="F2" s="71"/>
      <c r="G2" s="35"/>
      <c r="H2" s="70"/>
      <c r="I2" s="35"/>
      <c r="J2" s="70"/>
    </row>
    <row r="3" spans="1:17" ht="19.75" customHeight="1">
      <c r="A3" s="25"/>
      <c r="C3" s="35"/>
      <c r="D3" s="69"/>
      <c r="E3" s="35"/>
      <c r="F3" s="69"/>
      <c r="G3" s="35"/>
      <c r="H3" s="70"/>
      <c r="I3" s="35"/>
      <c r="J3" s="70"/>
    </row>
    <row r="4" spans="1:17" ht="19.75" customHeight="1">
      <c r="A4" s="27"/>
      <c r="B4" s="32"/>
      <c r="C4" s="32"/>
      <c r="D4" s="162" t="s">
        <v>20</v>
      </c>
      <c r="E4" s="162"/>
      <c r="F4" s="162"/>
      <c r="G4" s="32"/>
      <c r="H4" s="162" t="s">
        <v>21</v>
      </c>
      <c r="I4" s="162"/>
      <c r="J4" s="162"/>
      <c r="L4" s="158"/>
      <c r="M4" s="158"/>
      <c r="N4" s="36"/>
      <c r="O4" s="158"/>
      <c r="P4" s="158"/>
      <c r="Q4" s="158"/>
    </row>
    <row r="5" spans="1:17" ht="19.75" customHeight="1">
      <c r="A5" s="27"/>
      <c r="B5" s="32"/>
      <c r="C5" s="32"/>
      <c r="D5" s="162" t="s">
        <v>109</v>
      </c>
      <c r="E5" s="162"/>
      <c r="F5" s="162"/>
      <c r="G5" s="32"/>
      <c r="H5" s="162" t="s">
        <v>109</v>
      </c>
      <c r="I5" s="162"/>
      <c r="J5" s="162"/>
      <c r="L5" s="35"/>
      <c r="M5" s="35"/>
      <c r="N5" s="36"/>
      <c r="O5" s="35"/>
      <c r="P5" s="35"/>
      <c r="Q5" s="35"/>
    </row>
    <row r="6" spans="1:17" ht="19.75" customHeight="1">
      <c r="A6" s="27"/>
      <c r="B6" s="32"/>
      <c r="C6" s="32"/>
      <c r="D6" s="165" t="s">
        <v>110</v>
      </c>
      <c r="E6" s="165"/>
      <c r="F6" s="165"/>
      <c r="G6" s="32"/>
      <c r="H6" s="165" t="s">
        <v>110</v>
      </c>
      <c r="I6" s="165"/>
      <c r="J6" s="165"/>
      <c r="L6" s="35"/>
      <c r="M6" s="35"/>
      <c r="N6" s="36"/>
      <c r="O6" s="35"/>
      <c r="P6" s="35"/>
      <c r="Q6" s="35"/>
    </row>
    <row r="7" spans="1:17" ht="19.75" customHeight="1">
      <c r="A7" s="27"/>
      <c r="B7" s="32"/>
      <c r="C7" s="32"/>
      <c r="D7" s="164" t="s">
        <v>19</v>
      </c>
      <c r="E7" s="165"/>
      <c r="F7" s="165"/>
      <c r="G7" s="32"/>
      <c r="H7" s="164" t="s">
        <v>19</v>
      </c>
      <c r="I7" s="165"/>
      <c r="J7" s="165"/>
      <c r="L7" s="73"/>
      <c r="M7" s="73"/>
      <c r="N7" s="74"/>
      <c r="O7" s="75"/>
      <c r="P7" s="73"/>
      <c r="Q7" s="73"/>
    </row>
    <row r="8" spans="1:17" ht="19.75" customHeight="1">
      <c r="A8" s="36"/>
      <c r="B8" s="32" t="s">
        <v>30</v>
      </c>
      <c r="C8" s="72"/>
      <c r="D8" s="72">
        <v>2022</v>
      </c>
      <c r="E8" s="72"/>
      <c r="F8" s="72">
        <v>2021</v>
      </c>
      <c r="G8" s="72"/>
      <c r="H8" s="72">
        <v>2022</v>
      </c>
      <c r="I8" s="72"/>
      <c r="J8" s="72">
        <v>2021</v>
      </c>
      <c r="L8" s="73"/>
      <c r="M8" s="73"/>
      <c r="N8" s="74"/>
      <c r="O8" s="73"/>
      <c r="P8" s="73"/>
      <c r="Q8" s="73"/>
    </row>
    <row r="9" spans="1:17" ht="19.75" customHeight="1">
      <c r="A9" s="36"/>
      <c r="B9" s="32"/>
      <c r="C9" s="72"/>
      <c r="D9" s="72"/>
      <c r="E9" s="72"/>
      <c r="F9" s="72" t="s">
        <v>25</v>
      </c>
      <c r="G9" s="72"/>
      <c r="H9" s="72"/>
      <c r="I9" s="72"/>
      <c r="J9" s="72"/>
      <c r="L9" s="73"/>
      <c r="M9" s="73"/>
      <c r="N9" s="74"/>
      <c r="O9" s="73"/>
      <c r="P9" s="73"/>
      <c r="Q9" s="73"/>
    </row>
    <row r="10" spans="1:17" ht="19.75" customHeight="1">
      <c r="B10" s="32"/>
      <c r="C10" s="32"/>
      <c r="D10" s="163" t="s">
        <v>26</v>
      </c>
      <c r="E10" s="163"/>
      <c r="F10" s="163"/>
      <c r="G10" s="163"/>
      <c r="H10" s="163"/>
      <c r="I10" s="163"/>
      <c r="J10" s="163"/>
      <c r="L10" s="73"/>
      <c r="M10" s="73"/>
      <c r="N10" s="74"/>
      <c r="O10" s="73"/>
      <c r="P10" s="73"/>
      <c r="Q10" s="73"/>
    </row>
    <row r="11" spans="1:17" ht="19.75" customHeight="1">
      <c r="A11" s="38" t="s">
        <v>101</v>
      </c>
      <c r="B11" s="32"/>
      <c r="C11" s="77"/>
      <c r="D11" s="76"/>
      <c r="E11" s="77"/>
      <c r="F11" s="76"/>
      <c r="G11" s="77"/>
      <c r="H11" s="42"/>
      <c r="I11" s="77"/>
      <c r="J11" s="42"/>
      <c r="L11" s="34"/>
      <c r="M11" s="33"/>
      <c r="N11" s="34"/>
      <c r="O11" s="33"/>
      <c r="P11" s="34"/>
      <c r="Q11" s="33"/>
    </row>
    <row r="12" spans="1:17" ht="19.75" customHeight="1">
      <c r="A12" s="37" t="s">
        <v>102</v>
      </c>
      <c r="B12" s="78">
        <v>4</v>
      </c>
      <c r="C12" s="79"/>
      <c r="D12" s="42">
        <v>3428363</v>
      </c>
      <c r="E12" s="79"/>
      <c r="F12" s="42">
        <v>952574</v>
      </c>
      <c r="G12" s="79"/>
      <c r="H12" s="80">
        <v>0</v>
      </c>
      <c r="I12" s="79"/>
      <c r="J12" s="80">
        <v>0</v>
      </c>
    </row>
    <row r="13" spans="1:17" ht="19.75" customHeight="1">
      <c r="A13" s="37" t="s">
        <v>103</v>
      </c>
      <c r="B13" s="78"/>
      <c r="C13" s="79"/>
      <c r="D13" s="42">
        <v>980951</v>
      </c>
      <c r="E13" s="79"/>
      <c r="F13" s="42">
        <v>183404</v>
      </c>
      <c r="G13" s="79"/>
      <c r="H13" s="80">
        <v>0</v>
      </c>
      <c r="I13" s="79"/>
      <c r="J13" s="80">
        <v>0</v>
      </c>
    </row>
    <row r="14" spans="1:17" ht="19.75" customHeight="1">
      <c r="A14" s="37" t="s">
        <v>264</v>
      </c>
      <c r="B14" s="78">
        <v>4</v>
      </c>
      <c r="C14" s="79"/>
      <c r="D14" s="42">
        <v>3343</v>
      </c>
      <c r="E14" s="79"/>
      <c r="F14" s="42">
        <v>3154</v>
      </c>
      <c r="G14" s="79"/>
      <c r="H14" s="80">
        <v>0</v>
      </c>
      <c r="I14" s="79"/>
      <c r="J14" s="80">
        <v>0</v>
      </c>
    </row>
    <row r="15" spans="1:17" ht="19.75" customHeight="1">
      <c r="A15" s="37" t="s">
        <v>104</v>
      </c>
      <c r="B15" s="78">
        <v>4</v>
      </c>
      <c r="C15" s="79"/>
      <c r="D15" s="42">
        <v>1220</v>
      </c>
      <c r="E15" s="79"/>
      <c r="F15" s="42">
        <v>724</v>
      </c>
      <c r="G15" s="79"/>
      <c r="H15" s="42">
        <v>27207</v>
      </c>
      <c r="I15" s="79"/>
      <c r="J15" s="42">
        <v>20059</v>
      </c>
      <c r="L15" s="28"/>
      <c r="N15" s="28"/>
    </row>
    <row r="16" spans="1:17" ht="19.75" customHeight="1">
      <c r="A16" s="37" t="s">
        <v>105</v>
      </c>
      <c r="B16" s="78">
        <v>4</v>
      </c>
      <c r="C16" s="76"/>
      <c r="D16" s="42">
        <v>0</v>
      </c>
      <c r="E16" s="76"/>
      <c r="F16" s="42">
        <v>0</v>
      </c>
      <c r="G16" s="76"/>
      <c r="H16" s="82">
        <v>20552</v>
      </c>
      <c r="I16" s="76"/>
      <c r="J16" s="82">
        <v>30000</v>
      </c>
    </row>
    <row r="17" spans="1:16" ht="19.75" customHeight="1">
      <c r="A17" s="83" t="s">
        <v>106</v>
      </c>
      <c r="B17" s="78">
        <v>4</v>
      </c>
      <c r="C17" s="79"/>
      <c r="D17" s="42">
        <v>5691</v>
      </c>
      <c r="E17" s="79"/>
      <c r="F17" s="42">
        <v>5457</v>
      </c>
      <c r="G17" s="79"/>
      <c r="H17" s="42">
        <v>57798</v>
      </c>
      <c r="I17" s="79"/>
      <c r="J17" s="42">
        <v>44947</v>
      </c>
    </row>
    <row r="18" spans="1:16" ht="19.75" customHeight="1">
      <c r="A18" s="49" t="s">
        <v>107</v>
      </c>
      <c r="B18" s="78">
        <v>4</v>
      </c>
      <c r="C18" s="79"/>
      <c r="D18" s="42">
        <v>258896</v>
      </c>
      <c r="E18" s="79"/>
      <c r="F18" s="42">
        <v>18072</v>
      </c>
      <c r="G18" s="79"/>
      <c r="H18" s="84">
        <v>553</v>
      </c>
      <c r="I18" s="79"/>
      <c r="J18" s="84">
        <v>891</v>
      </c>
      <c r="L18" s="28"/>
    </row>
    <row r="19" spans="1:16" ht="19.75" customHeight="1">
      <c r="A19" s="25" t="s">
        <v>108</v>
      </c>
      <c r="B19" s="32"/>
      <c r="C19" s="86"/>
      <c r="D19" s="85">
        <f>SUM(D12:D18)</f>
        <v>4678464</v>
      </c>
      <c r="E19" s="86"/>
      <c r="F19" s="85">
        <f>SUM(F12:F18)</f>
        <v>1163385</v>
      </c>
      <c r="G19" s="86"/>
      <c r="H19" s="85">
        <f>SUM(H12:H18)</f>
        <v>106110</v>
      </c>
      <c r="I19" s="86"/>
      <c r="J19" s="85">
        <f>SUM(J12:J18)</f>
        <v>95897</v>
      </c>
      <c r="L19" s="30"/>
      <c r="M19" s="30"/>
      <c r="N19" s="30"/>
      <c r="O19" s="67"/>
    </row>
    <row r="20" spans="1:16" ht="19.75" customHeight="1">
      <c r="B20" s="32"/>
      <c r="C20" s="79"/>
      <c r="D20" s="42"/>
      <c r="E20" s="79"/>
      <c r="F20" s="42"/>
      <c r="G20" s="79"/>
      <c r="H20" s="42"/>
      <c r="I20" s="79"/>
      <c r="J20" s="42"/>
    </row>
    <row r="21" spans="1:16" ht="19.75" customHeight="1">
      <c r="A21" s="38" t="s">
        <v>111</v>
      </c>
      <c r="B21" s="32"/>
      <c r="C21" s="79"/>
      <c r="D21" s="42"/>
      <c r="E21" s="79"/>
      <c r="F21" s="42"/>
      <c r="G21" s="79"/>
      <c r="H21" s="42"/>
      <c r="I21" s="79"/>
      <c r="J21" s="42"/>
    </row>
    <row r="22" spans="1:16" ht="19.75" customHeight="1">
      <c r="A22" s="37" t="s">
        <v>112</v>
      </c>
      <c r="B22" s="78">
        <v>3</v>
      </c>
      <c r="C22" s="79"/>
      <c r="D22" s="42">
        <v>3146033</v>
      </c>
      <c r="E22" s="79"/>
      <c r="F22" s="42">
        <v>815048</v>
      </c>
      <c r="G22" s="79"/>
      <c r="H22" s="42">
        <v>0</v>
      </c>
      <c r="I22" s="79"/>
      <c r="J22" s="42">
        <v>0</v>
      </c>
      <c r="L22" s="87"/>
      <c r="M22" s="30"/>
    </row>
    <row r="23" spans="1:16" ht="19.75" customHeight="1">
      <c r="A23" s="37" t="s">
        <v>113</v>
      </c>
      <c r="B23" s="78"/>
      <c r="C23" s="79"/>
      <c r="D23" s="42">
        <v>682958</v>
      </c>
      <c r="E23" s="79"/>
      <c r="F23" s="42">
        <v>147401</v>
      </c>
      <c r="G23" s="79"/>
      <c r="H23" s="42">
        <v>0</v>
      </c>
      <c r="I23" s="79"/>
      <c r="J23" s="42">
        <v>0</v>
      </c>
      <c r="L23" s="30"/>
      <c r="M23" s="67"/>
    </row>
    <row r="24" spans="1:16" ht="19.75" customHeight="1">
      <c r="A24" s="37" t="s">
        <v>114</v>
      </c>
      <c r="B24" s="78"/>
      <c r="C24" s="79"/>
      <c r="D24" s="42">
        <v>4065</v>
      </c>
      <c r="E24" s="79"/>
      <c r="F24" s="42">
        <v>3335</v>
      </c>
      <c r="G24" s="79"/>
      <c r="H24" s="42">
        <v>0</v>
      </c>
      <c r="I24" s="79"/>
      <c r="J24" s="42">
        <v>0</v>
      </c>
      <c r="O24" s="67"/>
    </row>
    <row r="25" spans="1:16" ht="19.75" customHeight="1">
      <c r="A25" s="37" t="s">
        <v>115</v>
      </c>
      <c r="B25" s="78"/>
      <c r="C25" s="79"/>
      <c r="D25" s="42">
        <v>431</v>
      </c>
      <c r="E25" s="79"/>
      <c r="F25" s="42">
        <v>326</v>
      </c>
      <c r="G25" s="79"/>
      <c r="H25" s="42">
        <v>24451</v>
      </c>
      <c r="I25" s="79"/>
      <c r="J25" s="42">
        <v>21529</v>
      </c>
    </row>
    <row r="26" spans="1:16" ht="19.75" customHeight="1">
      <c r="A26" s="49" t="s">
        <v>116</v>
      </c>
      <c r="B26" s="32"/>
      <c r="C26" s="79"/>
      <c r="D26" s="42">
        <v>96835</v>
      </c>
      <c r="E26" s="79"/>
      <c r="F26" s="42">
        <v>25662</v>
      </c>
      <c r="G26" s="79"/>
      <c r="H26" s="42">
        <v>0</v>
      </c>
      <c r="I26" s="79"/>
      <c r="J26" s="42">
        <v>0</v>
      </c>
      <c r="L26" s="67"/>
    </row>
    <row r="27" spans="1:16" ht="19.75" customHeight="1">
      <c r="A27" s="49" t="s">
        <v>117</v>
      </c>
      <c r="B27" s="32"/>
      <c r="C27" s="79"/>
      <c r="D27" s="42">
        <v>0</v>
      </c>
      <c r="E27" s="79"/>
      <c r="F27" s="42">
        <v>74385</v>
      </c>
      <c r="G27" s="79"/>
      <c r="H27" s="42">
        <v>0</v>
      </c>
      <c r="I27" s="79"/>
      <c r="J27" s="42">
        <v>3000</v>
      </c>
      <c r="L27" s="67"/>
      <c r="M27" s="67"/>
    </row>
    <row r="28" spans="1:16" ht="19.75" customHeight="1">
      <c r="A28" s="49" t="s">
        <v>118</v>
      </c>
      <c r="B28" s="32">
        <v>4</v>
      </c>
      <c r="C28" s="79"/>
      <c r="D28" s="42">
        <v>201513</v>
      </c>
      <c r="E28" s="79"/>
      <c r="F28" s="42">
        <v>142753</v>
      </c>
      <c r="G28" s="79"/>
      <c r="H28" s="42">
        <v>25257</v>
      </c>
      <c r="I28" s="79"/>
      <c r="J28" s="42">
        <f>36761-J27</f>
        <v>33761</v>
      </c>
      <c r="L28" s="67"/>
      <c r="M28" s="30"/>
      <c r="N28" s="67"/>
    </row>
    <row r="29" spans="1:16" ht="19.75" customHeight="1">
      <c r="A29" s="25" t="s">
        <v>119</v>
      </c>
      <c r="B29" s="78"/>
      <c r="C29" s="86"/>
      <c r="D29" s="85">
        <f>SUM(D22:D28)</f>
        <v>4131835</v>
      </c>
      <c r="E29" s="86"/>
      <c r="F29" s="85">
        <f>SUM(F22:F28)</f>
        <v>1208910</v>
      </c>
      <c r="G29" s="86"/>
      <c r="H29" s="85">
        <f>SUM(H22:H28)</f>
        <v>49708</v>
      </c>
      <c r="I29" s="86"/>
      <c r="J29" s="85">
        <f>SUM(J22:J28)</f>
        <v>58290</v>
      </c>
      <c r="L29" s="30"/>
    </row>
    <row r="30" spans="1:16" ht="19.75" customHeight="1">
      <c r="A30" s="25"/>
      <c r="B30" s="78"/>
      <c r="C30" s="86"/>
      <c r="D30" s="86"/>
      <c r="E30" s="86"/>
      <c r="F30" s="86"/>
      <c r="G30" s="86"/>
      <c r="H30" s="86"/>
      <c r="I30" s="86"/>
      <c r="J30" s="86"/>
    </row>
    <row r="31" spans="1:16" ht="19.75" customHeight="1">
      <c r="A31" s="25" t="s">
        <v>214</v>
      </c>
      <c r="B31" s="78"/>
      <c r="C31" s="86"/>
      <c r="D31" s="86">
        <f>D19-D29</f>
        <v>546629</v>
      </c>
      <c r="E31" s="86"/>
      <c r="F31" s="86">
        <f>F19-F29</f>
        <v>-45525</v>
      </c>
      <c r="G31" s="86"/>
      <c r="H31" s="86">
        <f>H19-H29</f>
        <v>56402</v>
      </c>
      <c r="I31" s="86"/>
      <c r="J31" s="86">
        <f>J19-J29</f>
        <v>37607</v>
      </c>
      <c r="P31" s="67"/>
    </row>
    <row r="32" spans="1:16" ht="19.75" customHeight="1">
      <c r="A32" s="49" t="s">
        <v>120</v>
      </c>
      <c r="B32" s="32">
        <v>4</v>
      </c>
      <c r="C32" s="79"/>
      <c r="D32" s="42">
        <v>-224178</v>
      </c>
      <c r="E32" s="79"/>
      <c r="F32" s="42">
        <v>-36407</v>
      </c>
      <c r="G32" s="79"/>
      <c r="H32" s="42">
        <v>-29268</v>
      </c>
      <c r="I32" s="79"/>
      <c r="J32" s="42">
        <v>-14420</v>
      </c>
      <c r="L32" s="67"/>
      <c r="M32" s="67"/>
    </row>
    <row r="33" spans="1:16" ht="19.75" customHeight="1">
      <c r="A33" s="37" t="s">
        <v>121</v>
      </c>
      <c r="B33" s="32"/>
      <c r="C33" s="79"/>
      <c r="D33" s="84">
        <v>12066</v>
      </c>
      <c r="E33" s="79"/>
      <c r="F33" s="84">
        <v>9883</v>
      </c>
      <c r="G33" s="79"/>
      <c r="H33" s="88">
        <v>0</v>
      </c>
      <c r="I33" s="79"/>
      <c r="J33" s="88">
        <v>0</v>
      </c>
      <c r="L33" s="67"/>
      <c r="M33" s="67"/>
      <c r="P33" s="67"/>
    </row>
    <row r="34" spans="1:16" ht="19.75" customHeight="1">
      <c r="A34" s="25" t="s">
        <v>240</v>
      </c>
      <c r="B34" s="32"/>
      <c r="C34" s="86"/>
      <c r="D34" s="86">
        <f>SUM(D31:D33)</f>
        <v>334517</v>
      </c>
      <c r="E34" s="86"/>
      <c r="F34" s="86">
        <f>SUM(F31:F33)</f>
        <v>-72049</v>
      </c>
      <c r="G34" s="86"/>
      <c r="H34" s="86">
        <f>SUM(H31:H33)</f>
        <v>27134</v>
      </c>
      <c r="I34" s="86"/>
      <c r="J34" s="86">
        <f>SUM(J31:J33)</f>
        <v>23187</v>
      </c>
      <c r="L34" s="28"/>
      <c r="P34" s="67"/>
    </row>
    <row r="35" spans="1:16" ht="19.75" customHeight="1">
      <c r="A35" s="37" t="s">
        <v>215</v>
      </c>
      <c r="B35" s="32" t="s">
        <v>229</v>
      </c>
      <c r="C35" s="79"/>
      <c r="D35" s="29">
        <v>-15213</v>
      </c>
      <c r="E35" s="79"/>
      <c r="F35" s="29">
        <v>-1808</v>
      </c>
      <c r="G35" s="79"/>
      <c r="H35" s="84">
        <v>-1337</v>
      </c>
      <c r="I35" s="79"/>
      <c r="J35" s="84">
        <v>-190</v>
      </c>
      <c r="L35" s="89"/>
      <c r="M35" s="30"/>
      <c r="N35" s="67"/>
    </row>
    <row r="36" spans="1:16" ht="19.75" customHeight="1" thickBot="1">
      <c r="A36" s="25" t="s">
        <v>176</v>
      </c>
      <c r="B36" s="32"/>
      <c r="C36" s="86"/>
      <c r="D36" s="90">
        <f>SUM(D34:D35)</f>
        <v>319304</v>
      </c>
      <c r="E36" s="86"/>
      <c r="F36" s="90">
        <f>SUM(F34:F35)</f>
        <v>-73857</v>
      </c>
      <c r="G36" s="86"/>
      <c r="H36" s="90">
        <f>SUM(H34:H35)</f>
        <v>25797</v>
      </c>
      <c r="I36" s="86"/>
      <c r="J36" s="90">
        <f>SUM(J34:J35)</f>
        <v>22997</v>
      </c>
      <c r="L36" s="87"/>
      <c r="M36" s="30"/>
      <c r="N36" s="30"/>
    </row>
    <row r="37" spans="1:16" ht="19.75" customHeight="1" thickTop="1">
      <c r="A37" s="25"/>
      <c r="B37" s="32"/>
      <c r="C37" s="81"/>
      <c r="D37" s="91"/>
      <c r="E37" s="81"/>
      <c r="F37" s="91"/>
      <c r="G37" s="81"/>
      <c r="H37" s="92"/>
      <c r="I37" s="81"/>
      <c r="J37" s="92"/>
    </row>
    <row r="38" spans="1:16" ht="19.75" customHeight="1">
      <c r="A38" s="24" t="s">
        <v>27</v>
      </c>
      <c r="C38" s="35"/>
      <c r="D38" s="69"/>
      <c r="E38" s="35"/>
      <c r="F38" s="69"/>
      <c r="G38" s="35"/>
      <c r="H38" s="70"/>
      <c r="I38" s="35"/>
      <c r="J38" s="70"/>
    </row>
    <row r="39" spans="1:16" ht="19.75" customHeight="1">
      <c r="A39" s="23" t="s">
        <v>216</v>
      </c>
      <c r="C39" s="35"/>
      <c r="D39" s="71"/>
      <c r="E39" s="35"/>
      <c r="F39" s="71"/>
      <c r="G39" s="35"/>
      <c r="H39" s="70"/>
      <c r="I39" s="35"/>
      <c r="J39" s="70"/>
    </row>
    <row r="40" spans="1:16" ht="19.75" customHeight="1">
      <c r="A40" s="25"/>
      <c r="C40" s="35"/>
      <c r="D40" s="69"/>
      <c r="E40" s="35"/>
      <c r="F40" s="69"/>
      <c r="G40" s="35"/>
      <c r="H40" s="70"/>
      <c r="I40" s="35"/>
      <c r="J40" s="70"/>
    </row>
    <row r="41" spans="1:16" ht="19.75" customHeight="1">
      <c r="A41" s="27"/>
      <c r="B41" s="32"/>
      <c r="C41" s="32"/>
      <c r="D41" s="162" t="s">
        <v>20</v>
      </c>
      <c r="E41" s="162"/>
      <c r="F41" s="162"/>
      <c r="G41" s="32"/>
      <c r="H41" s="162" t="s">
        <v>21</v>
      </c>
      <c r="I41" s="162"/>
      <c r="J41" s="162"/>
    </row>
    <row r="42" spans="1:16" ht="19.75" customHeight="1">
      <c r="A42" s="27"/>
      <c r="B42" s="32"/>
      <c r="C42" s="32"/>
      <c r="D42" s="162" t="s">
        <v>109</v>
      </c>
      <c r="E42" s="162"/>
      <c r="F42" s="162"/>
      <c r="G42" s="32"/>
      <c r="H42" s="162" t="s">
        <v>109</v>
      </c>
      <c r="I42" s="162"/>
      <c r="J42" s="162"/>
    </row>
    <row r="43" spans="1:16" ht="19.75" customHeight="1">
      <c r="A43" s="27"/>
      <c r="B43" s="32"/>
      <c r="C43" s="32"/>
      <c r="D43" s="165" t="s">
        <v>110</v>
      </c>
      <c r="E43" s="165"/>
      <c r="F43" s="165"/>
      <c r="G43" s="32"/>
      <c r="H43" s="165" t="s">
        <v>110</v>
      </c>
      <c r="I43" s="165"/>
      <c r="J43" s="165"/>
    </row>
    <row r="44" spans="1:16" ht="19.75" customHeight="1">
      <c r="A44" s="27"/>
      <c r="B44" s="32"/>
      <c r="C44" s="32"/>
      <c r="D44" s="164" t="s">
        <v>19</v>
      </c>
      <c r="E44" s="165"/>
      <c r="F44" s="165"/>
      <c r="G44" s="32"/>
      <c r="H44" s="164" t="s">
        <v>19</v>
      </c>
      <c r="I44" s="165"/>
      <c r="J44" s="165"/>
    </row>
    <row r="45" spans="1:16" ht="19.75" customHeight="1">
      <c r="A45" s="36"/>
      <c r="B45" s="32" t="s">
        <v>30</v>
      </c>
      <c r="C45" s="72"/>
      <c r="D45" s="72">
        <v>2022</v>
      </c>
      <c r="E45" s="72"/>
      <c r="F45" s="72">
        <v>2021</v>
      </c>
      <c r="G45" s="72"/>
      <c r="H45" s="72">
        <v>2022</v>
      </c>
      <c r="I45" s="72"/>
      <c r="J45" s="72">
        <v>2021</v>
      </c>
    </row>
    <row r="46" spans="1:16" ht="19.75" customHeight="1">
      <c r="A46" s="36"/>
      <c r="B46" s="32"/>
      <c r="C46" s="72"/>
      <c r="D46" s="72"/>
      <c r="E46" s="72"/>
      <c r="F46" s="72" t="s">
        <v>25</v>
      </c>
      <c r="G46" s="72"/>
      <c r="H46" s="72"/>
      <c r="I46" s="72"/>
      <c r="J46" s="72"/>
    </row>
    <row r="47" spans="1:16" ht="19.75" customHeight="1">
      <c r="B47" s="32"/>
      <c r="C47" s="32"/>
      <c r="D47" s="163" t="s">
        <v>26</v>
      </c>
      <c r="E47" s="163"/>
      <c r="F47" s="163"/>
      <c r="G47" s="163"/>
      <c r="H47" s="163"/>
      <c r="I47" s="163"/>
      <c r="J47" s="163"/>
    </row>
    <row r="48" spans="1:16" ht="19.75" customHeight="1">
      <c r="A48" s="25" t="s">
        <v>122</v>
      </c>
      <c r="B48" s="32"/>
      <c r="C48" s="93"/>
      <c r="D48" s="93"/>
      <c r="E48" s="93"/>
      <c r="F48" s="93"/>
      <c r="G48" s="93"/>
      <c r="H48" s="93"/>
      <c r="I48" s="93"/>
      <c r="J48" s="93"/>
    </row>
    <row r="49" spans="1:13" ht="19.75" customHeight="1">
      <c r="A49" s="38" t="s">
        <v>123</v>
      </c>
      <c r="B49" s="32"/>
      <c r="C49" s="93"/>
      <c r="D49" s="93"/>
      <c r="E49" s="93"/>
      <c r="F49" s="93"/>
      <c r="G49" s="93"/>
      <c r="H49" s="93"/>
      <c r="I49" s="93"/>
      <c r="J49" s="93"/>
    </row>
    <row r="50" spans="1:13" ht="19.75" customHeight="1">
      <c r="A50" s="37" t="s">
        <v>124</v>
      </c>
      <c r="B50" s="32"/>
      <c r="C50" s="94"/>
      <c r="D50" s="28">
        <v>3294</v>
      </c>
      <c r="E50" s="94"/>
      <c r="F50" s="28">
        <v>38395</v>
      </c>
      <c r="G50" s="94"/>
      <c r="H50" s="28">
        <v>0</v>
      </c>
      <c r="I50" s="94"/>
      <c r="J50" s="28">
        <v>0</v>
      </c>
    </row>
    <row r="51" spans="1:13" ht="19.75" customHeight="1">
      <c r="A51" s="37" t="s">
        <v>125</v>
      </c>
      <c r="B51" s="32"/>
      <c r="C51" s="76"/>
      <c r="D51" s="65">
        <v>-120</v>
      </c>
      <c r="E51" s="76"/>
      <c r="F51" s="65">
        <v>-480</v>
      </c>
      <c r="G51" s="76"/>
      <c r="H51" s="65">
        <v>0</v>
      </c>
      <c r="I51" s="76"/>
      <c r="J51" s="65">
        <v>0</v>
      </c>
    </row>
    <row r="52" spans="1:13" ht="19.75" customHeight="1">
      <c r="A52" s="25" t="s">
        <v>126</v>
      </c>
      <c r="B52" s="32"/>
      <c r="C52" s="93"/>
      <c r="D52" s="95">
        <f>SUM(D50:D51)</f>
        <v>3174</v>
      </c>
      <c r="E52" s="93"/>
      <c r="F52" s="95">
        <f>SUM(F50:F51)</f>
        <v>37915</v>
      </c>
      <c r="G52" s="93"/>
      <c r="H52" s="95">
        <f>SUM(H50:H51)</f>
        <v>0</v>
      </c>
      <c r="I52" s="93"/>
      <c r="J52" s="95">
        <f>SUM(J50:J51)</f>
        <v>0</v>
      </c>
    </row>
    <row r="53" spans="1:13" ht="19.75" customHeight="1">
      <c r="A53" s="25"/>
      <c r="B53" s="32"/>
      <c r="C53" s="93"/>
      <c r="D53" s="93"/>
      <c r="E53" s="93"/>
      <c r="F53" s="93"/>
      <c r="G53" s="93"/>
      <c r="H53" s="93"/>
      <c r="I53" s="93"/>
      <c r="J53" s="93"/>
    </row>
    <row r="54" spans="1:13" ht="19.75" customHeight="1">
      <c r="A54" s="38" t="s">
        <v>127</v>
      </c>
      <c r="B54" s="32"/>
      <c r="C54" s="94"/>
      <c r="D54" s="94"/>
      <c r="E54" s="94"/>
      <c r="F54" s="94"/>
      <c r="G54" s="94"/>
      <c r="H54" s="94"/>
      <c r="I54" s="94"/>
      <c r="J54" s="94"/>
    </row>
    <row r="55" spans="1:13" ht="19.75" customHeight="1">
      <c r="A55" s="37" t="s">
        <v>128</v>
      </c>
      <c r="B55" s="32"/>
      <c r="C55" s="94"/>
      <c r="D55" s="28">
        <v>268</v>
      </c>
      <c r="E55" s="94"/>
      <c r="F55" s="28">
        <v>773</v>
      </c>
      <c r="G55" s="94"/>
      <c r="H55" s="28">
        <v>0</v>
      </c>
      <c r="I55" s="94"/>
      <c r="J55" s="28">
        <v>0</v>
      </c>
    </row>
    <row r="56" spans="1:13" ht="19.75" customHeight="1">
      <c r="A56" s="37" t="s">
        <v>129</v>
      </c>
      <c r="B56" s="32"/>
      <c r="C56" s="76"/>
      <c r="D56" s="28">
        <v>0</v>
      </c>
      <c r="E56" s="76"/>
      <c r="F56" s="28">
        <v>2495</v>
      </c>
      <c r="G56" s="76"/>
      <c r="H56" s="28">
        <v>0</v>
      </c>
      <c r="I56" s="76"/>
      <c r="J56" s="28">
        <f>887</f>
        <v>887</v>
      </c>
    </row>
    <row r="57" spans="1:13" ht="19.75" customHeight="1">
      <c r="A57" s="37" t="s">
        <v>130</v>
      </c>
      <c r="B57" s="32"/>
      <c r="C57" s="76"/>
      <c r="D57" s="76"/>
      <c r="E57" s="76"/>
      <c r="F57" s="76"/>
      <c r="G57" s="76"/>
      <c r="H57" s="76"/>
      <c r="I57" s="76"/>
      <c r="J57" s="76"/>
    </row>
    <row r="58" spans="1:13" ht="19.75" customHeight="1">
      <c r="A58" s="37" t="s">
        <v>131</v>
      </c>
      <c r="B58" s="32"/>
      <c r="C58" s="76"/>
      <c r="D58" s="96">
        <v>0</v>
      </c>
      <c r="E58" s="76"/>
      <c r="F58" s="96">
        <v>-499</v>
      </c>
      <c r="G58" s="76"/>
      <c r="H58" s="96">
        <v>0</v>
      </c>
      <c r="I58" s="76"/>
      <c r="J58" s="96">
        <v>-177</v>
      </c>
    </row>
    <row r="59" spans="1:13" ht="19.75" customHeight="1">
      <c r="A59" s="25" t="s">
        <v>132</v>
      </c>
      <c r="B59" s="97"/>
      <c r="C59" s="69"/>
      <c r="D59" s="98">
        <f>SUM(D55:D58)</f>
        <v>268</v>
      </c>
      <c r="E59" s="69"/>
      <c r="F59" s="98">
        <f>SUM(F55:F58)</f>
        <v>2769</v>
      </c>
      <c r="G59" s="69"/>
      <c r="H59" s="98">
        <f>SUM(H55:H58)</f>
        <v>0</v>
      </c>
      <c r="I59" s="69"/>
      <c r="J59" s="98">
        <f>SUM(J55:J58)</f>
        <v>710</v>
      </c>
    </row>
    <row r="60" spans="1:13" ht="19.75" customHeight="1">
      <c r="A60" s="25" t="s">
        <v>225</v>
      </c>
      <c r="B60" s="97"/>
      <c r="C60" s="69"/>
      <c r="D60" s="69">
        <f>D59+D52</f>
        <v>3442</v>
      </c>
      <c r="E60" s="69"/>
      <c r="F60" s="69">
        <f>F59+F52</f>
        <v>40684</v>
      </c>
      <c r="G60" s="69"/>
      <c r="H60" s="69">
        <f>H59+H52</f>
        <v>0</v>
      </c>
      <c r="I60" s="69"/>
      <c r="J60" s="69">
        <f>J59+J52</f>
        <v>710</v>
      </c>
    </row>
    <row r="61" spans="1:13" ht="19.75" customHeight="1" thickBot="1">
      <c r="A61" s="25" t="s">
        <v>236</v>
      </c>
      <c r="B61" s="97"/>
      <c r="C61" s="69"/>
      <c r="D61" s="99">
        <f>SUM(D36,D60)</f>
        <v>322746</v>
      </c>
      <c r="E61" s="69"/>
      <c r="F61" s="99">
        <f>SUM(F36,F60)</f>
        <v>-33173</v>
      </c>
      <c r="G61" s="69"/>
      <c r="H61" s="99">
        <f>SUM(H36,H60)</f>
        <v>25797</v>
      </c>
      <c r="I61" s="69"/>
      <c r="J61" s="99">
        <f>SUM(J36,J60)</f>
        <v>23707</v>
      </c>
    </row>
    <row r="62" spans="1:13" ht="19.75" customHeight="1" thickTop="1">
      <c r="B62" s="32"/>
      <c r="C62" s="94"/>
      <c r="D62" s="94"/>
      <c r="E62" s="94"/>
      <c r="F62" s="94"/>
      <c r="G62" s="94"/>
      <c r="H62" s="94"/>
      <c r="I62" s="94"/>
      <c r="J62" s="94"/>
    </row>
    <row r="63" spans="1:13" ht="19.75" customHeight="1">
      <c r="A63" s="25" t="s">
        <v>238</v>
      </c>
      <c r="B63" s="32"/>
      <c r="C63" s="94"/>
      <c r="D63" s="94"/>
      <c r="E63" s="94"/>
      <c r="F63" s="94"/>
      <c r="G63" s="94"/>
      <c r="H63" s="94"/>
      <c r="I63" s="94"/>
      <c r="J63" s="94"/>
      <c r="M63" s="31"/>
    </row>
    <row r="64" spans="1:13" ht="19.75" customHeight="1">
      <c r="A64" s="37" t="s">
        <v>133</v>
      </c>
      <c r="B64" s="32"/>
      <c r="C64" s="79"/>
      <c r="D64" s="29">
        <f>D66-D65</f>
        <v>195766</v>
      </c>
      <c r="E64" s="79"/>
      <c r="F64" s="29">
        <f>F66-F65</f>
        <v>-70524</v>
      </c>
      <c r="G64" s="79"/>
      <c r="H64" s="29">
        <v>25797</v>
      </c>
      <c r="I64" s="79"/>
      <c r="J64" s="29">
        <f>J36</f>
        <v>22997</v>
      </c>
      <c r="L64" s="67"/>
      <c r="M64" s="28"/>
    </row>
    <row r="65" spans="1:15" ht="19.75" customHeight="1">
      <c r="A65" s="37" t="s">
        <v>134</v>
      </c>
      <c r="B65" s="32"/>
      <c r="C65" s="79"/>
      <c r="D65" s="100">
        <v>123538</v>
      </c>
      <c r="E65" s="79"/>
      <c r="F65" s="100">
        <v>-3333</v>
      </c>
      <c r="G65" s="79"/>
      <c r="H65" s="84">
        <v>0</v>
      </c>
      <c r="I65" s="79"/>
      <c r="J65" s="84">
        <v>0</v>
      </c>
      <c r="L65" s="67"/>
      <c r="M65" s="28"/>
    </row>
    <row r="66" spans="1:15" ht="19.75" customHeight="1" thickBot="1">
      <c r="A66" s="25" t="s">
        <v>176</v>
      </c>
      <c r="B66" s="32"/>
      <c r="C66" s="86"/>
      <c r="D66" s="90">
        <f>D36</f>
        <v>319304</v>
      </c>
      <c r="E66" s="86"/>
      <c r="F66" s="90">
        <f>F36</f>
        <v>-73857</v>
      </c>
      <c r="G66" s="86"/>
      <c r="H66" s="90">
        <f>+H64+H65</f>
        <v>25797</v>
      </c>
      <c r="I66" s="86"/>
      <c r="J66" s="90">
        <f>+J64+J65</f>
        <v>22997</v>
      </c>
      <c r="L66" s="28"/>
    </row>
    <row r="67" spans="1:15" ht="19.75" customHeight="1" thickTop="1">
      <c r="B67" s="32"/>
      <c r="C67" s="79"/>
      <c r="D67" s="42"/>
      <c r="E67" s="79"/>
      <c r="F67" s="42"/>
      <c r="G67" s="79"/>
      <c r="H67" s="42"/>
      <c r="I67" s="79"/>
      <c r="J67" s="42"/>
      <c r="L67" s="28"/>
    </row>
    <row r="68" spans="1:15" ht="19.75" customHeight="1">
      <c r="A68" s="25" t="s">
        <v>237</v>
      </c>
      <c r="B68" s="32"/>
      <c r="C68" s="79"/>
      <c r="D68" s="79"/>
      <c r="E68" s="79"/>
      <c r="F68" s="79"/>
      <c r="G68" s="79"/>
      <c r="H68" s="79"/>
      <c r="I68" s="79"/>
      <c r="J68" s="79"/>
      <c r="L68" s="28"/>
    </row>
    <row r="69" spans="1:15" ht="19.75" customHeight="1">
      <c r="A69" s="31" t="s">
        <v>133</v>
      </c>
      <c r="B69" s="32"/>
      <c r="C69" s="79"/>
      <c r="D69" s="29">
        <f>D71-D70</f>
        <v>196799</v>
      </c>
      <c r="E69" s="79"/>
      <c r="F69" s="29">
        <f>F71-F70</f>
        <v>-48238</v>
      </c>
      <c r="G69" s="79"/>
      <c r="H69" s="29">
        <f>H71-H70</f>
        <v>25797</v>
      </c>
      <c r="I69" s="79"/>
      <c r="J69" s="79">
        <f>J61</f>
        <v>23707</v>
      </c>
      <c r="L69" s="67"/>
      <c r="M69" s="28"/>
      <c r="N69" s="28"/>
      <c r="O69" s="67"/>
    </row>
    <row r="70" spans="1:15" ht="19.75" customHeight="1">
      <c r="A70" s="31" t="s">
        <v>134</v>
      </c>
      <c r="B70" s="32"/>
      <c r="C70" s="79"/>
      <c r="D70" s="42">
        <v>125947</v>
      </c>
      <c r="E70" s="79"/>
      <c r="F70" s="42">
        <v>15065</v>
      </c>
      <c r="G70" s="79"/>
      <c r="H70" s="84">
        <v>0</v>
      </c>
      <c r="I70" s="79"/>
      <c r="J70" s="84">
        <v>0</v>
      </c>
      <c r="L70" s="67"/>
      <c r="M70" s="28"/>
    </row>
    <row r="71" spans="1:15" ht="19.75" customHeight="1" thickBot="1">
      <c r="A71" s="25" t="s">
        <v>236</v>
      </c>
      <c r="B71" s="32"/>
      <c r="C71" s="86"/>
      <c r="D71" s="90">
        <f>+D61</f>
        <v>322746</v>
      </c>
      <c r="E71" s="86"/>
      <c r="F71" s="90">
        <f>+F61</f>
        <v>-33173</v>
      </c>
      <c r="G71" s="86"/>
      <c r="H71" s="90">
        <f>+H61</f>
        <v>25797</v>
      </c>
      <c r="I71" s="86"/>
      <c r="J71" s="90">
        <f>+J61</f>
        <v>23707</v>
      </c>
      <c r="L71" s="28"/>
    </row>
    <row r="72" spans="1:15" ht="19.75" customHeight="1" thickTop="1">
      <c r="B72" s="32"/>
      <c r="C72" s="79"/>
      <c r="D72" s="42"/>
      <c r="E72" s="79"/>
      <c r="F72" s="42"/>
      <c r="G72" s="79"/>
      <c r="H72" s="42"/>
      <c r="I72" s="79"/>
      <c r="J72" s="42"/>
    </row>
    <row r="73" spans="1:15" ht="19.75" customHeight="1">
      <c r="A73" s="25" t="s">
        <v>266</v>
      </c>
    </row>
    <row r="74" spans="1:15" ht="19.75" customHeight="1" thickBot="1">
      <c r="A74" s="37" t="s">
        <v>235</v>
      </c>
      <c r="B74" s="32">
        <v>3</v>
      </c>
      <c r="C74" s="102"/>
      <c r="D74" s="101">
        <f>D64/'BS-3-5'!D94</f>
        <v>0.10239198463121238</v>
      </c>
      <c r="E74" s="102"/>
      <c r="F74" s="101">
        <v>-3.6886345556080301E-2</v>
      </c>
      <c r="G74" s="102"/>
      <c r="H74" s="101">
        <v>1.3492669960725488E-2</v>
      </c>
      <c r="I74" s="102"/>
      <c r="J74" s="101">
        <v>1.2028178900135831E-2</v>
      </c>
    </row>
    <row r="75" spans="1:15" ht="19.75" customHeight="1" thickTop="1">
      <c r="B75" s="32"/>
      <c r="C75" s="102"/>
      <c r="D75" s="102"/>
      <c r="E75" s="102"/>
      <c r="F75" s="102"/>
      <c r="G75" s="102"/>
      <c r="H75" s="102"/>
      <c r="I75" s="102"/>
      <c r="J75" s="102"/>
    </row>
    <row r="76" spans="1:15" ht="19.75" customHeight="1">
      <c r="A76" s="27"/>
      <c r="B76" s="27"/>
      <c r="H76" s="27"/>
      <c r="J76" s="27"/>
    </row>
    <row r="77" spans="1:15" ht="19.75" customHeight="1">
      <c r="A77" s="27"/>
      <c r="B77" s="27"/>
      <c r="H77" s="27"/>
      <c r="J77" s="27"/>
    </row>
    <row r="78" spans="1:15" ht="19.75" customHeight="1">
      <c r="A78" s="27"/>
      <c r="B78" s="27"/>
      <c r="H78" s="27"/>
      <c r="J78" s="27"/>
    </row>
    <row r="79" spans="1:15" ht="19.75" customHeight="1">
      <c r="A79" s="27"/>
      <c r="B79" s="27"/>
      <c r="D79" s="39"/>
      <c r="F79" s="39"/>
      <c r="H79" s="27"/>
      <c r="J79" s="27"/>
    </row>
    <row r="80" spans="1:15" ht="19.75" customHeight="1">
      <c r="A80" s="27"/>
      <c r="B80" s="27"/>
      <c r="H80" s="27"/>
      <c r="J80" s="27"/>
    </row>
    <row r="81" s="27" customFormat="1" ht="19.75" customHeight="1"/>
    <row r="82" s="27" customFormat="1" ht="19.75" customHeight="1"/>
    <row r="83" s="27" customFormat="1" ht="19.75" customHeight="1"/>
    <row r="84" s="27" customFormat="1" ht="19.75" customHeight="1"/>
    <row r="85" s="27" customFormat="1" ht="19.75" customHeight="1"/>
    <row r="86" s="27" customFormat="1" ht="19.75" customHeight="1"/>
    <row r="87" s="27" customFormat="1" ht="19.75" customHeight="1"/>
    <row r="88" s="27" customFormat="1" ht="19.75" customHeight="1"/>
    <row r="89" s="27" customFormat="1" ht="19.75" customHeight="1"/>
    <row r="90" s="27" customFormat="1" ht="19.75" customHeight="1"/>
    <row r="91" s="27" customFormat="1" ht="19.75" customHeight="1"/>
    <row r="92" s="27" customFormat="1" ht="19.75" customHeight="1"/>
    <row r="93" s="27" customFormat="1" ht="19.75" customHeight="1"/>
    <row r="94" s="27" customFormat="1" ht="19.75" customHeight="1"/>
    <row r="95" s="27" customFormat="1" ht="19.75" customHeight="1"/>
    <row r="96" s="27" customFormat="1" ht="19.75" customHeight="1"/>
    <row r="97" s="27" customFormat="1" ht="19.75" customHeight="1"/>
    <row r="98" s="27" customFormat="1" ht="19.75" customHeight="1"/>
    <row r="99" s="27" customFormat="1" ht="19.75" customHeight="1"/>
    <row r="100" s="27" customFormat="1" ht="19.75" customHeight="1"/>
    <row r="101" s="27" customFormat="1" ht="19.75" customHeight="1"/>
    <row r="102" s="27" customFormat="1" ht="19.75" customHeight="1"/>
    <row r="103" s="27" customFormat="1" ht="19.75" customHeight="1"/>
    <row r="104" s="27" customFormat="1" ht="19.75" customHeight="1"/>
    <row r="105" s="27" customFormat="1" ht="19.75" customHeight="1"/>
    <row r="106" s="27" customFormat="1" ht="19.75" customHeight="1"/>
    <row r="107" s="27" customFormat="1" ht="19.75" customHeight="1"/>
    <row r="108" s="27" customFormat="1" ht="19.75" customHeight="1"/>
    <row r="109" s="27" customFormat="1" ht="19.75" customHeight="1"/>
    <row r="110" s="27" customFormat="1" ht="19.75" customHeight="1"/>
    <row r="111" s="27" customFormat="1" ht="19.75" customHeight="1"/>
    <row r="112" s="27" customFormat="1" ht="19.75" customHeight="1"/>
    <row r="113" s="27" customFormat="1" ht="19.75" customHeight="1"/>
    <row r="114" s="27" customFormat="1" ht="19.75" customHeight="1"/>
    <row r="115" s="27" customFormat="1" ht="19.75" customHeight="1"/>
    <row r="116" s="27" customFormat="1" ht="19.75" customHeight="1"/>
    <row r="117" s="27" customFormat="1" ht="19.75" customHeight="1"/>
    <row r="118" s="27" customFormat="1" ht="19.75" customHeight="1"/>
    <row r="119" s="27" customFormat="1" ht="19.75" customHeight="1"/>
    <row r="120" s="27" customFormat="1" ht="19.75" customHeight="1"/>
    <row r="121" s="27" customFormat="1" ht="19.75" customHeight="1"/>
    <row r="122" s="27" customFormat="1" ht="19.75" customHeight="1"/>
    <row r="123" s="27" customFormat="1" ht="19.75" customHeight="1"/>
    <row r="124" s="27" customFormat="1" ht="19.75" customHeight="1"/>
    <row r="125" s="27" customFormat="1" ht="19.75" customHeight="1"/>
    <row r="126" s="27" customFormat="1" ht="19.75" customHeight="1"/>
    <row r="127" s="27" customFormat="1" ht="19.75" customHeight="1"/>
    <row r="128" s="27" customFormat="1" ht="19.75" customHeight="1"/>
  </sheetData>
  <mergeCells count="20">
    <mergeCell ref="D41:F41"/>
    <mergeCell ref="H41:J41"/>
    <mergeCell ref="D42:F42"/>
    <mergeCell ref="H42:J42"/>
    <mergeCell ref="D47:J47"/>
    <mergeCell ref="H43:J43"/>
    <mergeCell ref="D43:F43"/>
    <mergeCell ref="D44:F44"/>
    <mergeCell ref="H44:J44"/>
    <mergeCell ref="L4:M4"/>
    <mergeCell ref="O4:Q4"/>
    <mergeCell ref="D4:F4"/>
    <mergeCell ref="H4:J4"/>
    <mergeCell ref="D10:J10"/>
    <mergeCell ref="D7:F7"/>
    <mergeCell ref="H7:J7"/>
    <mergeCell ref="D5:F5"/>
    <mergeCell ref="H5:J5"/>
    <mergeCell ref="D6:F6"/>
    <mergeCell ref="H6:J6"/>
  </mergeCells>
  <pageMargins left="0.59055118110236204" right="0.6" top="0.47244094488188998" bottom="0.511811023622047" header="0.511811023622047" footer="0.511811023622047"/>
  <pageSetup paperSize="9" scale="80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1"/>
  <sheetViews>
    <sheetView view="pageBreakPreview" topLeftCell="P1" zoomScale="90" zoomScaleNormal="85" zoomScaleSheetLayoutView="90" workbookViewId="0">
      <selection activeCell="X29" sqref="T29:X29"/>
    </sheetView>
  </sheetViews>
  <sheetFormatPr defaultColWidth="9.09765625" defaultRowHeight="19.75" customHeight="1"/>
  <cols>
    <col min="1" max="1" width="54" style="121" customWidth="1"/>
    <col min="2" max="2" width="7.5" style="121" hidden="1" customWidth="1"/>
    <col min="3" max="3" width="1" style="103" customWidth="1"/>
    <col min="4" max="4" width="11.5" style="103" customWidth="1"/>
    <col min="5" max="5" width="1" style="103" customWidth="1"/>
    <col min="6" max="6" width="11.19921875" style="103" customWidth="1"/>
    <col min="7" max="7" width="1" style="103" customWidth="1"/>
    <col min="8" max="8" width="10" style="103" customWidth="1"/>
    <col min="9" max="9" width="1" style="103" customWidth="1"/>
    <col min="10" max="10" width="13.69921875" style="103" customWidth="1"/>
    <col min="11" max="11" width="1" style="103" customWidth="1"/>
    <col min="12" max="12" width="11.19921875" style="29" customWidth="1"/>
    <col min="13" max="13" width="1" style="103" customWidth="1"/>
    <col min="14" max="14" width="9.19921875" style="103" customWidth="1"/>
    <col min="15" max="15" width="1" style="103" customWidth="1"/>
    <col min="16" max="16" width="10.19921875" style="103" customWidth="1"/>
    <col min="17" max="17" width="1" style="103" customWidth="1"/>
    <col min="18" max="18" width="11.19921875" style="103" customWidth="1"/>
    <col min="19" max="19" width="1" style="103" customWidth="1"/>
    <col min="20" max="20" width="12.5" style="103" customWidth="1"/>
    <col min="21" max="21" width="1" style="103" customWidth="1"/>
    <col min="22" max="22" width="11.3984375" style="103" customWidth="1"/>
    <col min="23" max="23" width="1" style="103" customWidth="1"/>
    <col min="24" max="24" width="12.5" style="103" customWidth="1"/>
    <col min="25" max="25" width="15.59765625" style="103" bestFit="1" customWidth="1"/>
    <col min="26" max="26" width="9.09765625" style="103"/>
    <col min="27" max="27" width="10" style="103" bestFit="1" customWidth="1"/>
    <col min="28" max="16384" width="9.09765625" style="103"/>
  </cols>
  <sheetData>
    <row r="1" spans="1:39" ht="19.75" customHeight="1">
      <c r="A1" s="24" t="s">
        <v>27</v>
      </c>
      <c r="B1" s="24"/>
      <c r="C1" s="27"/>
      <c r="D1" s="27"/>
      <c r="E1" s="27"/>
      <c r="F1" s="27"/>
      <c r="G1" s="27"/>
      <c r="H1" s="27"/>
      <c r="I1" s="27"/>
      <c r="J1" s="27"/>
      <c r="K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39" ht="19.75" customHeight="1">
      <c r="A2" s="23" t="s">
        <v>135</v>
      </c>
      <c r="B2" s="23"/>
      <c r="C2" s="27"/>
      <c r="D2" s="27"/>
      <c r="E2" s="27"/>
      <c r="F2" s="27"/>
      <c r="G2" s="27"/>
      <c r="H2" s="27"/>
      <c r="I2" s="27"/>
      <c r="J2" s="27"/>
      <c r="K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39" ht="19.75" customHeight="1">
      <c r="A3" s="23"/>
      <c r="B3" s="23"/>
      <c r="C3" s="27"/>
      <c r="D3" s="27"/>
      <c r="E3" s="27"/>
      <c r="F3" s="27"/>
      <c r="G3" s="27"/>
      <c r="H3" s="27"/>
      <c r="I3" s="27"/>
      <c r="J3" s="27"/>
      <c r="K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39" ht="19.75" customHeight="1">
      <c r="A4" s="37"/>
      <c r="B4" s="37"/>
      <c r="C4" s="27"/>
      <c r="D4" s="158" t="s">
        <v>136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36"/>
    </row>
    <row r="5" spans="1:39" ht="19.75" customHeight="1">
      <c r="A5" s="37"/>
      <c r="B5" s="37"/>
      <c r="C5" s="27"/>
      <c r="D5" s="27"/>
      <c r="E5" s="27"/>
      <c r="F5" s="27"/>
      <c r="G5" s="27"/>
      <c r="H5" s="166" t="s">
        <v>92</v>
      </c>
      <c r="I5" s="166"/>
      <c r="J5" s="166"/>
      <c r="K5" s="32"/>
      <c r="L5" s="166" t="s">
        <v>96</v>
      </c>
      <c r="M5" s="166"/>
      <c r="N5" s="166"/>
      <c r="O5" s="166"/>
      <c r="P5" s="166"/>
      <c r="Q5" s="166"/>
      <c r="R5" s="166"/>
      <c r="S5" s="32"/>
      <c r="T5" s="27"/>
      <c r="U5" s="27"/>
      <c r="V5" s="27"/>
      <c r="W5" s="27"/>
      <c r="X5" s="27"/>
    </row>
    <row r="6" spans="1:39" ht="19.75" customHeight="1">
      <c r="A6" s="37"/>
      <c r="B6" s="37"/>
      <c r="C6" s="27"/>
      <c r="D6" s="27"/>
      <c r="E6" s="27"/>
      <c r="F6" s="27"/>
      <c r="G6" s="27"/>
      <c r="H6" s="26"/>
      <c r="I6" s="26"/>
      <c r="J6" s="26"/>
      <c r="K6" s="32"/>
      <c r="L6" s="26" t="s">
        <v>145</v>
      </c>
      <c r="M6" s="26"/>
      <c r="N6" s="26"/>
      <c r="O6" s="26"/>
      <c r="P6" s="26"/>
      <c r="Q6" s="26"/>
      <c r="R6" s="26"/>
      <c r="S6" s="32"/>
      <c r="T6" s="27"/>
      <c r="U6" s="27"/>
      <c r="V6" s="27"/>
      <c r="W6" s="27"/>
      <c r="X6" s="27"/>
    </row>
    <row r="7" spans="1:39" ht="19.75" customHeight="1">
      <c r="A7" s="37"/>
      <c r="B7" s="37"/>
      <c r="C7" s="27"/>
      <c r="D7" s="27"/>
      <c r="E7" s="27"/>
      <c r="F7" s="27"/>
      <c r="G7" s="27"/>
      <c r="H7" s="27"/>
      <c r="I7" s="27"/>
      <c r="J7" s="27"/>
      <c r="K7" s="27"/>
      <c r="L7" s="26" t="s">
        <v>146</v>
      </c>
      <c r="M7" s="27"/>
      <c r="N7" s="27"/>
      <c r="O7" s="27"/>
      <c r="P7" s="27"/>
      <c r="Q7" s="27"/>
      <c r="R7" s="26" t="s">
        <v>155</v>
      </c>
      <c r="S7" s="27"/>
      <c r="T7" s="26" t="s">
        <v>157</v>
      </c>
      <c r="U7" s="26"/>
      <c r="V7" s="26"/>
      <c r="W7" s="27"/>
      <c r="X7" s="35"/>
    </row>
    <row r="8" spans="1:39" ht="19.75" customHeight="1">
      <c r="A8" s="37"/>
      <c r="B8" s="37"/>
      <c r="C8" s="27"/>
      <c r="D8" s="26" t="s">
        <v>137</v>
      </c>
      <c r="E8" s="27"/>
      <c r="F8" s="26"/>
      <c r="G8" s="26"/>
      <c r="H8" s="26"/>
      <c r="I8" s="26"/>
      <c r="J8" s="26"/>
      <c r="K8" s="27"/>
      <c r="L8" s="26" t="s">
        <v>258</v>
      </c>
      <c r="M8" s="27"/>
      <c r="N8" s="26" t="s">
        <v>147</v>
      </c>
      <c r="O8" s="27"/>
      <c r="P8" s="26"/>
      <c r="Q8" s="27"/>
      <c r="R8" s="26" t="s">
        <v>261</v>
      </c>
      <c r="S8" s="27"/>
      <c r="T8" s="26" t="s">
        <v>158</v>
      </c>
      <c r="U8" s="26"/>
      <c r="V8" s="26" t="s">
        <v>152</v>
      </c>
      <c r="W8" s="27"/>
      <c r="X8" s="27"/>
    </row>
    <row r="9" spans="1:39" ht="19.75" customHeight="1">
      <c r="A9" s="37"/>
      <c r="B9" s="37"/>
      <c r="C9" s="27"/>
      <c r="D9" s="26" t="s">
        <v>138</v>
      </c>
      <c r="E9" s="27"/>
      <c r="F9" s="26" t="s">
        <v>143</v>
      </c>
      <c r="G9" s="26"/>
      <c r="H9" s="26" t="s">
        <v>140</v>
      </c>
      <c r="I9" s="26"/>
      <c r="J9" s="26"/>
      <c r="K9" s="27"/>
      <c r="L9" s="26" t="s">
        <v>273</v>
      </c>
      <c r="M9" s="27"/>
      <c r="N9" s="26" t="s">
        <v>259</v>
      </c>
      <c r="O9" s="27"/>
      <c r="P9" s="26" t="s">
        <v>148</v>
      </c>
      <c r="Q9" s="27"/>
      <c r="R9" s="26" t="s">
        <v>262</v>
      </c>
      <c r="S9" s="27"/>
      <c r="T9" s="26" t="s">
        <v>150</v>
      </c>
      <c r="U9" s="26"/>
      <c r="V9" s="26" t="s">
        <v>153</v>
      </c>
      <c r="W9" s="27"/>
      <c r="X9" s="26" t="s">
        <v>155</v>
      </c>
    </row>
    <row r="10" spans="1:39" ht="19.75" customHeight="1">
      <c r="A10" s="37"/>
      <c r="B10" s="37"/>
      <c r="C10" s="27"/>
      <c r="D10" s="26" t="s">
        <v>139</v>
      </c>
      <c r="E10" s="27"/>
      <c r="F10" s="26" t="s">
        <v>142</v>
      </c>
      <c r="G10" s="26"/>
      <c r="H10" s="26" t="s">
        <v>141</v>
      </c>
      <c r="I10" s="26"/>
      <c r="J10" s="26" t="s">
        <v>144</v>
      </c>
      <c r="K10" s="27"/>
      <c r="L10" s="26" t="s">
        <v>274</v>
      </c>
      <c r="M10" s="27"/>
      <c r="N10" s="26" t="s">
        <v>260</v>
      </c>
      <c r="O10" s="27"/>
      <c r="P10" s="26" t="s">
        <v>149</v>
      </c>
      <c r="Q10" s="27"/>
      <c r="R10" s="26" t="s">
        <v>213</v>
      </c>
      <c r="S10" s="27"/>
      <c r="T10" s="26" t="s">
        <v>151</v>
      </c>
      <c r="U10" s="26"/>
      <c r="V10" s="26" t="s">
        <v>154</v>
      </c>
      <c r="W10" s="27"/>
      <c r="X10" s="26" t="s">
        <v>156</v>
      </c>
    </row>
    <row r="11" spans="1:39" ht="19.75" customHeight="1">
      <c r="A11" s="37"/>
      <c r="B11" s="37"/>
      <c r="C11" s="104"/>
      <c r="D11" s="159" t="s">
        <v>26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</row>
    <row r="12" spans="1:39" ht="19.75" customHeight="1">
      <c r="A12" s="25" t="s">
        <v>159</v>
      </c>
      <c r="B12" s="25"/>
      <c r="C12" s="32"/>
      <c r="D12" s="42"/>
      <c r="E12" s="32"/>
      <c r="F12" s="42"/>
      <c r="G12" s="79"/>
      <c r="H12" s="42"/>
      <c r="I12" s="79"/>
      <c r="J12" s="42"/>
      <c r="K12" s="79"/>
      <c r="L12" s="42"/>
      <c r="M12" s="79"/>
      <c r="N12" s="42"/>
      <c r="O12" s="79"/>
      <c r="P12" s="42"/>
      <c r="Q12" s="79"/>
      <c r="R12" s="42"/>
      <c r="S12" s="79"/>
      <c r="T12" s="42"/>
      <c r="U12" s="79"/>
      <c r="V12" s="42"/>
      <c r="W12" s="79"/>
      <c r="X12" s="42"/>
    </row>
    <row r="13" spans="1:39" ht="19.75" customHeight="1">
      <c r="A13" s="25" t="s">
        <v>160</v>
      </c>
      <c r="B13" s="25"/>
      <c r="C13" s="71"/>
      <c r="D13" s="70">
        <v>1911927</v>
      </c>
      <c r="E13" s="71"/>
      <c r="F13" s="70">
        <v>5063196</v>
      </c>
      <c r="G13" s="86"/>
      <c r="H13" s="70">
        <v>333482</v>
      </c>
      <c r="I13" s="86"/>
      <c r="J13" s="70">
        <v>3233318</v>
      </c>
      <c r="K13" s="86"/>
      <c r="L13" s="70">
        <v>-81935</v>
      </c>
      <c r="M13" s="86"/>
      <c r="N13" s="70">
        <v>0</v>
      </c>
      <c r="O13" s="86"/>
      <c r="P13" s="70">
        <v>6668</v>
      </c>
      <c r="Q13" s="86"/>
      <c r="R13" s="70">
        <f>SUM(L13:P13)</f>
        <v>-75267</v>
      </c>
      <c r="S13" s="86"/>
      <c r="T13" s="70">
        <f>SUM(D13:P13)</f>
        <v>10466656</v>
      </c>
      <c r="U13" s="86"/>
      <c r="V13" s="70">
        <v>29423</v>
      </c>
      <c r="W13" s="86"/>
      <c r="X13" s="70">
        <f>SUM(T13,V13)</f>
        <v>10496079</v>
      </c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</row>
    <row r="14" spans="1:39" ht="19.75" customHeight="1">
      <c r="A14" s="25"/>
      <c r="B14" s="25"/>
      <c r="C14" s="71"/>
      <c r="D14" s="70"/>
      <c r="E14" s="71"/>
      <c r="F14" s="70"/>
      <c r="G14" s="86"/>
      <c r="H14" s="70"/>
      <c r="I14" s="86"/>
      <c r="J14" s="70"/>
      <c r="K14" s="86"/>
      <c r="L14" s="70"/>
      <c r="M14" s="86"/>
      <c r="N14" s="70"/>
      <c r="O14" s="86"/>
      <c r="P14" s="70"/>
      <c r="Q14" s="86"/>
      <c r="R14" s="70"/>
      <c r="S14" s="86"/>
      <c r="T14" s="70"/>
      <c r="U14" s="86"/>
      <c r="V14" s="70"/>
      <c r="W14" s="86"/>
      <c r="X14" s="70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</row>
    <row r="15" spans="1:39" ht="19.75" customHeight="1">
      <c r="A15" s="36" t="s">
        <v>161</v>
      </c>
      <c r="B15" s="36"/>
      <c r="C15" s="71"/>
      <c r="D15" s="70"/>
      <c r="E15" s="71"/>
      <c r="F15" s="70"/>
      <c r="G15" s="86"/>
      <c r="H15" s="70"/>
      <c r="I15" s="86"/>
      <c r="J15" s="70"/>
      <c r="K15" s="86"/>
      <c r="L15" s="70"/>
      <c r="M15" s="86"/>
      <c r="N15" s="70"/>
      <c r="O15" s="86"/>
      <c r="P15" s="70"/>
      <c r="Q15" s="86"/>
      <c r="R15" s="70"/>
      <c r="S15" s="86"/>
      <c r="T15" s="70"/>
      <c r="U15" s="86"/>
      <c r="V15" s="70"/>
      <c r="W15" s="86"/>
      <c r="X15" s="70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</row>
    <row r="16" spans="1:39" ht="19.75" customHeight="1">
      <c r="A16" s="110" t="s">
        <v>268</v>
      </c>
      <c r="B16" s="110"/>
      <c r="C16" s="63"/>
      <c r="D16" s="30"/>
      <c r="E16" s="63"/>
      <c r="F16" s="30"/>
      <c r="G16" s="63"/>
      <c r="H16" s="30"/>
      <c r="I16" s="106"/>
      <c r="J16" s="106"/>
      <c r="K16" s="106"/>
      <c r="L16" s="80"/>
      <c r="M16" s="106"/>
      <c r="N16" s="80"/>
      <c r="O16" s="106"/>
      <c r="P16" s="80"/>
      <c r="Q16" s="106"/>
      <c r="R16" s="80"/>
      <c r="S16" s="106"/>
      <c r="T16" s="100"/>
      <c r="U16" s="106"/>
      <c r="V16" s="42"/>
      <c r="W16" s="106"/>
      <c r="X16" s="107"/>
    </row>
    <row r="17" spans="1:25" ht="19.75" customHeight="1">
      <c r="A17" s="27" t="s">
        <v>269</v>
      </c>
      <c r="B17" s="27"/>
      <c r="C17" s="63"/>
      <c r="D17" s="30">
        <v>0</v>
      </c>
      <c r="E17" s="63"/>
      <c r="F17" s="30">
        <v>0</v>
      </c>
      <c r="G17" s="63"/>
      <c r="H17" s="30">
        <v>0</v>
      </c>
      <c r="I17" s="106"/>
      <c r="J17" s="30">
        <v>0</v>
      </c>
      <c r="K17" s="106"/>
      <c r="L17" s="80">
        <v>0</v>
      </c>
      <c r="M17" s="106"/>
      <c r="N17" s="80">
        <v>0</v>
      </c>
      <c r="O17" s="106"/>
      <c r="P17" s="80">
        <v>0</v>
      </c>
      <c r="Q17" s="106"/>
      <c r="R17" s="80">
        <f t="shared" ref="R17:R19" si="0">SUM(L17:P17)</f>
        <v>0</v>
      </c>
      <c r="S17" s="106"/>
      <c r="T17" s="30">
        <v>0</v>
      </c>
      <c r="U17" s="106"/>
      <c r="V17" s="42">
        <v>1800000</v>
      </c>
      <c r="W17" s="106"/>
      <c r="X17" s="107">
        <f>SUM(T17:V17)</f>
        <v>1800000</v>
      </c>
    </row>
    <row r="18" spans="1:25" ht="19.75" customHeight="1">
      <c r="A18" s="27" t="s">
        <v>271</v>
      </c>
      <c r="B18" s="27"/>
      <c r="C18" s="63"/>
      <c r="D18" s="30">
        <v>0</v>
      </c>
      <c r="E18" s="63"/>
      <c r="F18" s="30">
        <v>0</v>
      </c>
      <c r="G18" s="63"/>
      <c r="H18" s="30">
        <v>0</v>
      </c>
      <c r="I18" s="106"/>
      <c r="J18" s="30">
        <v>0</v>
      </c>
      <c r="K18" s="106"/>
      <c r="L18" s="30">
        <v>0</v>
      </c>
      <c r="M18" s="106"/>
      <c r="N18" s="30">
        <v>0</v>
      </c>
      <c r="O18" s="106"/>
      <c r="P18" s="30">
        <v>0</v>
      </c>
      <c r="Q18" s="106"/>
      <c r="R18" s="30">
        <f t="shared" si="0"/>
        <v>0</v>
      </c>
      <c r="S18" s="106"/>
      <c r="T18" s="30">
        <f>SUM(D18:P18)</f>
        <v>0</v>
      </c>
      <c r="U18" s="106"/>
      <c r="V18" s="42">
        <f>989849+1</f>
        <v>989850</v>
      </c>
      <c r="W18" s="106"/>
      <c r="X18" s="107">
        <f>SUM(T18:V18)</f>
        <v>989850</v>
      </c>
    </row>
    <row r="19" spans="1:25" ht="19.75" customHeight="1">
      <c r="A19" s="36" t="s">
        <v>270</v>
      </c>
      <c r="B19" s="36"/>
      <c r="C19" s="63"/>
      <c r="D19" s="111">
        <f>SUM(D17:D18)</f>
        <v>0</v>
      </c>
      <c r="E19" s="63"/>
      <c r="F19" s="111">
        <f>SUM(F17:F18)</f>
        <v>0</v>
      </c>
      <c r="G19" s="63"/>
      <c r="H19" s="111">
        <f>SUM(H17:H18)</f>
        <v>0</v>
      </c>
      <c r="I19" s="106"/>
      <c r="J19" s="111">
        <f>SUM(J17:J18)</f>
        <v>0</v>
      </c>
      <c r="K19" s="106"/>
      <c r="L19" s="111">
        <f>SUM(L17:L18)</f>
        <v>0</v>
      </c>
      <c r="M19" s="106"/>
      <c r="N19" s="111">
        <f>SUM(N17:N18)</f>
        <v>0</v>
      </c>
      <c r="O19" s="106"/>
      <c r="P19" s="111">
        <f>SUM(P17:P18)</f>
        <v>0</v>
      </c>
      <c r="Q19" s="106"/>
      <c r="R19" s="111">
        <f t="shared" si="0"/>
        <v>0</v>
      </c>
      <c r="S19" s="106"/>
      <c r="T19" s="111">
        <f>SUM(T17:T18)</f>
        <v>0</v>
      </c>
      <c r="U19" s="106"/>
      <c r="V19" s="112">
        <f>SUM(V17:V18)</f>
        <v>2789850</v>
      </c>
      <c r="W19" s="113"/>
      <c r="X19" s="112">
        <f>SUM(X17:X18)</f>
        <v>2789850</v>
      </c>
    </row>
    <row r="20" spans="1:25" ht="19.75" customHeight="1">
      <c r="A20" s="25" t="s">
        <v>162</v>
      </c>
      <c r="B20" s="25"/>
      <c r="C20" s="108"/>
      <c r="D20" s="85">
        <f>D19</f>
        <v>0</v>
      </c>
      <c r="E20" s="108"/>
      <c r="F20" s="85">
        <f>F19</f>
        <v>0</v>
      </c>
      <c r="G20" s="86"/>
      <c r="H20" s="85">
        <f>H19</f>
        <v>0</v>
      </c>
      <c r="I20" s="109"/>
      <c r="J20" s="85">
        <f>J19</f>
        <v>0</v>
      </c>
      <c r="K20" s="108"/>
      <c r="L20" s="85">
        <f>L19</f>
        <v>0</v>
      </c>
      <c r="M20" s="108"/>
      <c r="N20" s="85">
        <f>N19</f>
        <v>0</v>
      </c>
      <c r="O20" s="108"/>
      <c r="P20" s="85">
        <f>P19</f>
        <v>0</v>
      </c>
      <c r="Q20" s="108"/>
      <c r="R20" s="85">
        <f>R19</f>
        <v>0</v>
      </c>
      <c r="S20" s="108"/>
      <c r="T20" s="85">
        <f>T19</f>
        <v>0</v>
      </c>
      <c r="U20" s="109"/>
      <c r="V20" s="85">
        <f>V19</f>
        <v>2789850</v>
      </c>
      <c r="W20" s="109"/>
      <c r="X20" s="85">
        <f>X19</f>
        <v>2789850</v>
      </c>
    </row>
    <row r="21" spans="1:25" ht="19.75" customHeight="1">
      <c r="A21" s="25"/>
      <c r="B21" s="25"/>
      <c r="C21" s="108"/>
      <c r="D21" s="86"/>
      <c r="E21" s="108"/>
      <c r="F21" s="86"/>
      <c r="G21" s="86"/>
      <c r="H21" s="86"/>
      <c r="I21" s="109"/>
      <c r="J21" s="86"/>
      <c r="K21" s="108"/>
      <c r="L21" s="86"/>
      <c r="M21" s="108"/>
      <c r="N21" s="86"/>
      <c r="O21" s="108"/>
      <c r="P21" s="86"/>
      <c r="Q21" s="108"/>
      <c r="R21" s="86"/>
      <c r="S21" s="108"/>
      <c r="T21" s="86"/>
      <c r="U21" s="109"/>
      <c r="V21" s="86"/>
      <c r="W21" s="109"/>
      <c r="X21" s="86"/>
    </row>
    <row r="22" spans="1:25" ht="19.75" customHeight="1">
      <c r="A22" s="114" t="s">
        <v>163</v>
      </c>
      <c r="B22" s="114"/>
      <c r="C22" s="108"/>
      <c r="D22" s="86"/>
      <c r="E22" s="108"/>
      <c r="F22" s="86"/>
      <c r="G22" s="86"/>
      <c r="H22" s="86"/>
      <c r="I22" s="109"/>
      <c r="J22" s="86"/>
      <c r="K22" s="108"/>
      <c r="L22" s="86"/>
      <c r="M22" s="108"/>
      <c r="N22" s="86"/>
      <c r="O22" s="108"/>
      <c r="P22" s="86"/>
      <c r="Q22" s="108"/>
      <c r="R22" s="86"/>
      <c r="S22" s="108"/>
      <c r="T22" s="86"/>
      <c r="U22" s="109"/>
      <c r="V22" s="86"/>
      <c r="W22" s="109"/>
      <c r="X22" s="86"/>
    </row>
    <row r="23" spans="1:25" ht="19.75" customHeight="1">
      <c r="A23" s="37" t="s">
        <v>272</v>
      </c>
      <c r="B23" s="37"/>
      <c r="C23" s="106"/>
      <c r="D23" s="81">
        <v>0</v>
      </c>
      <c r="E23" s="106"/>
      <c r="F23" s="81">
        <v>0</v>
      </c>
      <c r="G23" s="106"/>
      <c r="H23" s="81">
        <v>0</v>
      </c>
      <c r="I23" s="115"/>
      <c r="J23" s="79">
        <f>'PL-6-7'!F64</f>
        <v>-70524</v>
      </c>
      <c r="K23" s="113"/>
      <c r="L23" s="79">
        <v>0</v>
      </c>
      <c r="M23" s="113"/>
      <c r="N23" s="79">
        <v>0</v>
      </c>
      <c r="O23" s="113"/>
      <c r="P23" s="79">
        <v>0</v>
      </c>
      <c r="Q23" s="113"/>
      <c r="R23" s="79">
        <f t="shared" ref="R23:R27" si="1">SUM(L23:P23)</f>
        <v>0</v>
      </c>
      <c r="S23" s="113"/>
      <c r="T23" s="79">
        <f>SUM(D23:P23)</f>
        <v>-70524</v>
      </c>
      <c r="U23" s="113"/>
      <c r="V23" s="79">
        <f>'PL-6-7'!F65</f>
        <v>-3333</v>
      </c>
      <c r="W23" s="113"/>
      <c r="X23" s="79">
        <f>SUM(T23:V23)</f>
        <v>-73857</v>
      </c>
      <c r="Y23" s="116"/>
    </row>
    <row r="24" spans="1:25" ht="19.75" customHeight="1">
      <c r="A24" s="37" t="s">
        <v>172</v>
      </c>
      <c r="B24" s="37"/>
      <c r="C24" s="115"/>
      <c r="D24" s="81">
        <v>0</v>
      </c>
      <c r="E24" s="115"/>
      <c r="F24" s="81">
        <v>0</v>
      </c>
      <c r="G24" s="115"/>
      <c r="H24" s="81">
        <v>0</v>
      </c>
      <c r="I24" s="115"/>
      <c r="J24" s="79">
        <v>2617</v>
      </c>
      <c r="K24" s="113"/>
      <c r="L24" s="79">
        <v>0</v>
      </c>
      <c r="M24" s="113"/>
      <c r="N24" s="79">
        <v>19669</v>
      </c>
      <c r="O24" s="113"/>
      <c r="P24" s="79">
        <v>0</v>
      </c>
      <c r="Q24" s="113"/>
      <c r="R24" s="79">
        <f t="shared" si="1"/>
        <v>19669</v>
      </c>
      <c r="S24" s="113"/>
      <c r="T24" s="79">
        <f>SUM(D24:P24)</f>
        <v>22286</v>
      </c>
      <c r="U24" s="113"/>
      <c r="V24" s="79">
        <v>18398</v>
      </c>
      <c r="W24" s="113"/>
      <c r="X24" s="79">
        <f>SUM(T24:V24)</f>
        <v>40684</v>
      </c>
      <c r="Y24" s="116"/>
    </row>
    <row r="25" spans="1:25" ht="19.75" customHeight="1">
      <c r="A25" s="36" t="s">
        <v>236</v>
      </c>
      <c r="B25" s="36"/>
      <c r="C25" s="118"/>
      <c r="D25" s="117">
        <f>SUM(D23:D24)</f>
        <v>0</v>
      </c>
      <c r="E25" s="118"/>
      <c r="F25" s="117">
        <f>SUM(F23:F24)</f>
        <v>0</v>
      </c>
      <c r="G25" s="118"/>
      <c r="H25" s="117">
        <f>SUM(H23:H24)</f>
        <v>0</v>
      </c>
      <c r="I25" s="118"/>
      <c r="J25" s="117">
        <f>SUM(J23:J24)</f>
        <v>-67907</v>
      </c>
      <c r="K25" s="118"/>
      <c r="L25" s="117">
        <f>SUM(L23:L24)</f>
        <v>0</v>
      </c>
      <c r="M25" s="118"/>
      <c r="N25" s="117">
        <f>SUM(N23:N24)</f>
        <v>19669</v>
      </c>
      <c r="O25" s="118"/>
      <c r="P25" s="117">
        <f>SUM(P23:P24)</f>
        <v>0</v>
      </c>
      <c r="Q25" s="118"/>
      <c r="R25" s="117">
        <f t="shared" si="1"/>
        <v>19669</v>
      </c>
      <c r="S25" s="118"/>
      <c r="T25" s="117">
        <f>SUM(T23:T24)</f>
        <v>-48238</v>
      </c>
      <c r="U25" s="118"/>
      <c r="V25" s="117">
        <f>SUM(V23:V24)</f>
        <v>15065</v>
      </c>
      <c r="W25" s="118"/>
      <c r="X25" s="117">
        <f>SUM(X23:X24)</f>
        <v>-33173</v>
      </c>
    </row>
    <row r="26" spans="1:25" ht="19.75" customHeight="1">
      <c r="A26" s="36"/>
      <c r="B26" s="36"/>
      <c r="C26" s="118"/>
      <c r="D26" s="119"/>
      <c r="E26" s="118"/>
      <c r="F26" s="119"/>
      <c r="G26" s="118"/>
      <c r="H26" s="119"/>
      <c r="I26" s="118"/>
      <c r="J26" s="119"/>
      <c r="K26" s="118"/>
      <c r="L26" s="119"/>
      <c r="M26" s="118"/>
      <c r="N26" s="119"/>
      <c r="O26" s="118"/>
      <c r="P26" s="119"/>
      <c r="Q26" s="118"/>
      <c r="R26" s="119"/>
      <c r="S26" s="118"/>
      <c r="T26" s="119"/>
      <c r="U26" s="118"/>
      <c r="V26" s="119"/>
      <c r="W26" s="118"/>
      <c r="X26" s="119"/>
    </row>
    <row r="27" spans="1:25" ht="19.75" customHeight="1" thickBot="1">
      <c r="A27" s="25" t="s">
        <v>217</v>
      </c>
      <c r="B27" s="25"/>
      <c r="C27" s="118"/>
      <c r="D27" s="120">
        <f>SUM(D25,D20,D13)</f>
        <v>1911927</v>
      </c>
      <c r="E27" s="118"/>
      <c r="F27" s="120">
        <f>SUM(F25,F20,F13)</f>
        <v>5063196</v>
      </c>
      <c r="G27" s="118"/>
      <c r="H27" s="120">
        <f>SUM(H25,H20,H13)</f>
        <v>333482</v>
      </c>
      <c r="I27" s="118"/>
      <c r="J27" s="120">
        <f>SUM(J25,J20,J13)</f>
        <v>3165411</v>
      </c>
      <c r="K27" s="118"/>
      <c r="L27" s="120">
        <f>SUM(L25,L20,L13)</f>
        <v>-81935</v>
      </c>
      <c r="M27" s="118"/>
      <c r="N27" s="120">
        <f>SUM(N25,N20,N13)</f>
        <v>19669</v>
      </c>
      <c r="O27" s="118"/>
      <c r="P27" s="120">
        <f>SUM(P25,P20,P13)</f>
        <v>6668</v>
      </c>
      <c r="Q27" s="118"/>
      <c r="R27" s="120">
        <f t="shared" si="1"/>
        <v>-55598</v>
      </c>
      <c r="S27" s="118"/>
      <c r="T27" s="120">
        <f>SUM(T25,T20,T13)</f>
        <v>10418418</v>
      </c>
      <c r="U27" s="118"/>
      <c r="V27" s="120">
        <f>SUM(V25,V20,V13)</f>
        <v>2834338</v>
      </c>
      <c r="W27" s="118"/>
      <c r="X27" s="120">
        <f>SUM(X25,X20,X13)</f>
        <v>13252756</v>
      </c>
      <c r="Y27" s="116"/>
    </row>
    <row r="28" spans="1:25" ht="19.75" customHeight="1" thickTop="1">
      <c r="L28" s="103"/>
      <c r="X28" s="122"/>
    </row>
    <row r="29" spans="1:25" ht="19.75" customHeight="1">
      <c r="T29" s="116"/>
      <c r="V29" s="116"/>
      <c r="X29" s="116"/>
    </row>
    <row r="30" spans="1:25" ht="19.75" customHeight="1">
      <c r="J30" s="29"/>
    </row>
    <row r="31" spans="1:25" ht="19.75" customHeight="1">
      <c r="J31" s="29"/>
    </row>
  </sheetData>
  <mergeCells count="4">
    <mergeCell ref="D4:X4"/>
    <mergeCell ref="H5:J5"/>
    <mergeCell ref="D11:X11"/>
    <mergeCell ref="L5:R5"/>
  </mergeCells>
  <phoneticPr fontId="7" type="noConversion"/>
  <pageMargins left="0.78740157480314998" right="0.5" top="0.47244094488188998" bottom="0.511811023622047" header="0.511811023622047" footer="0.511811023622047"/>
  <pageSetup paperSize="9" scale="80" firstPageNumber="8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dimension ref="A1:AM88"/>
  <sheetViews>
    <sheetView view="pageBreakPreview" topLeftCell="S1" zoomScaleNormal="80" zoomScaleSheetLayoutView="100" workbookViewId="0">
      <selection activeCell="T26" sqref="T26"/>
    </sheetView>
  </sheetViews>
  <sheetFormatPr defaultColWidth="9.09765625" defaultRowHeight="19.75" customHeight="1"/>
  <cols>
    <col min="1" max="1" width="48.8984375" style="121" customWidth="1"/>
    <col min="2" max="2" width="7.5" style="103" customWidth="1"/>
    <col min="3" max="3" width="1" style="103" customWidth="1"/>
    <col min="4" max="4" width="11.5" style="103" customWidth="1"/>
    <col min="5" max="5" width="1" style="103" customWidth="1"/>
    <col min="6" max="6" width="11.19921875" style="103" customWidth="1"/>
    <col min="7" max="7" width="1" style="103" customWidth="1"/>
    <col min="8" max="8" width="10" style="103" customWidth="1"/>
    <col min="9" max="9" width="1" style="103" customWidth="1"/>
    <col min="10" max="10" width="13.69921875" style="103" customWidth="1"/>
    <col min="11" max="11" width="1" style="103" customWidth="1"/>
    <col min="12" max="12" width="11.19921875" style="29" customWidth="1"/>
    <col min="13" max="13" width="1" style="103" customWidth="1"/>
    <col min="14" max="14" width="10.59765625" style="103" customWidth="1"/>
    <col min="15" max="15" width="1" style="103" customWidth="1"/>
    <col min="16" max="16" width="10.19921875" style="103" customWidth="1"/>
    <col min="17" max="17" width="1" style="103" customWidth="1"/>
    <col min="18" max="18" width="11.19921875" style="103" customWidth="1"/>
    <col min="19" max="19" width="1" style="103" customWidth="1"/>
    <col min="20" max="20" width="12.5" style="103" customWidth="1"/>
    <col min="21" max="21" width="1" style="103" customWidth="1"/>
    <col min="22" max="22" width="11.19921875" style="103" customWidth="1"/>
    <col min="23" max="23" width="1" style="103" customWidth="1"/>
    <col min="24" max="24" width="12.5" style="103" customWidth="1"/>
    <col min="25" max="25" width="15.59765625" style="103" bestFit="1" customWidth="1"/>
    <col min="26" max="26" width="9.09765625" style="103"/>
    <col min="27" max="27" width="10" style="103" bestFit="1" customWidth="1"/>
    <col min="28" max="16384" width="9.09765625" style="103"/>
  </cols>
  <sheetData>
    <row r="1" spans="1:25" ht="19.75" customHeight="1">
      <c r="A1" s="24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9.75" customHeight="1">
      <c r="A2" s="23" t="s">
        <v>135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ht="19.75" customHeight="1">
      <c r="A3" s="23"/>
      <c r="B3" s="27"/>
      <c r="C3" s="27"/>
      <c r="D3" s="27"/>
      <c r="E3" s="27"/>
      <c r="F3" s="27"/>
      <c r="G3" s="27"/>
      <c r="H3" s="27"/>
      <c r="I3" s="27"/>
      <c r="J3" s="27"/>
      <c r="K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ht="19.75" customHeight="1">
      <c r="A4" s="37"/>
      <c r="B4" s="27"/>
      <c r="C4" s="27"/>
      <c r="D4" s="158" t="s">
        <v>136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36"/>
    </row>
    <row r="5" spans="1:25" ht="19.75" customHeight="1">
      <c r="A5" s="37"/>
      <c r="B5" s="27"/>
      <c r="C5" s="27"/>
      <c r="D5" s="27"/>
      <c r="E5" s="27"/>
      <c r="F5" s="27"/>
      <c r="G5" s="27"/>
      <c r="H5" s="166" t="s">
        <v>92</v>
      </c>
      <c r="I5" s="166"/>
      <c r="J5" s="166"/>
      <c r="K5" s="32"/>
      <c r="L5" s="166" t="s">
        <v>96</v>
      </c>
      <c r="M5" s="166"/>
      <c r="N5" s="166"/>
      <c r="O5" s="166"/>
      <c r="P5" s="166"/>
      <c r="Q5" s="166"/>
      <c r="R5" s="166"/>
      <c r="S5" s="32"/>
      <c r="T5" s="27"/>
      <c r="U5" s="27"/>
      <c r="V5" s="27"/>
      <c r="W5" s="27"/>
      <c r="X5" s="27"/>
    </row>
    <row r="6" spans="1:25" ht="19.75" customHeight="1">
      <c r="A6" s="37"/>
      <c r="B6" s="27"/>
      <c r="C6" s="27"/>
      <c r="D6" s="27"/>
      <c r="E6" s="27"/>
      <c r="F6" s="27"/>
      <c r="G6" s="27"/>
      <c r="H6" s="26"/>
      <c r="I6" s="26"/>
      <c r="J6" s="26"/>
      <c r="K6" s="32"/>
      <c r="L6" s="26" t="s">
        <v>145</v>
      </c>
      <c r="M6" s="26"/>
      <c r="N6" s="26"/>
      <c r="O6" s="26"/>
      <c r="P6" s="26"/>
      <c r="Q6" s="26"/>
      <c r="R6" s="26"/>
      <c r="S6" s="32"/>
      <c r="T6" s="27"/>
      <c r="U6" s="27"/>
      <c r="V6" s="27"/>
      <c r="W6" s="27"/>
      <c r="X6" s="27"/>
    </row>
    <row r="7" spans="1:25" ht="19.75" customHeight="1">
      <c r="A7" s="37"/>
      <c r="B7" s="27"/>
      <c r="C7" s="27"/>
      <c r="D7" s="27"/>
      <c r="E7" s="27"/>
      <c r="F7" s="27"/>
      <c r="G7" s="27"/>
      <c r="H7" s="27"/>
      <c r="I7" s="27"/>
      <c r="J7" s="27"/>
      <c r="K7" s="27"/>
      <c r="L7" s="26" t="s">
        <v>146</v>
      </c>
      <c r="M7" s="27"/>
      <c r="N7" s="27"/>
      <c r="O7" s="27"/>
      <c r="P7" s="27"/>
      <c r="Q7" s="27"/>
      <c r="R7" s="26" t="s">
        <v>155</v>
      </c>
      <c r="S7" s="27"/>
      <c r="T7" s="26" t="s">
        <v>157</v>
      </c>
      <c r="U7" s="26"/>
      <c r="V7" s="26"/>
      <c r="W7" s="27"/>
      <c r="X7" s="35"/>
    </row>
    <row r="8" spans="1:25" ht="19.75" customHeight="1">
      <c r="A8" s="37"/>
      <c r="B8" s="27"/>
      <c r="C8" s="27"/>
      <c r="D8" s="26" t="s">
        <v>137</v>
      </c>
      <c r="E8" s="27"/>
      <c r="F8" s="26"/>
      <c r="G8" s="26"/>
      <c r="H8" s="26"/>
      <c r="I8" s="26"/>
      <c r="J8" s="26"/>
      <c r="K8" s="27"/>
      <c r="L8" s="26" t="s">
        <v>263</v>
      </c>
      <c r="M8" s="27"/>
      <c r="N8" s="123" t="s">
        <v>147</v>
      </c>
      <c r="O8" s="27"/>
      <c r="P8" s="26"/>
      <c r="Q8" s="27"/>
      <c r="R8" s="26" t="s">
        <v>261</v>
      </c>
      <c r="S8" s="27"/>
      <c r="T8" s="26" t="s">
        <v>158</v>
      </c>
      <c r="U8" s="26"/>
      <c r="V8" s="26" t="s">
        <v>152</v>
      </c>
      <c r="W8" s="27"/>
      <c r="X8" s="27"/>
    </row>
    <row r="9" spans="1:25" ht="19.75" customHeight="1">
      <c r="A9" s="37"/>
      <c r="B9" s="27"/>
      <c r="C9" s="27"/>
      <c r="D9" s="26" t="s">
        <v>138</v>
      </c>
      <c r="E9" s="27"/>
      <c r="F9" s="26" t="s">
        <v>143</v>
      </c>
      <c r="G9" s="26"/>
      <c r="H9" s="26" t="s">
        <v>140</v>
      </c>
      <c r="I9" s="26"/>
      <c r="J9" s="26"/>
      <c r="K9" s="27"/>
      <c r="L9" s="26" t="s">
        <v>275</v>
      </c>
      <c r="M9" s="27"/>
      <c r="N9" s="26" t="s">
        <v>259</v>
      </c>
      <c r="O9" s="27"/>
      <c r="P9" s="26" t="s">
        <v>148</v>
      </c>
      <c r="Q9" s="27"/>
      <c r="R9" s="26" t="s">
        <v>262</v>
      </c>
      <c r="S9" s="27"/>
      <c r="T9" s="26" t="s">
        <v>150</v>
      </c>
      <c r="U9" s="26"/>
      <c r="V9" s="26" t="s">
        <v>153</v>
      </c>
      <c r="W9" s="27"/>
      <c r="X9" s="26" t="s">
        <v>155</v>
      </c>
    </row>
    <row r="10" spans="1:25" ht="19.75" customHeight="1">
      <c r="A10" s="37"/>
      <c r="B10" s="32" t="s">
        <v>30</v>
      </c>
      <c r="C10" s="27"/>
      <c r="D10" s="26" t="s">
        <v>139</v>
      </c>
      <c r="E10" s="27"/>
      <c r="F10" s="26" t="s">
        <v>142</v>
      </c>
      <c r="G10" s="26"/>
      <c r="H10" s="26" t="s">
        <v>141</v>
      </c>
      <c r="I10" s="26"/>
      <c r="J10" s="26" t="s">
        <v>144</v>
      </c>
      <c r="K10" s="27"/>
      <c r="L10" s="26" t="s">
        <v>274</v>
      </c>
      <c r="M10" s="27"/>
      <c r="N10" s="26" t="s">
        <v>260</v>
      </c>
      <c r="O10" s="27"/>
      <c r="P10" s="26" t="s">
        <v>149</v>
      </c>
      <c r="Q10" s="27"/>
      <c r="R10" s="26" t="s">
        <v>213</v>
      </c>
      <c r="S10" s="27"/>
      <c r="T10" s="26" t="s">
        <v>151</v>
      </c>
      <c r="U10" s="26"/>
      <c r="V10" s="26" t="s">
        <v>154</v>
      </c>
      <c r="W10" s="27"/>
      <c r="X10" s="26" t="s">
        <v>156</v>
      </c>
    </row>
    <row r="11" spans="1:25" ht="19.75" customHeight="1">
      <c r="A11" s="37"/>
      <c r="B11" s="104"/>
      <c r="C11" s="104"/>
      <c r="D11" s="159" t="s">
        <v>26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</row>
    <row r="12" spans="1:25" ht="19.75" customHeight="1">
      <c r="A12" s="25" t="s">
        <v>166</v>
      </c>
      <c r="B12" s="104"/>
      <c r="C12" s="32"/>
      <c r="D12" s="42"/>
      <c r="E12" s="32"/>
      <c r="F12" s="42"/>
      <c r="G12" s="79"/>
      <c r="H12" s="42"/>
      <c r="I12" s="79"/>
      <c r="J12" s="42"/>
      <c r="K12" s="79"/>
      <c r="L12" s="42"/>
      <c r="M12" s="79"/>
      <c r="N12" s="42"/>
      <c r="O12" s="79"/>
      <c r="P12" s="42"/>
      <c r="Q12" s="79"/>
      <c r="R12" s="42"/>
      <c r="S12" s="79"/>
      <c r="T12" s="42"/>
      <c r="U12" s="79"/>
      <c r="V12" s="42"/>
      <c r="W12" s="79"/>
      <c r="X12" s="42"/>
    </row>
    <row r="13" spans="1:25" ht="19.75" customHeight="1">
      <c r="A13" s="25" t="s">
        <v>249</v>
      </c>
      <c r="B13" s="104"/>
      <c r="C13" s="32"/>
      <c r="D13" s="42">
        <v>1911927</v>
      </c>
      <c r="E13" s="32"/>
      <c r="F13" s="42">
        <v>5063196</v>
      </c>
      <c r="G13" s="79"/>
      <c r="H13" s="42">
        <v>333482</v>
      </c>
      <c r="I13" s="79"/>
      <c r="J13" s="42">
        <v>3380992</v>
      </c>
      <c r="K13" s="79"/>
      <c r="L13" s="42">
        <v>-81935</v>
      </c>
      <c r="M13" s="79"/>
      <c r="N13" s="42">
        <v>177875</v>
      </c>
      <c r="O13" s="79"/>
      <c r="P13" s="42">
        <v>6668</v>
      </c>
      <c r="Q13" s="79"/>
      <c r="R13" s="42">
        <f>SUM(L13:P13)</f>
        <v>102608</v>
      </c>
      <c r="S13" s="79"/>
      <c r="T13" s="42">
        <f>SUM(D13:P13)</f>
        <v>10792205</v>
      </c>
      <c r="U13" s="79"/>
      <c r="V13" s="42">
        <v>2707636</v>
      </c>
      <c r="W13" s="79"/>
      <c r="X13" s="42">
        <f>SUM(T13,V13)</f>
        <v>13499841</v>
      </c>
    </row>
    <row r="14" spans="1:25" ht="19.75" customHeight="1">
      <c r="A14" s="37" t="s">
        <v>248</v>
      </c>
      <c r="B14" s="32"/>
      <c r="C14" s="32"/>
      <c r="D14" s="42"/>
      <c r="E14" s="32"/>
      <c r="F14" s="42"/>
      <c r="G14" s="79"/>
      <c r="H14" s="42"/>
      <c r="I14" s="79"/>
      <c r="J14" s="42"/>
      <c r="K14" s="79"/>
      <c r="L14" s="42"/>
      <c r="M14" s="79"/>
      <c r="N14" s="42"/>
      <c r="O14" s="79"/>
      <c r="P14" s="42"/>
      <c r="Q14" s="79"/>
      <c r="R14" s="42"/>
      <c r="S14" s="79"/>
      <c r="T14" s="42"/>
      <c r="U14" s="79"/>
      <c r="V14" s="42"/>
      <c r="W14" s="79"/>
      <c r="X14" s="42"/>
      <c r="Y14" s="124"/>
    </row>
    <row r="15" spans="1:25" ht="19.75" customHeight="1">
      <c r="A15" s="37" t="s">
        <v>276</v>
      </c>
      <c r="B15" s="32">
        <v>3</v>
      </c>
      <c r="C15" s="32"/>
      <c r="D15" s="42">
        <v>0</v>
      </c>
      <c r="E15" s="32"/>
      <c r="F15" s="42">
        <v>0</v>
      </c>
      <c r="G15" s="79"/>
      <c r="H15" s="42">
        <v>0</v>
      </c>
      <c r="I15" s="79"/>
      <c r="J15" s="42">
        <v>-60771</v>
      </c>
      <c r="K15" s="79"/>
      <c r="L15" s="42">
        <v>0</v>
      </c>
      <c r="M15" s="79"/>
      <c r="N15" s="42">
        <v>0</v>
      </c>
      <c r="O15" s="79"/>
      <c r="P15" s="42">
        <v>0</v>
      </c>
      <c r="Q15" s="79"/>
      <c r="R15" s="42">
        <f>SUM(L15:P15)</f>
        <v>0</v>
      </c>
      <c r="S15" s="79"/>
      <c r="T15" s="42">
        <f>SUM(D15:P15)</f>
        <v>-60771</v>
      </c>
      <c r="U15" s="79"/>
      <c r="V15" s="42">
        <v>113533</v>
      </c>
      <c r="W15" s="79"/>
      <c r="X15" s="42">
        <f>SUM(T15,V15)</f>
        <v>52762</v>
      </c>
      <c r="Y15" s="124"/>
    </row>
    <row r="16" spans="1:25" ht="19.75" customHeight="1">
      <c r="A16" s="25" t="s">
        <v>250</v>
      </c>
      <c r="B16" s="104"/>
      <c r="C16" s="94"/>
      <c r="D16" s="112">
        <f>SUM(D13:D15)</f>
        <v>1911927</v>
      </c>
      <c r="E16" s="94"/>
      <c r="F16" s="112">
        <f>SUM(F13:F15)</f>
        <v>5063196</v>
      </c>
      <c r="G16" s="79"/>
      <c r="H16" s="112">
        <f>SUM(H13:H15)</f>
        <v>333482</v>
      </c>
      <c r="I16" s="79"/>
      <c r="J16" s="112">
        <f>SUM(J13:J15)</f>
        <v>3320221</v>
      </c>
      <c r="K16" s="79"/>
      <c r="L16" s="112">
        <f>SUM(L13:L15)</f>
        <v>-81935</v>
      </c>
      <c r="M16" s="79"/>
      <c r="N16" s="112">
        <f>SUM(N13:N15)</f>
        <v>177875</v>
      </c>
      <c r="O16" s="79"/>
      <c r="P16" s="112">
        <f>SUM(P13:P15)</f>
        <v>6668</v>
      </c>
      <c r="Q16" s="79"/>
      <c r="R16" s="112">
        <f>SUM(R13:R15)</f>
        <v>102608</v>
      </c>
      <c r="S16" s="79"/>
      <c r="T16" s="112">
        <f>SUM(T13:T15)</f>
        <v>10731434</v>
      </c>
      <c r="U16" s="79"/>
      <c r="V16" s="112">
        <f>SUM(V13:V15)</f>
        <v>2821169</v>
      </c>
      <c r="W16" s="79"/>
      <c r="X16" s="112">
        <f>SUM(X13:X15)</f>
        <v>13552603</v>
      </c>
      <c r="Y16" s="124"/>
    </row>
    <row r="17" spans="1:39" ht="19.75" customHeight="1">
      <c r="A17" s="25" t="s">
        <v>167</v>
      </c>
      <c r="B17" s="27"/>
      <c r="C17" s="71"/>
      <c r="D17" s="125">
        <f>D16</f>
        <v>1911927</v>
      </c>
      <c r="E17" s="71"/>
      <c r="F17" s="125">
        <f>F16</f>
        <v>5063196</v>
      </c>
      <c r="G17" s="86"/>
      <c r="H17" s="125">
        <f>H16</f>
        <v>333482</v>
      </c>
      <c r="I17" s="86"/>
      <c r="J17" s="125">
        <f>J16</f>
        <v>3320221</v>
      </c>
      <c r="K17" s="86"/>
      <c r="L17" s="125">
        <f>L16</f>
        <v>-81935</v>
      </c>
      <c r="M17" s="86"/>
      <c r="N17" s="125">
        <f>N16</f>
        <v>177875</v>
      </c>
      <c r="O17" s="86"/>
      <c r="P17" s="125">
        <f>P16</f>
        <v>6668</v>
      </c>
      <c r="Q17" s="86"/>
      <c r="R17" s="125">
        <f>R16</f>
        <v>102608</v>
      </c>
      <c r="S17" s="86"/>
      <c r="T17" s="125">
        <f>T16</f>
        <v>10731434</v>
      </c>
      <c r="U17" s="86"/>
      <c r="V17" s="125">
        <f>V16</f>
        <v>2821169</v>
      </c>
      <c r="W17" s="86"/>
      <c r="X17" s="125">
        <f>SUM(T17,V17)</f>
        <v>13552603</v>
      </c>
      <c r="Y17" s="124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</row>
    <row r="18" spans="1:39" ht="19.75" customHeight="1">
      <c r="A18" s="36"/>
      <c r="B18" s="32"/>
      <c r="C18" s="118"/>
      <c r="D18" s="119"/>
      <c r="E18" s="118"/>
      <c r="F18" s="119"/>
      <c r="G18" s="118"/>
      <c r="H18" s="119"/>
      <c r="I18" s="118"/>
      <c r="J18" s="119"/>
      <c r="K18" s="118"/>
      <c r="L18" s="119"/>
      <c r="M18" s="118"/>
      <c r="N18" s="119"/>
      <c r="O18" s="118"/>
      <c r="P18" s="119"/>
      <c r="Q18" s="118"/>
      <c r="R18" s="119"/>
      <c r="S18" s="118"/>
      <c r="T18" s="119"/>
      <c r="U18" s="118"/>
      <c r="V18" s="119"/>
      <c r="W18" s="118"/>
      <c r="X18" s="119"/>
      <c r="Y18" s="124"/>
    </row>
    <row r="19" spans="1:39" ht="19.75" customHeight="1">
      <c r="A19" s="114" t="s">
        <v>163</v>
      </c>
      <c r="B19" s="32"/>
      <c r="C19" s="108"/>
      <c r="D19" s="86"/>
      <c r="E19" s="108"/>
      <c r="F19" s="86"/>
      <c r="G19" s="86"/>
      <c r="H19" s="86"/>
      <c r="I19" s="109"/>
      <c r="J19" s="86"/>
      <c r="K19" s="108"/>
      <c r="L19" s="86"/>
      <c r="M19" s="108"/>
      <c r="N19" s="86"/>
      <c r="O19" s="108"/>
      <c r="P19" s="86"/>
      <c r="Q19" s="108"/>
      <c r="R19" s="86"/>
      <c r="S19" s="108"/>
      <c r="T19" s="86"/>
      <c r="U19" s="109"/>
      <c r="V19" s="86"/>
      <c r="W19" s="109"/>
      <c r="X19" s="86"/>
      <c r="Y19" s="124"/>
    </row>
    <row r="20" spans="1:39" ht="19.75" customHeight="1">
      <c r="A20" s="37" t="s">
        <v>171</v>
      </c>
      <c r="B20" s="32"/>
      <c r="C20" s="106"/>
      <c r="D20" s="81">
        <v>0</v>
      </c>
      <c r="E20" s="106"/>
      <c r="F20" s="81">
        <v>0</v>
      </c>
      <c r="G20" s="106"/>
      <c r="H20" s="81">
        <v>0</v>
      </c>
      <c r="I20" s="115"/>
      <c r="J20" s="79">
        <f>'PL-6-7'!D64</f>
        <v>195766</v>
      </c>
      <c r="K20" s="113"/>
      <c r="L20" s="79">
        <v>0</v>
      </c>
      <c r="M20" s="113"/>
      <c r="N20" s="79">
        <v>0</v>
      </c>
      <c r="O20" s="113"/>
      <c r="P20" s="79">
        <v>0</v>
      </c>
      <c r="Q20" s="113"/>
      <c r="R20" s="79">
        <v>0</v>
      </c>
      <c r="S20" s="113"/>
      <c r="T20" s="42">
        <f>SUM(D20:P20)</f>
        <v>195766</v>
      </c>
      <c r="U20" s="113"/>
      <c r="V20" s="79">
        <f>'PL-6-7'!D65</f>
        <v>123538</v>
      </c>
      <c r="W20" s="113"/>
      <c r="X20" s="42">
        <f>SUM(T20,V20)</f>
        <v>319304</v>
      </c>
      <c r="Y20" s="124"/>
    </row>
    <row r="21" spans="1:39" ht="19.75" customHeight="1">
      <c r="A21" s="37" t="s">
        <v>172</v>
      </c>
      <c r="B21" s="32"/>
      <c r="C21" s="106"/>
      <c r="D21" s="81">
        <v>0</v>
      </c>
      <c r="E21" s="106"/>
      <c r="F21" s="81">
        <v>0</v>
      </c>
      <c r="G21" s="106"/>
      <c r="H21" s="81">
        <v>0</v>
      </c>
      <c r="I21" s="115"/>
      <c r="J21" s="79">
        <v>268</v>
      </c>
      <c r="K21" s="113"/>
      <c r="L21" s="79">
        <v>0</v>
      </c>
      <c r="M21" s="113"/>
      <c r="N21" s="79">
        <v>765</v>
      </c>
      <c r="O21" s="113"/>
      <c r="P21" s="79">
        <v>0</v>
      </c>
      <c r="Q21" s="113"/>
      <c r="R21" s="79">
        <v>765</v>
      </c>
      <c r="S21" s="113"/>
      <c r="T21" s="42">
        <f>SUM(D21:P21)</f>
        <v>1033</v>
      </c>
      <c r="U21" s="113"/>
      <c r="V21" s="79">
        <v>2409</v>
      </c>
      <c r="W21" s="113"/>
      <c r="X21" s="79">
        <v>3442</v>
      </c>
      <c r="Y21" s="124"/>
    </row>
    <row r="22" spans="1:39" ht="19.75" customHeight="1">
      <c r="A22" s="36" t="s">
        <v>173</v>
      </c>
      <c r="B22" s="32"/>
      <c r="C22" s="118"/>
      <c r="D22" s="117">
        <f>SUM(D20:D21)</f>
        <v>0</v>
      </c>
      <c r="E22" s="118"/>
      <c r="F22" s="117">
        <f>SUM(F20:F21)</f>
        <v>0</v>
      </c>
      <c r="G22" s="118"/>
      <c r="H22" s="117">
        <f>SUM(H20:H21)</f>
        <v>0</v>
      </c>
      <c r="I22" s="118"/>
      <c r="J22" s="117">
        <f>SUM(J20:J21)</f>
        <v>196034</v>
      </c>
      <c r="K22" s="118"/>
      <c r="L22" s="117">
        <f>SUM(L20:L21)</f>
        <v>0</v>
      </c>
      <c r="M22" s="118"/>
      <c r="N22" s="117">
        <f>SUM(N20:N21)</f>
        <v>765</v>
      </c>
      <c r="O22" s="118"/>
      <c r="P22" s="117">
        <f>SUM(P20:P21)</f>
        <v>0</v>
      </c>
      <c r="Q22" s="118"/>
      <c r="R22" s="117">
        <f>SUM(R20:R21)</f>
        <v>765</v>
      </c>
      <c r="S22" s="118"/>
      <c r="T22" s="117">
        <f>SUM(T20:T21)</f>
        <v>196799</v>
      </c>
      <c r="U22" s="118"/>
      <c r="V22" s="117">
        <f>SUM(V20:V21)</f>
        <v>125947</v>
      </c>
      <c r="W22" s="118"/>
      <c r="X22" s="117">
        <f>SUM(X20:X21)</f>
        <v>322746</v>
      </c>
      <c r="Y22" s="124"/>
    </row>
    <row r="23" spans="1:39" ht="19.75" customHeight="1">
      <c r="A23" s="36"/>
      <c r="B23" s="32"/>
      <c r="C23" s="118"/>
      <c r="D23" s="119"/>
      <c r="E23" s="118"/>
      <c r="F23" s="119"/>
      <c r="G23" s="118"/>
      <c r="H23" s="119"/>
      <c r="I23" s="118"/>
      <c r="J23" s="119"/>
      <c r="K23" s="118"/>
      <c r="L23" s="119"/>
      <c r="M23" s="118"/>
      <c r="N23" s="119"/>
      <c r="O23" s="118"/>
      <c r="P23" s="119"/>
      <c r="Q23" s="118"/>
      <c r="R23" s="119"/>
      <c r="S23" s="118"/>
      <c r="T23" s="119"/>
      <c r="U23" s="118"/>
      <c r="V23" s="119"/>
      <c r="W23" s="118"/>
      <c r="X23" s="119"/>
      <c r="Y23" s="124"/>
    </row>
    <row r="24" spans="1:39" ht="19.75" customHeight="1" thickBot="1">
      <c r="A24" s="25" t="s">
        <v>165</v>
      </c>
      <c r="B24" s="36"/>
      <c r="C24" s="118"/>
      <c r="D24" s="120">
        <f>SUM(D22,D17)</f>
        <v>1911927</v>
      </c>
      <c r="E24" s="118"/>
      <c r="F24" s="120">
        <f>SUM(F22,F17)</f>
        <v>5063196</v>
      </c>
      <c r="G24" s="118"/>
      <c r="H24" s="120">
        <f>SUM(H22,H17)</f>
        <v>333482</v>
      </c>
      <c r="I24" s="118"/>
      <c r="J24" s="120">
        <f>SUM(J22,J17)</f>
        <v>3516255</v>
      </c>
      <c r="K24" s="118"/>
      <c r="L24" s="120">
        <f>SUM(L22,L17)</f>
        <v>-81935</v>
      </c>
      <c r="M24" s="118"/>
      <c r="N24" s="120">
        <f>SUM(N22,N17)</f>
        <v>178640</v>
      </c>
      <c r="O24" s="118"/>
      <c r="P24" s="120">
        <f>SUM(P22,P17)</f>
        <v>6668</v>
      </c>
      <c r="Q24" s="118"/>
      <c r="R24" s="120">
        <f>SUM(R22,R17)</f>
        <v>103373</v>
      </c>
      <c r="S24" s="118"/>
      <c r="T24" s="120">
        <f>SUM(T22,T17)</f>
        <v>10928233</v>
      </c>
      <c r="U24" s="118"/>
      <c r="V24" s="120">
        <f>SUM(V22,V17)</f>
        <v>2947116</v>
      </c>
      <c r="W24" s="118"/>
      <c r="X24" s="120">
        <f>SUM(X22,X17)</f>
        <v>13875349</v>
      </c>
      <c r="Y24" s="124"/>
      <c r="Z24" s="105"/>
    </row>
    <row r="25" spans="1:39" ht="19.75" customHeight="1" thickTop="1">
      <c r="L25" s="103"/>
      <c r="X25" s="122"/>
    </row>
    <row r="26" spans="1:39" ht="19.75" customHeight="1">
      <c r="T26" s="116"/>
      <c r="V26" s="116"/>
      <c r="X26" s="116"/>
    </row>
    <row r="27" spans="1:39" ht="19.75" customHeight="1">
      <c r="J27" s="29"/>
    </row>
    <row r="28" spans="1:39" ht="19.75" customHeight="1">
      <c r="J28" s="29"/>
    </row>
    <row r="88" spans="1:1" ht="19.75" customHeight="1">
      <c r="A88" s="121" t="s">
        <v>18</v>
      </c>
    </row>
  </sheetData>
  <mergeCells count="4">
    <mergeCell ref="D11:X11"/>
    <mergeCell ref="D4:X4"/>
    <mergeCell ref="L5:R5"/>
    <mergeCell ref="H5:J5"/>
  </mergeCells>
  <pageMargins left="0.59055118110236204" right="0.5" top="0.47244094488188998" bottom="0.511811023622047" header="0.511811023622047" footer="0.511811023622047"/>
  <pageSetup paperSize="9" scale="80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R37"/>
  <sheetViews>
    <sheetView view="pageBreakPreview" topLeftCell="B52" zoomScaleNormal="100" zoomScaleSheetLayoutView="100" workbookViewId="0">
      <selection activeCell="I40" sqref="I40"/>
    </sheetView>
  </sheetViews>
  <sheetFormatPr defaultColWidth="9.09765625" defaultRowHeight="19.75" customHeight="1"/>
  <cols>
    <col min="1" max="1" width="44.19921875" style="27" customWidth="1"/>
    <col min="2" max="2" width="3.09765625" style="27" customWidth="1"/>
    <col min="3" max="3" width="2.09765625" style="26" customWidth="1"/>
    <col min="4" max="4" width="2" style="27" customWidth="1"/>
    <col min="5" max="5" width="18.09765625" style="31" customWidth="1"/>
    <col min="6" max="6" width="2" style="31" customWidth="1"/>
    <col min="7" max="7" width="18.09765625" style="31" customWidth="1"/>
    <col min="8" max="8" width="2" style="31" customWidth="1"/>
    <col min="9" max="9" width="18.09765625" style="31" customWidth="1"/>
    <col min="10" max="10" width="2" style="31" customWidth="1"/>
    <col min="11" max="11" width="18.09765625" style="31" customWidth="1"/>
    <col min="12" max="12" width="2" style="31" customWidth="1"/>
    <col min="13" max="13" width="18.09765625" style="31" customWidth="1"/>
    <col min="14" max="14" width="9.09765625" style="27"/>
    <col min="15" max="15" width="16.3984375" style="27" bestFit="1" customWidth="1"/>
    <col min="16" max="16" width="9.09765625" style="27"/>
    <col min="17" max="17" width="14.69921875" style="27" bestFit="1" customWidth="1"/>
    <col min="18" max="18" width="13.69921875" style="27" bestFit="1" customWidth="1"/>
    <col min="19" max="16384" width="9.09765625" style="27"/>
  </cols>
  <sheetData>
    <row r="1" spans="1:17" ht="19.75" customHeight="1">
      <c r="A1" s="24" t="s">
        <v>27</v>
      </c>
      <c r="B1" s="24"/>
      <c r="C1" s="27"/>
      <c r="E1" s="27"/>
      <c r="F1" s="27"/>
      <c r="G1" s="36"/>
      <c r="H1" s="27"/>
      <c r="I1" s="36"/>
      <c r="J1" s="27"/>
      <c r="K1" s="27"/>
      <c r="L1" s="27"/>
      <c r="M1" s="27"/>
    </row>
    <row r="2" spans="1:17" ht="19.75" customHeight="1">
      <c r="A2" s="167" t="s">
        <v>135</v>
      </c>
      <c r="B2" s="167"/>
      <c r="C2" s="167"/>
      <c r="D2" s="167"/>
      <c r="E2" s="167"/>
      <c r="F2" s="167"/>
      <c r="G2" s="36"/>
      <c r="H2" s="25"/>
      <c r="I2" s="36"/>
      <c r="J2" s="27"/>
      <c r="K2" s="27"/>
      <c r="L2" s="27"/>
      <c r="M2" s="27"/>
    </row>
    <row r="3" spans="1:17" ht="19.75" customHeight="1">
      <c r="A3" s="36"/>
      <c r="B3" s="36"/>
      <c r="C3" s="27"/>
      <c r="E3" s="27"/>
      <c r="F3" s="27"/>
      <c r="G3" s="36"/>
      <c r="H3" s="27"/>
      <c r="I3" s="36"/>
      <c r="J3" s="27"/>
      <c r="K3" s="27"/>
      <c r="L3" s="27"/>
      <c r="M3" s="27"/>
    </row>
    <row r="4" spans="1:17" ht="19.75" customHeight="1">
      <c r="A4" s="25"/>
      <c r="B4" s="25"/>
      <c r="C4" s="36"/>
      <c r="D4" s="126"/>
      <c r="E4" s="168" t="s">
        <v>168</v>
      </c>
      <c r="F4" s="168"/>
      <c r="G4" s="168"/>
      <c r="H4" s="168"/>
      <c r="I4" s="168"/>
      <c r="J4" s="168"/>
      <c r="K4" s="168"/>
      <c r="L4" s="168"/>
      <c r="M4" s="168"/>
    </row>
    <row r="5" spans="1:17" ht="19.75" customHeight="1">
      <c r="A5" s="25"/>
      <c r="B5" s="25"/>
      <c r="C5" s="27"/>
      <c r="E5" s="26" t="s">
        <v>137</v>
      </c>
      <c r="F5" s="35"/>
      <c r="G5" s="26"/>
      <c r="H5" s="26"/>
      <c r="I5" s="166" t="s">
        <v>92</v>
      </c>
      <c r="J5" s="166"/>
      <c r="K5" s="166"/>
      <c r="L5" s="27"/>
      <c r="M5" s="26"/>
    </row>
    <row r="6" spans="1:17" ht="19.75" customHeight="1">
      <c r="A6" s="25"/>
      <c r="B6" s="25"/>
      <c r="C6" s="27"/>
      <c r="E6" s="26" t="s">
        <v>138</v>
      </c>
      <c r="F6" s="27"/>
      <c r="G6" s="26" t="s">
        <v>169</v>
      </c>
      <c r="H6" s="26"/>
      <c r="I6" s="26" t="s">
        <v>140</v>
      </c>
      <c r="J6" s="26"/>
      <c r="K6" s="26"/>
      <c r="L6" s="27"/>
      <c r="M6" s="26" t="s">
        <v>155</v>
      </c>
    </row>
    <row r="7" spans="1:17" ht="19.75" customHeight="1">
      <c r="A7" s="25"/>
      <c r="B7" s="25"/>
      <c r="C7" s="32"/>
      <c r="E7" s="26" t="s">
        <v>139</v>
      </c>
      <c r="F7" s="27"/>
      <c r="G7" s="26" t="s">
        <v>142</v>
      </c>
      <c r="H7" s="26"/>
      <c r="I7" s="26" t="s">
        <v>141</v>
      </c>
      <c r="J7" s="26"/>
      <c r="K7" s="26" t="s">
        <v>144</v>
      </c>
      <c r="L7" s="27"/>
      <c r="M7" s="26" t="s">
        <v>156</v>
      </c>
    </row>
    <row r="8" spans="1:17" ht="19.75" customHeight="1">
      <c r="A8" s="25"/>
      <c r="B8" s="25"/>
      <c r="C8" s="27"/>
      <c r="D8" s="104"/>
      <c r="E8" s="159" t="s">
        <v>170</v>
      </c>
      <c r="F8" s="159"/>
      <c r="G8" s="159"/>
      <c r="H8" s="159"/>
      <c r="I8" s="159"/>
      <c r="J8" s="159"/>
      <c r="K8" s="159"/>
      <c r="L8" s="159"/>
      <c r="M8" s="159"/>
    </row>
    <row r="9" spans="1:17" ht="19.75" customHeight="1">
      <c r="A9" s="25" t="s">
        <v>159</v>
      </c>
      <c r="B9" s="25"/>
      <c r="C9" s="32"/>
      <c r="D9" s="104"/>
    </row>
    <row r="10" spans="1:17" ht="19.75" customHeight="1">
      <c r="A10" s="25" t="s">
        <v>160</v>
      </c>
      <c r="B10" s="25"/>
      <c r="C10" s="104"/>
      <c r="D10" s="104"/>
      <c r="E10" s="127">
        <v>1911927</v>
      </c>
      <c r="F10" s="127"/>
      <c r="G10" s="127">
        <v>5063196</v>
      </c>
      <c r="H10" s="127"/>
      <c r="I10" s="127">
        <v>331000</v>
      </c>
      <c r="J10" s="127"/>
      <c r="K10" s="127">
        <v>2269236</v>
      </c>
      <c r="M10" s="127">
        <f>E10+G10+I10+K10</f>
        <v>9575359</v>
      </c>
    </row>
    <row r="11" spans="1:17" ht="19.75" customHeight="1">
      <c r="A11" s="128"/>
      <c r="B11" s="128"/>
      <c r="E11" s="109"/>
      <c r="F11" s="109"/>
      <c r="G11" s="109"/>
      <c r="H11" s="109"/>
      <c r="I11" s="109"/>
      <c r="J11" s="108"/>
      <c r="K11" s="129"/>
      <c r="L11" s="129"/>
      <c r="M11" s="129"/>
    </row>
    <row r="12" spans="1:17" ht="19.75" customHeight="1">
      <c r="A12" s="114" t="s">
        <v>163</v>
      </c>
      <c r="B12" s="114"/>
      <c r="E12" s="109"/>
      <c r="F12" s="109"/>
      <c r="G12" s="109"/>
      <c r="H12" s="109"/>
      <c r="I12" s="109"/>
      <c r="J12" s="108"/>
      <c r="K12" s="129"/>
      <c r="L12" s="129"/>
      <c r="M12" s="129"/>
    </row>
    <row r="13" spans="1:17" ht="19.75" customHeight="1">
      <c r="A13" s="27" t="s">
        <v>171</v>
      </c>
      <c r="E13" s="81">
        <v>0</v>
      </c>
      <c r="F13" s="81"/>
      <c r="G13" s="81">
        <v>0</v>
      </c>
      <c r="H13" s="130"/>
      <c r="I13" s="81">
        <v>0</v>
      </c>
      <c r="J13" s="106"/>
      <c r="K13" s="115">
        <v>22997</v>
      </c>
      <c r="L13" s="115"/>
      <c r="M13" s="115">
        <v>22997</v>
      </c>
      <c r="O13" s="124"/>
      <c r="Q13" s="67"/>
    </row>
    <row r="14" spans="1:17" ht="19.75" customHeight="1">
      <c r="A14" s="27" t="s">
        <v>172</v>
      </c>
      <c r="E14" s="81">
        <v>0</v>
      </c>
      <c r="F14" s="81"/>
      <c r="G14" s="81">
        <v>0</v>
      </c>
      <c r="H14" s="130"/>
      <c r="I14" s="81">
        <v>0</v>
      </c>
      <c r="J14" s="106"/>
      <c r="K14" s="115">
        <v>710</v>
      </c>
      <c r="L14" s="115"/>
      <c r="M14" s="115">
        <v>710</v>
      </c>
    </row>
    <row r="15" spans="1:17" ht="19.75" customHeight="1">
      <c r="A15" s="114" t="s">
        <v>173</v>
      </c>
      <c r="B15" s="114"/>
      <c r="E15" s="117">
        <v>0</v>
      </c>
      <c r="F15" s="118"/>
      <c r="G15" s="117">
        <v>0</v>
      </c>
      <c r="H15" s="118"/>
      <c r="I15" s="117">
        <v>0</v>
      </c>
      <c r="J15" s="118"/>
      <c r="K15" s="131">
        <f>SUM(K13:K14)</f>
        <v>23707</v>
      </c>
      <c r="L15" s="132"/>
      <c r="M15" s="131">
        <f>SUM(M13:M14)</f>
        <v>23707</v>
      </c>
    </row>
    <row r="16" spans="1:17" ht="19.75" customHeight="1">
      <c r="A16" s="25"/>
      <c r="B16" s="25"/>
      <c r="E16" s="77"/>
      <c r="F16" s="77"/>
      <c r="G16" s="77"/>
      <c r="H16" s="106"/>
      <c r="I16" s="77"/>
      <c r="J16" s="106"/>
      <c r="K16" s="106"/>
      <c r="L16" s="106"/>
      <c r="M16" s="106"/>
      <c r="O16" s="124"/>
    </row>
    <row r="17" spans="1:18" ht="19.75" customHeight="1" thickBot="1">
      <c r="A17" s="25" t="s">
        <v>164</v>
      </c>
      <c r="B17" s="25"/>
      <c r="C17" s="32"/>
      <c r="E17" s="133">
        <f>E10+E15</f>
        <v>1911927</v>
      </c>
      <c r="F17" s="129"/>
      <c r="G17" s="133">
        <f>G10+G15</f>
        <v>5063196</v>
      </c>
      <c r="H17" s="129"/>
      <c r="I17" s="133">
        <f>I10+I15</f>
        <v>331000</v>
      </c>
      <c r="J17" s="129"/>
      <c r="K17" s="133">
        <f>K10+K15</f>
        <v>2292943</v>
      </c>
      <c r="L17" s="129"/>
      <c r="M17" s="133">
        <f>M10+M15</f>
        <v>9599066</v>
      </c>
      <c r="O17" s="124"/>
      <c r="Q17" s="67"/>
    </row>
    <row r="18" spans="1:18" ht="19.75" customHeight="1" thickTop="1">
      <c r="O18" s="124"/>
    </row>
    <row r="19" spans="1:18" ht="19.75" customHeight="1">
      <c r="M19" s="134">
        <v>0</v>
      </c>
    </row>
    <row r="20" spans="1:18" ht="19.75" customHeight="1">
      <c r="A20" s="24" t="s">
        <v>27</v>
      </c>
      <c r="B20" s="25"/>
      <c r="C20" s="27"/>
      <c r="E20" s="27"/>
      <c r="F20" s="27"/>
      <c r="G20" s="36"/>
      <c r="H20" s="27"/>
      <c r="I20" s="36"/>
      <c r="J20" s="27"/>
      <c r="K20" s="27"/>
      <c r="L20" s="27"/>
      <c r="M20" s="27"/>
    </row>
    <row r="21" spans="1:18" ht="19.75" customHeight="1">
      <c r="A21" s="167" t="s">
        <v>135</v>
      </c>
      <c r="B21" s="167"/>
      <c r="C21" s="167"/>
      <c r="D21" s="167"/>
      <c r="E21" s="167"/>
      <c r="F21" s="167"/>
      <c r="G21" s="36"/>
      <c r="H21" s="25"/>
      <c r="I21" s="36"/>
      <c r="J21" s="27"/>
      <c r="K21" s="27"/>
      <c r="L21" s="27"/>
      <c r="M21" s="27"/>
    </row>
    <row r="22" spans="1:18" ht="19.75" customHeight="1">
      <c r="A22" s="36"/>
      <c r="B22" s="36"/>
      <c r="C22" s="27"/>
      <c r="E22" s="27"/>
      <c r="F22" s="27"/>
      <c r="G22" s="36"/>
      <c r="H22" s="27"/>
      <c r="I22" s="36"/>
      <c r="J22" s="27"/>
      <c r="K22" s="27"/>
      <c r="L22" s="27"/>
      <c r="M22" s="27"/>
    </row>
    <row r="23" spans="1:18" ht="19.75" customHeight="1">
      <c r="A23" s="25"/>
      <c r="B23" s="25"/>
      <c r="C23" s="36"/>
      <c r="D23" s="126"/>
      <c r="E23" s="168" t="s">
        <v>168</v>
      </c>
      <c r="F23" s="168"/>
      <c r="G23" s="168"/>
      <c r="H23" s="168"/>
      <c r="I23" s="168"/>
      <c r="J23" s="168"/>
      <c r="K23" s="168"/>
      <c r="L23" s="168"/>
      <c r="M23" s="168"/>
    </row>
    <row r="24" spans="1:18" ht="19.75" customHeight="1">
      <c r="A24" s="25"/>
      <c r="B24" s="25"/>
      <c r="C24" s="27"/>
      <c r="E24" s="26" t="s">
        <v>137</v>
      </c>
      <c r="F24" s="35"/>
      <c r="G24" s="26"/>
      <c r="H24" s="26"/>
      <c r="I24" s="166" t="s">
        <v>92</v>
      </c>
      <c r="J24" s="166"/>
      <c r="K24" s="166"/>
      <c r="L24" s="27"/>
      <c r="M24" s="26"/>
    </row>
    <row r="25" spans="1:18" ht="19.75" customHeight="1">
      <c r="A25" s="25"/>
      <c r="B25" s="25"/>
      <c r="C25" s="27"/>
      <c r="E25" s="26" t="s">
        <v>138</v>
      </c>
      <c r="F25" s="27"/>
      <c r="G25" s="26" t="s">
        <v>169</v>
      </c>
      <c r="H25" s="26"/>
      <c r="I25" s="26" t="s">
        <v>140</v>
      </c>
      <c r="J25" s="26"/>
      <c r="K25" s="26"/>
      <c r="L25" s="27"/>
      <c r="M25" s="26" t="s">
        <v>155</v>
      </c>
    </row>
    <row r="26" spans="1:18" ht="19.75" customHeight="1">
      <c r="A26" s="25"/>
      <c r="B26" s="25"/>
      <c r="C26" s="32"/>
      <c r="E26" s="26" t="s">
        <v>139</v>
      </c>
      <c r="F26" s="27"/>
      <c r="G26" s="26" t="s">
        <v>142</v>
      </c>
      <c r="H26" s="26"/>
      <c r="I26" s="26" t="s">
        <v>141</v>
      </c>
      <c r="J26" s="26"/>
      <c r="K26" s="26" t="s">
        <v>144</v>
      </c>
      <c r="L26" s="27"/>
      <c r="M26" s="26" t="s">
        <v>156</v>
      </c>
    </row>
    <row r="27" spans="1:18" ht="19.75" customHeight="1">
      <c r="A27" s="25"/>
      <c r="B27" s="25"/>
      <c r="C27" s="27"/>
      <c r="D27" s="104"/>
      <c r="E27" s="159" t="s">
        <v>170</v>
      </c>
      <c r="F27" s="159"/>
      <c r="G27" s="159"/>
      <c r="H27" s="159"/>
      <c r="I27" s="159"/>
      <c r="J27" s="159"/>
      <c r="K27" s="159"/>
      <c r="L27" s="159"/>
      <c r="M27" s="159"/>
    </row>
    <row r="28" spans="1:18" ht="19.75" customHeight="1">
      <c r="A28" s="25" t="s">
        <v>166</v>
      </c>
      <c r="B28" s="25"/>
      <c r="C28" s="32"/>
      <c r="D28" s="104"/>
    </row>
    <row r="29" spans="1:18" ht="19.75" customHeight="1">
      <c r="A29" s="25" t="s">
        <v>167</v>
      </c>
      <c r="B29" s="25"/>
      <c r="C29" s="104"/>
      <c r="D29" s="104"/>
      <c r="E29" s="127">
        <v>1911927</v>
      </c>
      <c r="F29" s="127"/>
      <c r="G29" s="127">
        <v>5063196</v>
      </c>
      <c r="H29" s="127"/>
      <c r="I29" s="127">
        <v>331000</v>
      </c>
      <c r="J29" s="127"/>
      <c r="K29" s="127">
        <v>2416739</v>
      </c>
      <c r="M29" s="127">
        <f>E29+G29+I29+K29</f>
        <v>9722862</v>
      </c>
    </row>
    <row r="30" spans="1:18" ht="19.75" customHeight="1">
      <c r="A30" s="128"/>
      <c r="B30" s="128"/>
      <c r="E30" s="109"/>
      <c r="F30" s="109"/>
      <c r="G30" s="109"/>
      <c r="H30" s="109"/>
      <c r="I30" s="109"/>
      <c r="J30" s="108"/>
      <c r="K30" s="129"/>
      <c r="L30" s="129"/>
      <c r="M30" s="129"/>
      <c r="O30" s="124"/>
      <c r="P30" s="124"/>
      <c r="Q30" s="124"/>
      <c r="R30" s="124"/>
    </row>
    <row r="31" spans="1:18" ht="19.75" customHeight="1">
      <c r="A31" s="114" t="s">
        <v>163</v>
      </c>
      <c r="B31" s="114"/>
      <c r="E31" s="109"/>
      <c r="F31" s="109"/>
      <c r="G31" s="109"/>
      <c r="H31" s="109"/>
      <c r="I31" s="109"/>
      <c r="J31" s="108"/>
      <c r="K31" s="129"/>
      <c r="L31" s="129"/>
      <c r="M31" s="129"/>
      <c r="O31" s="124"/>
      <c r="P31" s="124"/>
      <c r="Q31" s="124"/>
      <c r="R31" s="124"/>
    </row>
    <row r="32" spans="1:18" ht="19.75" customHeight="1">
      <c r="A32" s="27" t="s">
        <v>171</v>
      </c>
      <c r="E32" s="81">
        <v>0</v>
      </c>
      <c r="F32" s="81"/>
      <c r="G32" s="81">
        <v>0</v>
      </c>
      <c r="H32" s="130"/>
      <c r="I32" s="81">
        <v>0</v>
      </c>
      <c r="J32" s="106"/>
      <c r="K32" s="115">
        <f>'PL-6-7'!H36</f>
        <v>25797</v>
      </c>
      <c r="L32" s="115"/>
      <c r="M32" s="115">
        <f>SUM(E32:K32)</f>
        <v>25797</v>
      </c>
    </row>
    <row r="33" spans="1:13" ht="19.75" customHeight="1">
      <c r="A33" s="27" t="s">
        <v>172</v>
      </c>
      <c r="E33" s="81">
        <v>0</v>
      </c>
      <c r="F33" s="81"/>
      <c r="G33" s="81">
        <v>0</v>
      </c>
      <c r="H33" s="130"/>
      <c r="I33" s="81">
        <v>0</v>
      </c>
      <c r="J33" s="41"/>
      <c r="K33" s="41">
        <v>0</v>
      </c>
      <c r="L33" s="41"/>
      <c r="M33" s="81">
        <f>SUM(E33:K33)</f>
        <v>0</v>
      </c>
    </row>
    <row r="34" spans="1:13" ht="19.75" customHeight="1">
      <c r="A34" s="36" t="s">
        <v>173</v>
      </c>
      <c r="B34" s="36"/>
      <c r="E34" s="117">
        <f>SUM(E32:E33)</f>
        <v>0</v>
      </c>
      <c r="F34" s="118"/>
      <c r="G34" s="117">
        <f>SUM(G32:G33)</f>
        <v>0</v>
      </c>
      <c r="H34" s="118"/>
      <c r="I34" s="117">
        <f>SUM(I32:I33)</f>
        <v>0</v>
      </c>
      <c r="J34" s="118"/>
      <c r="K34" s="117">
        <f>SUM(K32:K33)</f>
        <v>25797</v>
      </c>
      <c r="L34" s="132"/>
      <c r="M34" s="117">
        <f>SUM(M32:M33)</f>
        <v>25797</v>
      </c>
    </row>
    <row r="35" spans="1:13" ht="19.75" customHeight="1">
      <c r="A35" s="25"/>
      <c r="B35" s="25"/>
      <c r="E35" s="77"/>
      <c r="F35" s="77"/>
      <c r="G35" s="77"/>
      <c r="H35" s="106"/>
      <c r="I35" s="77"/>
      <c r="J35" s="106"/>
      <c r="K35" s="106"/>
      <c r="L35" s="106"/>
      <c r="M35" s="106"/>
    </row>
    <row r="36" spans="1:13" ht="19.75" customHeight="1" thickBot="1">
      <c r="A36" s="25" t="s">
        <v>165</v>
      </c>
      <c r="B36" s="25"/>
      <c r="C36" s="32"/>
      <c r="E36" s="133">
        <f>E29+E34</f>
        <v>1911927</v>
      </c>
      <c r="F36" s="129"/>
      <c r="G36" s="133">
        <f t="shared" ref="G36:M36" si="0">G29+G34</f>
        <v>5063196</v>
      </c>
      <c r="H36" s="129"/>
      <c r="I36" s="133">
        <f t="shared" si="0"/>
        <v>331000</v>
      </c>
      <c r="J36" s="129"/>
      <c r="K36" s="133">
        <f t="shared" si="0"/>
        <v>2442536</v>
      </c>
      <c r="L36" s="129"/>
      <c r="M36" s="133">
        <f t="shared" si="0"/>
        <v>9748659</v>
      </c>
    </row>
    <row r="37" spans="1:13" ht="19.75" customHeight="1" thickTop="1"/>
  </sheetData>
  <mergeCells count="8">
    <mergeCell ref="A2:F2"/>
    <mergeCell ref="A21:F21"/>
    <mergeCell ref="E23:M23"/>
    <mergeCell ref="I24:K24"/>
    <mergeCell ref="E27:M27"/>
    <mergeCell ref="E4:M4"/>
    <mergeCell ref="I5:K5"/>
    <mergeCell ref="E8:M8"/>
  </mergeCells>
  <phoneticPr fontId="7" type="noConversion"/>
  <pageMargins left="0.59055118110236204" right="0.5" top="0.47244094488188998" bottom="0.511811023622047" header="0.511811023622047" footer="0.511811023622047"/>
  <pageSetup paperSize="9" firstPageNumber="1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M130"/>
  <sheetViews>
    <sheetView view="pageBreakPreview" topLeftCell="B1" zoomScale="90" zoomScaleNormal="100" zoomScaleSheetLayoutView="90" workbookViewId="0">
      <selection activeCell="H121" sqref="H121"/>
    </sheetView>
  </sheetViews>
  <sheetFormatPr defaultColWidth="35" defaultRowHeight="19.75" customHeight="1"/>
  <cols>
    <col min="1" max="1" width="51.09765625" style="37" customWidth="1"/>
    <col min="2" max="2" width="5.3984375" style="37" customWidth="1"/>
    <col min="3" max="3" width="1.19921875" style="27" customWidth="1"/>
    <col min="4" max="4" width="15" style="136" customWidth="1"/>
    <col min="5" max="5" width="1.19921875" style="27" customWidth="1"/>
    <col min="6" max="6" width="15" style="136" customWidth="1"/>
    <col min="7" max="7" width="1.19921875" style="27" customWidth="1"/>
    <col min="8" max="8" width="15" style="27" customWidth="1"/>
    <col min="9" max="9" width="1.19921875" style="27" customWidth="1"/>
    <col min="10" max="10" width="15" style="27" customWidth="1"/>
    <col min="11" max="11" width="26.3984375" style="27" customWidth="1"/>
    <col min="12" max="12" width="22.69921875" style="27" customWidth="1"/>
    <col min="13" max="16384" width="35" style="27"/>
  </cols>
  <sheetData>
    <row r="1" spans="1:12" ht="19.75" customHeight="1">
      <c r="A1" s="24" t="s">
        <v>27</v>
      </c>
      <c r="B1" s="97"/>
      <c r="D1" s="135"/>
      <c r="F1" s="135"/>
      <c r="H1" s="136"/>
      <c r="J1" s="136"/>
    </row>
    <row r="2" spans="1:12" ht="19.75" customHeight="1">
      <c r="A2" s="23" t="s">
        <v>174</v>
      </c>
      <c r="B2" s="97"/>
      <c r="C2" s="25"/>
      <c r="D2" s="137"/>
      <c r="E2" s="25"/>
      <c r="F2" s="137"/>
      <c r="G2" s="25"/>
      <c r="H2" s="138"/>
      <c r="I2" s="25"/>
      <c r="J2" s="138"/>
    </row>
    <row r="3" spans="1:12" ht="19.75" customHeight="1">
      <c r="A3" s="25"/>
      <c r="B3" s="97"/>
      <c r="C3" s="25"/>
      <c r="D3" s="137"/>
      <c r="E3" s="25"/>
      <c r="F3" s="137"/>
      <c r="G3" s="25"/>
      <c r="H3" s="138"/>
      <c r="I3" s="25"/>
      <c r="J3" s="138"/>
    </row>
    <row r="4" spans="1:12" ht="19.75" customHeight="1">
      <c r="A4" s="25"/>
      <c r="B4" s="97"/>
      <c r="C4" s="97"/>
      <c r="D4" s="158" t="s">
        <v>20</v>
      </c>
      <c r="E4" s="158"/>
      <c r="F4" s="158"/>
      <c r="G4" s="138"/>
      <c r="H4" s="158" t="s">
        <v>21</v>
      </c>
      <c r="I4" s="158"/>
      <c r="J4" s="158"/>
    </row>
    <row r="5" spans="1:12" ht="19.75" customHeight="1">
      <c r="A5" s="25"/>
      <c r="B5" s="97"/>
      <c r="C5" s="97"/>
      <c r="D5" s="158" t="s">
        <v>22</v>
      </c>
      <c r="E5" s="158"/>
      <c r="F5" s="158"/>
      <c r="G5" s="138"/>
      <c r="H5" s="158" t="s">
        <v>22</v>
      </c>
      <c r="I5" s="158"/>
      <c r="J5" s="158"/>
    </row>
    <row r="6" spans="1:12" ht="19.75" customHeight="1">
      <c r="A6" s="25"/>
      <c r="B6" s="97"/>
      <c r="C6" s="97"/>
      <c r="D6" s="169" t="s">
        <v>110</v>
      </c>
      <c r="E6" s="169"/>
      <c r="F6" s="169"/>
      <c r="G6" s="138"/>
      <c r="H6" s="169" t="s">
        <v>110</v>
      </c>
      <c r="I6" s="169"/>
      <c r="J6" s="169"/>
    </row>
    <row r="7" spans="1:12" ht="19.75" customHeight="1">
      <c r="A7" s="25"/>
      <c r="B7" s="97"/>
      <c r="C7" s="97"/>
      <c r="D7" s="170" t="s">
        <v>19</v>
      </c>
      <c r="E7" s="169"/>
      <c r="F7" s="169"/>
      <c r="G7" s="138"/>
      <c r="H7" s="170" t="s">
        <v>19</v>
      </c>
      <c r="I7" s="169"/>
      <c r="J7" s="169"/>
    </row>
    <row r="8" spans="1:12" ht="19.75" customHeight="1">
      <c r="A8" s="25"/>
      <c r="B8" s="32"/>
      <c r="C8" s="26"/>
      <c r="D8" s="26">
        <v>2022</v>
      </c>
      <c r="E8" s="26"/>
      <c r="F8" s="26">
        <v>2021</v>
      </c>
      <c r="G8" s="26"/>
      <c r="H8" s="26">
        <v>2022</v>
      </c>
      <c r="I8" s="26"/>
      <c r="J8" s="26">
        <v>2021</v>
      </c>
    </row>
    <row r="9" spans="1:12" ht="19.75" customHeight="1">
      <c r="A9" s="25"/>
      <c r="B9" s="32"/>
      <c r="C9" s="26"/>
      <c r="D9" s="26"/>
      <c r="E9" s="26"/>
      <c r="F9" s="26" t="s">
        <v>25</v>
      </c>
      <c r="G9" s="26"/>
      <c r="H9" s="26"/>
      <c r="I9" s="26"/>
      <c r="J9" s="26"/>
    </row>
    <row r="10" spans="1:12" ht="19.75" customHeight="1">
      <c r="A10" s="25"/>
      <c r="B10" s="97"/>
      <c r="C10" s="97"/>
      <c r="D10" s="159" t="s">
        <v>26</v>
      </c>
      <c r="E10" s="159"/>
      <c r="F10" s="159"/>
      <c r="G10" s="159"/>
      <c r="H10" s="159"/>
      <c r="I10" s="159"/>
      <c r="J10" s="159"/>
    </row>
    <row r="11" spans="1:12" ht="19.75" customHeight="1">
      <c r="A11" s="110" t="s">
        <v>175</v>
      </c>
      <c r="B11" s="26"/>
      <c r="C11" s="31"/>
      <c r="D11" s="106"/>
      <c r="E11" s="31"/>
      <c r="F11" s="106"/>
      <c r="G11" s="31"/>
      <c r="H11" s="31"/>
      <c r="I11" s="31"/>
      <c r="J11" s="31"/>
    </row>
    <row r="12" spans="1:12" ht="19.75" customHeight="1">
      <c r="A12" s="27" t="s">
        <v>176</v>
      </c>
      <c r="B12" s="26"/>
      <c r="C12" s="139"/>
      <c r="D12" s="139">
        <f>'PL-6-7'!D36</f>
        <v>319304</v>
      </c>
      <c r="E12" s="139"/>
      <c r="F12" s="139">
        <v>-73857</v>
      </c>
      <c r="G12" s="139"/>
      <c r="H12" s="107">
        <f>'PL-6-7'!H36</f>
        <v>25797</v>
      </c>
      <c r="I12" s="139"/>
      <c r="J12" s="107">
        <v>22997</v>
      </c>
      <c r="K12" s="30"/>
      <c r="L12" s="30"/>
    </row>
    <row r="13" spans="1:12" ht="19.75" customHeight="1">
      <c r="A13" s="104" t="s">
        <v>177</v>
      </c>
      <c r="B13" s="26"/>
      <c r="C13" s="140"/>
      <c r="D13" s="139"/>
      <c r="E13" s="140"/>
      <c r="F13" s="139"/>
      <c r="G13" s="140"/>
      <c r="H13" s="29"/>
      <c r="I13" s="140"/>
      <c r="J13" s="29"/>
    </row>
    <row r="14" spans="1:12" ht="19.75" customHeight="1">
      <c r="A14" s="27" t="s">
        <v>178</v>
      </c>
      <c r="B14" s="26"/>
      <c r="C14" s="140"/>
      <c r="D14" s="113">
        <v>282164</v>
      </c>
      <c r="E14" s="140"/>
      <c r="F14" s="113">
        <v>64070</v>
      </c>
      <c r="G14" s="140"/>
      <c r="H14" s="107">
        <v>4581</v>
      </c>
      <c r="I14" s="140"/>
      <c r="J14" s="29">
        <v>5769</v>
      </c>
      <c r="K14" s="30"/>
    </row>
    <row r="15" spans="1:12" ht="19.75" customHeight="1">
      <c r="A15" s="27" t="s">
        <v>251</v>
      </c>
      <c r="B15" s="26"/>
      <c r="C15" s="140"/>
      <c r="D15" s="113">
        <v>0</v>
      </c>
      <c r="E15" s="140"/>
      <c r="F15" s="113">
        <v>1716</v>
      </c>
      <c r="G15" s="140"/>
      <c r="H15" s="29">
        <v>0</v>
      </c>
      <c r="I15" s="140"/>
      <c r="J15" s="29">
        <v>0</v>
      </c>
      <c r="K15" s="30"/>
    </row>
    <row r="16" spans="1:12" ht="19.75" customHeight="1">
      <c r="A16" s="27" t="s">
        <v>106</v>
      </c>
      <c r="B16" s="26"/>
      <c r="C16" s="139"/>
      <c r="D16" s="113">
        <v>-5691</v>
      </c>
      <c r="E16" s="139"/>
      <c r="F16" s="113">
        <v>-5457</v>
      </c>
      <c r="G16" s="139"/>
      <c r="H16" s="29">
        <v>-57798</v>
      </c>
      <c r="I16" s="139"/>
      <c r="J16" s="29">
        <v>-44947</v>
      </c>
      <c r="K16" s="30"/>
    </row>
    <row r="17" spans="1:11" ht="19.75" customHeight="1">
      <c r="A17" s="37" t="s">
        <v>105</v>
      </c>
      <c r="B17" s="26"/>
      <c r="C17" s="140"/>
      <c r="D17" s="113">
        <v>0</v>
      </c>
      <c r="E17" s="140"/>
      <c r="F17" s="113">
        <v>0</v>
      </c>
      <c r="G17" s="140"/>
      <c r="H17" s="107">
        <v>-20552</v>
      </c>
      <c r="I17" s="140"/>
      <c r="J17" s="29">
        <v>-30000</v>
      </c>
      <c r="K17" s="30"/>
    </row>
    <row r="18" spans="1:11" ht="19.75" customHeight="1">
      <c r="A18" s="37" t="s">
        <v>120</v>
      </c>
      <c r="B18" s="26"/>
      <c r="C18" s="139"/>
      <c r="D18" s="113">
        <v>224178</v>
      </c>
      <c r="E18" s="139"/>
      <c r="F18" s="113">
        <v>36407</v>
      </c>
      <c r="G18" s="139"/>
      <c r="H18" s="107">
        <v>29268</v>
      </c>
      <c r="I18" s="139"/>
      <c r="J18" s="29">
        <v>14420</v>
      </c>
      <c r="K18" s="30"/>
    </row>
    <row r="19" spans="1:11" ht="19.75" customHeight="1">
      <c r="A19" s="37" t="s">
        <v>218</v>
      </c>
      <c r="B19" s="26"/>
      <c r="C19" s="140"/>
      <c r="D19" s="113">
        <v>1741</v>
      </c>
      <c r="E19" s="140"/>
      <c r="F19" s="113">
        <v>-6214</v>
      </c>
      <c r="G19" s="140"/>
      <c r="H19" s="29">
        <v>0</v>
      </c>
      <c r="I19" s="140"/>
      <c r="J19" s="29">
        <v>0</v>
      </c>
      <c r="K19" s="30"/>
    </row>
    <row r="20" spans="1:11" ht="19.75" customHeight="1">
      <c r="A20" s="27" t="s">
        <v>219</v>
      </c>
      <c r="B20" s="26"/>
      <c r="C20" s="140"/>
      <c r="D20" s="113">
        <v>11389</v>
      </c>
      <c r="E20" s="140"/>
      <c r="F20" s="113">
        <v>3245</v>
      </c>
      <c r="G20" s="140"/>
      <c r="H20" s="29">
        <v>0</v>
      </c>
      <c r="I20" s="140"/>
      <c r="J20" s="29">
        <v>0</v>
      </c>
      <c r="K20" s="30"/>
    </row>
    <row r="21" spans="1:11" ht="19.75" customHeight="1">
      <c r="A21" s="37" t="s">
        <v>179</v>
      </c>
      <c r="B21" s="26"/>
      <c r="C21" s="140"/>
      <c r="D21" s="113">
        <v>4170</v>
      </c>
      <c r="E21" s="140"/>
      <c r="F21" s="113">
        <v>2216</v>
      </c>
      <c r="G21" s="140"/>
      <c r="H21" s="29">
        <v>1136</v>
      </c>
      <c r="I21" s="140"/>
      <c r="J21" s="29">
        <v>-355</v>
      </c>
      <c r="K21" s="30"/>
    </row>
    <row r="22" spans="1:11" ht="19.75" customHeight="1">
      <c r="A22" s="27" t="s">
        <v>220</v>
      </c>
      <c r="B22" s="26"/>
      <c r="C22" s="140"/>
      <c r="D22" s="113">
        <v>0</v>
      </c>
      <c r="E22" s="140"/>
      <c r="F22" s="113">
        <v>-8925</v>
      </c>
      <c r="G22" s="140"/>
      <c r="H22" s="29">
        <v>0</v>
      </c>
      <c r="I22" s="140"/>
      <c r="J22" s="29">
        <v>-8923</v>
      </c>
      <c r="K22" s="30"/>
    </row>
    <row r="23" spans="1:11" ht="19.75" customHeight="1">
      <c r="A23" s="37" t="s">
        <v>180</v>
      </c>
      <c r="B23" s="26"/>
      <c r="C23" s="140"/>
      <c r="D23" s="113">
        <v>107</v>
      </c>
      <c r="E23" s="140"/>
      <c r="F23" s="113">
        <v>9008</v>
      </c>
      <c r="G23" s="140"/>
      <c r="H23" s="29">
        <v>0</v>
      </c>
      <c r="I23" s="140"/>
      <c r="J23" s="29">
        <v>8935</v>
      </c>
      <c r="K23" s="30"/>
    </row>
    <row r="24" spans="1:11" ht="19.75" customHeight="1">
      <c r="A24" s="37" t="s">
        <v>234</v>
      </c>
      <c r="B24" s="26"/>
      <c r="C24" s="140"/>
      <c r="D24" s="113">
        <f>22635+2000</f>
        <v>24635</v>
      </c>
      <c r="E24" s="140"/>
      <c r="F24" s="113">
        <v>1645</v>
      </c>
      <c r="G24" s="140"/>
      <c r="H24" s="29">
        <v>0</v>
      </c>
      <c r="I24" s="140"/>
      <c r="J24" s="29">
        <v>0</v>
      </c>
      <c r="K24" s="30"/>
    </row>
    <row r="25" spans="1:11" ht="19.75" customHeight="1">
      <c r="A25" s="37" t="s">
        <v>221</v>
      </c>
      <c r="B25" s="26"/>
      <c r="C25" s="140"/>
      <c r="D25" s="113">
        <v>-288581</v>
      </c>
      <c r="E25" s="140"/>
      <c r="F25" s="113">
        <v>-4471</v>
      </c>
      <c r="G25" s="140"/>
      <c r="H25" s="29">
        <v>0</v>
      </c>
      <c r="I25" s="140"/>
      <c r="J25" s="29">
        <v>0</v>
      </c>
      <c r="K25" s="30"/>
    </row>
    <row r="26" spans="1:11" ht="19.75" customHeight="1">
      <c r="A26" s="37" t="s">
        <v>222</v>
      </c>
      <c r="B26" s="26"/>
      <c r="C26" s="140"/>
      <c r="D26" s="113"/>
      <c r="E26" s="140"/>
      <c r="F26" s="113"/>
      <c r="G26" s="140"/>
      <c r="H26" s="29"/>
      <c r="I26" s="140"/>
      <c r="J26" s="29"/>
      <c r="K26" s="30"/>
    </row>
    <row r="27" spans="1:11" ht="19.75" customHeight="1">
      <c r="A27" s="37" t="s">
        <v>223</v>
      </c>
      <c r="B27" s="26"/>
      <c r="C27" s="140"/>
      <c r="D27" s="113">
        <v>3063</v>
      </c>
      <c r="E27" s="140"/>
      <c r="F27" s="113">
        <v>135</v>
      </c>
      <c r="G27" s="140"/>
      <c r="H27" s="29">
        <v>5</v>
      </c>
      <c r="I27" s="140"/>
      <c r="J27" s="29">
        <v>53</v>
      </c>
      <c r="K27" s="30"/>
    </row>
    <row r="28" spans="1:11" ht="19.75" customHeight="1">
      <c r="A28" s="37" t="s">
        <v>181</v>
      </c>
      <c r="B28" s="26"/>
      <c r="C28" s="140"/>
      <c r="D28" s="113"/>
      <c r="E28" s="140"/>
      <c r="F28" s="113">
        <v>0</v>
      </c>
      <c r="G28" s="140"/>
      <c r="H28" s="29"/>
      <c r="I28" s="140"/>
      <c r="J28" s="29">
        <v>0</v>
      </c>
      <c r="K28" s="30"/>
    </row>
    <row r="29" spans="1:11" ht="19.75" customHeight="1">
      <c r="A29" s="37" t="s">
        <v>121</v>
      </c>
      <c r="B29" s="26"/>
      <c r="C29" s="139"/>
      <c r="D29" s="113">
        <v>-12066</v>
      </c>
      <c r="E29" s="139"/>
      <c r="F29" s="113">
        <v>-9883</v>
      </c>
      <c r="G29" s="139"/>
      <c r="H29" s="29">
        <v>0</v>
      </c>
      <c r="I29" s="139"/>
      <c r="J29" s="29">
        <v>0</v>
      </c>
      <c r="K29" s="30"/>
    </row>
    <row r="30" spans="1:11" ht="19.75" customHeight="1">
      <c r="A30" s="37" t="s">
        <v>230</v>
      </c>
      <c r="B30" s="26"/>
      <c r="C30" s="139"/>
      <c r="D30" s="40">
        <v>15213</v>
      </c>
      <c r="E30" s="139"/>
      <c r="F30" s="113">
        <v>1808</v>
      </c>
      <c r="G30" s="139"/>
      <c r="H30" s="29">
        <v>1337</v>
      </c>
      <c r="I30" s="139"/>
      <c r="J30" s="29">
        <v>190</v>
      </c>
      <c r="K30" s="30"/>
    </row>
    <row r="31" spans="1:11" ht="19.75" customHeight="1">
      <c r="A31" s="27"/>
      <c r="B31" s="26"/>
      <c r="C31" s="140"/>
      <c r="D31" s="141">
        <f>SUM(D12:D30)</f>
        <v>579626</v>
      </c>
      <c r="E31" s="140"/>
      <c r="F31" s="142">
        <f>SUM(F12:F30)</f>
        <v>11443</v>
      </c>
      <c r="G31" s="140"/>
      <c r="H31" s="141">
        <f>SUM(H12:H30)</f>
        <v>-16226</v>
      </c>
      <c r="I31" s="140"/>
      <c r="J31" s="142">
        <f>SUM(J12:J30)</f>
        <v>-31861</v>
      </c>
      <c r="K31" s="30"/>
    </row>
    <row r="32" spans="1:11" ht="19.75" customHeight="1">
      <c r="A32" s="104" t="s">
        <v>182</v>
      </c>
      <c r="B32" s="26"/>
      <c r="C32" s="140"/>
      <c r="D32" s="48"/>
      <c r="E32" s="140"/>
      <c r="F32" s="48"/>
      <c r="G32" s="140"/>
      <c r="H32" s="40"/>
      <c r="I32" s="140"/>
      <c r="J32" s="40"/>
      <c r="K32" s="30"/>
    </row>
    <row r="33" spans="1:13" ht="19.75" customHeight="1">
      <c r="A33" s="27" t="s">
        <v>33</v>
      </c>
      <c r="B33" s="26"/>
      <c r="C33" s="140"/>
      <c r="D33" s="113">
        <v>862681</v>
      </c>
      <c r="E33" s="140"/>
      <c r="F33" s="113">
        <v>-275319</v>
      </c>
      <c r="G33" s="140"/>
      <c r="H33" s="29">
        <v>0</v>
      </c>
      <c r="I33" s="140"/>
      <c r="J33" s="29">
        <v>0</v>
      </c>
      <c r="K33" s="30"/>
    </row>
    <row r="34" spans="1:13" ht="19.75" customHeight="1">
      <c r="A34" s="27" t="s">
        <v>34</v>
      </c>
      <c r="B34" s="26"/>
      <c r="C34" s="140"/>
      <c r="D34" s="28">
        <v>-41604</v>
      </c>
      <c r="E34" s="140"/>
      <c r="F34" s="28">
        <v>-176459</v>
      </c>
      <c r="G34" s="140"/>
      <c r="H34" s="107">
        <v>15003</v>
      </c>
      <c r="I34" s="140"/>
      <c r="J34" s="29">
        <v>20826</v>
      </c>
      <c r="K34" s="30"/>
    </row>
    <row r="35" spans="1:13" ht="19.75" customHeight="1">
      <c r="A35" s="27" t="s">
        <v>183</v>
      </c>
      <c r="B35" s="26"/>
      <c r="C35" s="140"/>
      <c r="D35" s="28">
        <v>-134986</v>
      </c>
      <c r="E35" s="140"/>
      <c r="F35" s="28">
        <v>-158190</v>
      </c>
      <c r="G35" s="140"/>
      <c r="H35" s="29">
        <v>0</v>
      </c>
      <c r="I35" s="140"/>
      <c r="J35" s="29">
        <v>0</v>
      </c>
      <c r="K35" s="30"/>
    </row>
    <row r="36" spans="1:13" ht="19.75" customHeight="1">
      <c r="A36" s="37" t="s">
        <v>39</v>
      </c>
      <c r="B36" s="26"/>
      <c r="C36" s="140"/>
      <c r="D36" s="28">
        <v>447799</v>
      </c>
      <c r="E36" s="140"/>
      <c r="F36" s="28">
        <v>-232135</v>
      </c>
      <c r="G36" s="140"/>
      <c r="H36" s="29">
        <v>0</v>
      </c>
      <c r="I36" s="140"/>
      <c r="J36" s="29">
        <v>0</v>
      </c>
      <c r="K36" s="30"/>
      <c r="L36" s="67"/>
    </row>
    <row r="37" spans="1:13" ht="19.75" customHeight="1">
      <c r="A37" s="37" t="s">
        <v>252</v>
      </c>
      <c r="B37" s="26"/>
      <c r="C37" s="140"/>
      <c r="D37" s="28">
        <v>47057</v>
      </c>
      <c r="E37" s="140"/>
      <c r="F37" s="28">
        <v>43468</v>
      </c>
      <c r="G37" s="140"/>
      <c r="H37" s="29">
        <v>0</v>
      </c>
      <c r="I37" s="140"/>
      <c r="J37" s="29">
        <v>0</v>
      </c>
      <c r="K37" s="30"/>
      <c r="L37" s="67"/>
    </row>
    <row r="38" spans="1:13" ht="19.75" customHeight="1">
      <c r="A38" s="27" t="s">
        <v>43</v>
      </c>
      <c r="B38" s="26"/>
      <c r="C38" s="60"/>
      <c r="D38" s="29">
        <v>16925</v>
      </c>
      <c r="E38" s="60"/>
      <c r="F38" s="29">
        <v>-436</v>
      </c>
      <c r="G38" s="60"/>
      <c r="H38" s="29">
        <v>0</v>
      </c>
      <c r="I38" s="60"/>
      <c r="J38" s="29">
        <v>0</v>
      </c>
      <c r="K38" s="30"/>
      <c r="L38" s="67"/>
    </row>
    <row r="39" spans="1:13" ht="19.75" customHeight="1">
      <c r="A39" s="27" t="s">
        <v>44</v>
      </c>
      <c r="B39" s="26"/>
      <c r="C39" s="60"/>
      <c r="D39" s="29">
        <v>26332</v>
      </c>
      <c r="E39" s="60"/>
      <c r="F39" s="29">
        <v>174864</v>
      </c>
      <c r="G39" s="60"/>
      <c r="H39" s="29">
        <v>205</v>
      </c>
      <c r="I39" s="60"/>
      <c r="J39" s="29">
        <v>532</v>
      </c>
      <c r="K39" s="30"/>
      <c r="L39" s="67"/>
    </row>
    <row r="40" spans="1:13" ht="19.75" customHeight="1">
      <c r="A40" s="27" t="s">
        <v>58</v>
      </c>
      <c r="B40" s="26"/>
      <c r="C40" s="60"/>
      <c r="D40" s="28">
        <v>-5762</v>
      </c>
      <c r="E40" s="60"/>
      <c r="F40" s="28">
        <v>-29840</v>
      </c>
      <c r="G40" s="60"/>
      <c r="H40" s="29">
        <v>0</v>
      </c>
      <c r="I40" s="60"/>
      <c r="J40" s="29">
        <v>0</v>
      </c>
      <c r="K40" s="30"/>
    </row>
    <row r="41" spans="1:13" ht="19.75" customHeight="1">
      <c r="A41" s="27" t="s">
        <v>184</v>
      </c>
      <c r="B41" s="26"/>
      <c r="C41" s="60"/>
      <c r="D41" s="113">
        <v>-778366</v>
      </c>
      <c r="E41" s="60"/>
      <c r="F41" s="113">
        <v>-97891</v>
      </c>
      <c r="G41" s="60"/>
      <c r="H41" s="29">
        <v>0</v>
      </c>
      <c r="I41" s="60"/>
      <c r="J41" s="29">
        <v>0</v>
      </c>
      <c r="K41" s="30"/>
      <c r="L41" s="39"/>
      <c r="M41" s="39"/>
    </row>
    <row r="42" spans="1:13" ht="19.75" customHeight="1">
      <c r="A42" s="27" t="s">
        <v>185</v>
      </c>
      <c r="B42" s="26"/>
      <c r="C42" s="60"/>
      <c r="D42" s="40">
        <v>-59255</v>
      </c>
      <c r="E42" s="60"/>
      <c r="F42" s="40">
        <v>454635</v>
      </c>
      <c r="G42" s="60"/>
      <c r="H42" s="29">
        <v>-39961</v>
      </c>
      <c r="I42" s="60"/>
      <c r="J42" s="29">
        <v>-3120</v>
      </c>
      <c r="K42" s="30"/>
      <c r="L42" s="67"/>
      <c r="M42" s="39"/>
    </row>
    <row r="43" spans="1:13" ht="19.75" customHeight="1">
      <c r="A43" s="27"/>
      <c r="B43" s="26"/>
      <c r="C43" s="60"/>
      <c r="D43" s="139"/>
      <c r="E43" s="60"/>
      <c r="F43" s="139"/>
      <c r="G43" s="60"/>
      <c r="H43" s="48"/>
      <c r="I43" s="60"/>
      <c r="J43" s="48"/>
    </row>
    <row r="44" spans="1:13" ht="19.75" customHeight="1">
      <c r="A44" s="24" t="s">
        <v>27</v>
      </c>
      <c r="B44" s="97"/>
      <c r="D44" s="135"/>
      <c r="F44" s="135"/>
      <c r="H44" s="136"/>
      <c r="J44" s="136"/>
    </row>
    <row r="45" spans="1:13" ht="19.75" customHeight="1">
      <c r="A45" s="23" t="s">
        <v>174</v>
      </c>
      <c r="B45" s="97"/>
      <c r="C45" s="25"/>
      <c r="D45" s="137"/>
      <c r="E45" s="25"/>
      <c r="F45" s="137"/>
      <c r="G45" s="25"/>
      <c r="H45" s="138"/>
      <c r="I45" s="25"/>
      <c r="J45" s="138"/>
    </row>
    <row r="46" spans="1:13" ht="19.75" customHeight="1">
      <c r="A46" s="25"/>
      <c r="B46" s="97"/>
      <c r="C46" s="25"/>
      <c r="D46" s="137"/>
      <c r="E46" s="25"/>
      <c r="F46" s="137"/>
      <c r="G46" s="25"/>
      <c r="H46" s="138"/>
      <c r="I46" s="25"/>
      <c r="J46" s="138"/>
    </row>
    <row r="47" spans="1:13" ht="19.75" customHeight="1">
      <c r="A47" s="25"/>
      <c r="B47" s="97"/>
      <c r="C47" s="97"/>
      <c r="D47" s="158" t="s">
        <v>20</v>
      </c>
      <c r="E47" s="158"/>
      <c r="F47" s="158"/>
      <c r="G47" s="138"/>
      <c r="H47" s="158" t="s">
        <v>21</v>
      </c>
      <c r="I47" s="158"/>
      <c r="J47" s="158"/>
    </row>
    <row r="48" spans="1:13" ht="19.75" customHeight="1">
      <c r="A48" s="25"/>
      <c r="B48" s="97"/>
      <c r="C48" s="97"/>
      <c r="D48" s="158" t="s">
        <v>22</v>
      </c>
      <c r="E48" s="158"/>
      <c r="F48" s="158"/>
      <c r="G48" s="138"/>
      <c r="H48" s="158" t="s">
        <v>22</v>
      </c>
      <c r="I48" s="158"/>
      <c r="J48" s="158"/>
    </row>
    <row r="49" spans="1:12" ht="19.75" customHeight="1">
      <c r="A49" s="25"/>
      <c r="B49" s="97"/>
      <c r="C49" s="97"/>
      <c r="D49" s="169" t="s">
        <v>110</v>
      </c>
      <c r="E49" s="169"/>
      <c r="F49" s="169"/>
      <c r="G49" s="138"/>
      <c r="H49" s="169" t="s">
        <v>110</v>
      </c>
      <c r="I49" s="169"/>
      <c r="J49" s="169"/>
    </row>
    <row r="50" spans="1:12" ht="19.75" customHeight="1">
      <c r="A50" s="25"/>
      <c r="B50" s="97"/>
      <c r="C50" s="97"/>
      <c r="D50" s="170" t="s">
        <v>19</v>
      </c>
      <c r="E50" s="169"/>
      <c r="F50" s="169"/>
      <c r="G50" s="138"/>
      <c r="H50" s="170" t="s">
        <v>19</v>
      </c>
      <c r="I50" s="169"/>
      <c r="J50" s="169"/>
    </row>
    <row r="51" spans="1:12" ht="19.75" customHeight="1">
      <c r="A51" s="25"/>
      <c r="B51" s="32"/>
      <c r="C51" s="26"/>
      <c r="D51" s="26">
        <v>2022</v>
      </c>
      <c r="E51" s="26"/>
      <c r="F51" s="26">
        <v>2021</v>
      </c>
      <c r="G51" s="26"/>
      <c r="H51" s="26">
        <v>2022</v>
      </c>
      <c r="I51" s="26"/>
      <c r="J51" s="26">
        <v>2021</v>
      </c>
    </row>
    <row r="52" spans="1:12" ht="19.75" customHeight="1">
      <c r="A52" s="25"/>
      <c r="B52" s="32"/>
      <c r="C52" s="26"/>
      <c r="D52" s="26"/>
      <c r="E52" s="26"/>
      <c r="F52" s="26" t="s">
        <v>25</v>
      </c>
      <c r="G52" s="26"/>
      <c r="H52" s="26"/>
      <c r="I52" s="26"/>
      <c r="J52" s="26"/>
    </row>
    <row r="53" spans="1:12" ht="19.75" customHeight="1">
      <c r="A53" s="25"/>
      <c r="B53" s="97"/>
      <c r="C53" s="97"/>
      <c r="D53" s="159" t="s">
        <v>26</v>
      </c>
      <c r="E53" s="159"/>
      <c r="F53" s="159"/>
      <c r="G53" s="159"/>
      <c r="H53" s="159"/>
      <c r="I53" s="159"/>
      <c r="J53" s="159"/>
    </row>
    <row r="54" spans="1:12" ht="19.75" customHeight="1">
      <c r="A54" s="110" t="s">
        <v>212</v>
      </c>
      <c r="C54" s="32"/>
      <c r="D54" s="32"/>
      <c r="E54" s="32"/>
      <c r="F54" s="32"/>
      <c r="G54" s="32"/>
      <c r="H54" s="32"/>
      <c r="I54" s="32"/>
      <c r="J54" s="32"/>
    </row>
    <row r="55" spans="1:12" ht="19.75" customHeight="1">
      <c r="A55" s="27" t="s">
        <v>186</v>
      </c>
      <c r="B55" s="26"/>
      <c r="C55" s="60"/>
      <c r="D55" s="113">
        <v>-132852</v>
      </c>
      <c r="E55" s="60"/>
      <c r="F55" s="113">
        <v>-3038</v>
      </c>
      <c r="G55" s="60"/>
      <c r="H55" s="29">
        <v>0</v>
      </c>
      <c r="I55" s="60"/>
      <c r="J55" s="29">
        <v>0</v>
      </c>
      <c r="K55" s="30"/>
    </row>
    <row r="56" spans="1:12" ht="19.75" customHeight="1">
      <c r="A56" s="37" t="s">
        <v>73</v>
      </c>
      <c r="B56" s="26"/>
      <c r="C56" s="60"/>
      <c r="D56" s="113">
        <v>9589</v>
      </c>
      <c r="E56" s="60"/>
      <c r="F56" s="113">
        <v>10765</v>
      </c>
      <c r="G56" s="60"/>
      <c r="H56" s="29">
        <v>0</v>
      </c>
      <c r="I56" s="60"/>
      <c r="J56" s="29">
        <v>0</v>
      </c>
      <c r="K56" s="30"/>
      <c r="L56" s="67"/>
    </row>
    <row r="57" spans="1:12" ht="19.75" customHeight="1">
      <c r="A57" s="27" t="s">
        <v>75</v>
      </c>
      <c r="B57" s="26"/>
      <c r="C57" s="60"/>
      <c r="D57" s="28">
        <v>690662</v>
      </c>
      <c r="E57" s="60"/>
      <c r="F57" s="28">
        <v>296423</v>
      </c>
      <c r="G57" s="60"/>
      <c r="H57" s="139">
        <v>9051</v>
      </c>
      <c r="I57" s="60"/>
      <c r="J57" s="29">
        <v>2438</v>
      </c>
      <c r="K57" s="30"/>
    </row>
    <row r="58" spans="1:12" ht="19.75" customHeight="1">
      <c r="A58" s="27" t="s">
        <v>84</v>
      </c>
      <c r="B58" s="26"/>
      <c r="C58" s="60"/>
      <c r="D58" s="113">
        <v>929</v>
      </c>
      <c r="E58" s="60"/>
      <c r="F58" s="113">
        <v>51</v>
      </c>
      <c r="G58" s="60"/>
      <c r="H58" s="29">
        <v>-5</v>
      </c>
      <c r="I58" s="60"/>
      <c r="J58" s="29">
        <v>0</v>
      </c>
      <c r="K58" s="30"/>
    </row>
    <row r="59" spans="1:12" ht="19.75" customHeight="1">
      <c r="A59" s="27" t="s">
        <v>187</v>
      </c>
      <c r="B59" s="26"/>
      <c r="C59" s="60"/>
      <c r="D59" s="113">
        <v>0</v>
      </c>
      <c r="E59" s="60"/>
      <c r="F59" s="113">
        <v>-1978</v>
      </c>
      <c r="G59" s="60"/>
      <c r="H59" s="113">
        <v>0</v>
      </c>
      <c r="I59" s="60"/>
      <c r="J59" s="29">
        <v>-966</v>
      </c>
      <c r="K59" s="30"/>
    </row>
    <row r="60" spans="1:12" ht="19.75" customHeight="1">
      <c r="A60" s="27" t="s">
        <v>224</v>
      </c>
      <c r="B60" s="26"/>
      <c r="C60" s="60"/>
      <c r="D60" s="143">
        <v>-183</v>
      </c>
      <c r="E60" s="60"/>
      <c r="F60" s="143">
        <v>0</v>
      </c>
      <c r="G60" s="60"/>
      <c r="H60" s="84">
        <v>0</v>
      </c>
      <c r="I60" s="60"/>
      <c r="J60" s="62">
        <v>0</v>
      </c>
      <c r="K60" s="30"/>
    </row>
    <row r="61" spans="1:12" ht="19.75" customHeight="1">
      <c r="A61" s="144" t="s">
        <v>241</v>
      </c>
      <c r="B61" s="26"/>
      <c r="C61" s="140"/>
      <c r="D61" s="140">
        <f>SUM(D31:D42)+SUM(D55:D60)</f>
        <v>1528592</v>
      </c>
      <c r="E61" s="140"/>
      <c r="F61" s="140">
        <f>SUM(F31:F42)+SUM(F55:F60)</f>
        <v>16363</v>
      </c>
      <c r="G61" s="140"/>
      <c r="H61" s="140">
        <f>SUM(H31:H42)+SUM(H55:H60)</f>
        <v>-31933</v>
      </c>
      <c r="I61" s="140"/>
      <c r="J61" s="140">
        <f>SUM(J31:J42)+SUM(J55:J60)</f>
        <v>-12151</v>
      </c>
      <c r="K61" s="30"/>
    </row>
    <row r="62" spans="1:12" ht="19.75" customHeight="1">
      <c r="A62" s="144" t="s">
        <v>188</v>
      </c>
      <c r="B62" s="26"/>
      <c r="C62" s="60"/>
      <c r="D62" s="113">
        <v>-15032</v>
      </c>
      <c r="E62" s="60"/>
      <c r="F62" s="113">
        <v>4282</v>
      </c>
      <c r="G62" s="60"/>
      <c r="H62" s="140">
        <v>-2072</v>
      </c>
      <c r="I62" s="60"/>
      <c r="J62" s="107">
        <v>2780</v>
      </c>
      <c r="K62" s="30"/>
    </row>
    <row r="63" spans="1:12" ht="19.75" customHeight="1">
      <c r="A63" s="25" t="s">
        <v>189</v>
      </c>
      <c r="B63" s="26"/>
      <c r="C63" s="51"/>
      <c r="D63" s="145">
        <f>SUM(D61:D62)</f>
        <v>1513560</v>
      </c>
      <c r="E63" s="51"/>
      <c r="F63" s="145">
        <f>SUM(F61:F62)</f>
        <v>20645</v>
      </c>
      <c r="G63" s="51"/>
      <c r="H63" s="145">
        <f>SUM(H61:H62)</f>
        <v>-34005</v>
      </c>
      <c r="I63" s="51"/>
      <c r="J63" s="117">
        <v>-9371</v>
      </c>
      <c r="K63" s="30"/>
    </row>
    <row r="64" spans="1:12" ht="19.75" customHeight="1">
      <c r="A64" s="25"/>
      <c r="B64" s="26"/>
      <c r="C64" s="146"/>
      <c r="D64" s="132"/>
      <c r="E64" s="146"/>
      <c r="F64" s="132"/>
      <c r="G64" s="146"/>
      <c r="H64" s="132"/>
      <c r="I64" s="146"/>
      <c r="J64" s="118"/>
    </row>
    <row r="65" spans="1:11" ht="19.75" customHeight="1">
      <c r="A65" s="110" t="s">
        <v>190</v>
      </c>
      <c r="B65" s="26"/>
      <c r="C65" s="31"/>
      <c r="D65" s="147"/>
      <c r="E65" s="31"/>
      <c r="F65" s="147"/>
      <c r="G65" s="31"/>
      <c r="H65" s="106"/>
      <c r="I65" s="31"/>
      <c r="J65" s="113"/>
    </row>
    <row r="66" spans="1:11" ht="19.75" customHeight="1">
      <c r="A66" s="37" t="s">
        <v>191</v>
      </c>
      <c r="B66" s="26"/>
      <c r="C66" s="60"/>
      <c r="D66" s="113">
        <v>0</v>
      </c>
      <c r="E66" s="60"/>
      <c r="F66" s="42">
        <v>-5352069</v>
      </c>
      <c r="G66" s="60"/>
      <c r="H66" s="113">
        <v>0</v>
      </c>
      <c r="I66" s="60"/>
      <c r="J66" s="42">
        <v>0</v>
      </c>
      <c r="K66" s="30"/>
    </row>
    <row r="67" spans="1:11" ht="19.75" customHeight="1">
      <c r="A67" s="37" t="s">
        <v>245</v>
      </c>
      <c r="B67" s="26"/>
      <c r="C67" s="60"/>
      <c r="D67" s="113">
        <v>-32000</v>
      </c>
      <c r="E67" s="60"/>
      <c r="F67" s="113">
        <v>0</v>
      </c>
      <c r="G67" s="60"/>
      <c r="H67" s="29">
        <v>0</v>
      </c>
      <c r="I67" s="60"/>
      <c r="J67" s="29">
        <v>0</v>
      </c>
      <c r="K67" s="30"/>
    </row>
    <row r="68" spans="1:11" ht="19.75" customHeight="1">
      <c r="A68" s="27" t="s">
        <v>192</v>
      </c>
      <c r="B68" s="26"/>
      <c r="C68" s="60"/>
      <c r="D68" s="28">
        <v>3690</v>
      </c>
      <c r="E68" s="60"/>
      <c r="F68" s="28">
        <v>4607</v>
      </c>
      <c r="G68" s="60"/>
      <c r="H68" s="29">
        <v>82072</v>
      </c>
      <c r="I68" s="60"/>
      <c r="J68" s="29">
        <v>71346</v>
      </c>
      <c r="K68" s="30"/>
    </row>
    <row r="69" spans="1:11" ht="19.75" customHeight="1">
      <c r="A69" s="27" t="s">
        <v>193</v>
      </c>
      <c r="B69" s="26"/>
      <c r="C69" s="39"/>
      <c r="D69" s="113">
        <v>0</v>
      </c>
      <c r="E69" s="39"/>
      <c r="F69" s="113">
        <v>0</v>
      </c>
      <c r="G69" s="39"/>
      <c r="H69" s="29">
        <v>150600</v>
      </c>
      <c r="I69" s="39"/>
      <c r="J69" s="40">
        <v>0</v>
      </c>
      <c r="K69" s="30"/>
    </row>
    <row r="70" spans="1:11" ht="19.75" customHeight="1">
      <c r="A70" s="27" t="s">
        <v>265</v>
      </c>
      <c r="B70" s="26"/>
      <c r="C70" s="60"/>
      <c r="D70" s="29"/>
      <c r="E70" s="60"/>
      <c r="F70" s="29"/>
      <c r="G70" s="60"/>
      <c r="H70" s="113"/>
      <c r="I70" s="60"/>
      <c r="J70" s="42"/>
      <c r="K70" s="30"/>
    </row>
    <row r="71" spans="1:11" ht="19.75" customHeight="1">
      <c r="A71" s="27" t="s">
        <v>242</v>
      </c>
      <c r="B71" s="26"/>
      <c r="C71" s="60"/>
      <c r="D71" s="29">
        <v>-362539</v>
      </c>
      <c r="E71" s="60"/>
      <c r="F71" s="29">
        <v>432777</v>
      </c>
      <c r="G71" s="60"/>
      <c r="H71" s="113">
        <v>0</v>
      </c>
      <c r="I71" s="60"/>
      <c r="J71" s="42">
        <v>0</v>
      </c>
      <c r="K71" s="30"/>
    </row>
    <row r="72" spans="1:11" ht="19.75" customHeight="1">
      <c r="A72" s="27" t="s">
        <v>194</v>
      </c>
      <c r="B72" s="26"/>
      <c r="C72" s="60"/>
      <c r="D72" s="29"/>
      <c r="E72" s="60"/>
      <c r="F72" s="29"/>
      <c r="G72" s="60"/>
      <c r="H72" s="29"/>
      <c r="I72" s="60"/>
      <c r="J72" s="42"/>
      <c r="K72" s="30"/>
    </row>
    <row r="73" spans="1:11" ht="19.75" customHeight="1">
      <c r="A73" s="27" t="s">
        <v>195</v>
      </c>
      <c r="B73" s="26"/>
      <c r="C73" s="60"/>
      <c r="D73" s="28">
        <v>-86149</v>
      </c>
      <c r="E73" s="60"/>
      <c r="F73" s="113">
        <v>-13067</v>
      </c>
      <c r="G73" s="60"/>
      <c r="H73" s="29">
        <v>-622</v>
      </c>
      <c r="I73" s="60"/>
      <c r="J73" s="29">
        <v>-1072</v>
      </c>
      <c r="K73" s="30"/>
    </row>
    <row r="74" spans="1:11" ht="19.75" customHeight="1">
      <c r="A74" s="27" t="s">
        <v>243</v>
      </c>
      <c r="B74" s="26"/>
      <c r="C74" s="60"/>
      <c r="D74" s="28"/>
      <c r="E74" s="60"/>
      <c r="F74" s="28"/>
      <c r="G74" s="60"/>
      <c r="H74" s="42"/>
      <c r="I74" s="60"/>
      <c r="J74" s="42"/>
      <c r="K74" s="30"/>
    </row>
    <row r="75" spans="1:11" ht="19.75" customHeight="1">
      <c r="A75" s="27" t="s">
        <v>226</v>
      </c>
      <c r="B75" s="26"/>
      <c r="C75" s="60"/>
      <c r="D75" s="28">
        <v>12469</v>
      </c>
      <c r="E75" s="60"/>
      <c r="F75" s="28">
        <v>98</v>
      </c>
      <c r="G75" s="60"/>
      <c r="H75" s="42">
        <v>20</v>
      </c>
      <c r="I75" s="60"/>
      <c r="J75" s="42">
        <v>91</v>
      </c>
      <c r="K75" s="30"/>
    </row>
    <row r="76" spans="1:11" ht="19.75" customHeight="1">
      <c r="A76" s="27" t="s">
        <v>253</v>
      </c>
      <c r="B76" s="26"/>
      <c r="C76" s="60"/>
      <c r="D76" s="29">
        <v>-2503</v>
      </c>
      <c r="E76" s="60"/>
      <c r="F76" s="29">
        <v>-1231</v>
      </c>
      <c r="G76" s="60"/>
      <c r="H76" s="42">
        <v>-6</v>
      </c>
      <c r="I76" s="60"/>
      <c r="J76" s="29">
        <v>-7</v>
      </c>
      <c r="K76" s="30"/>
    </row>
    <row r="77" spans="1:11" ht="19.75" customHeight="1">
      <c r="A77" s="27" t="s">
        <v>196</v>
      </c>
      <c r="B77" s="26"/>
      <c r="C77" s="60"/>
      <c r="D77" s="42">
        <v>0</v>
      </c>
      <c r="E77" s="60"/>
      <c r="F77" s="42">
        <v>84000</v>
      </c>
      <c r="G77" s="60"/>
      <c r="H77" s="42">
        <v>625000</v>
      </c>
      <c r="I77" s="60"/>
      <c r="J77" s="42">
        <v>181000</v>
      </c>
      <c r="K77" s="30"/>
    </row>
    <row r="78" spans="1:11" ht="19.75" customHeight="1">
      <c r="A78" s="27" t="s">
        <v>197</v>
      </c>
      <c r="B78" s="26"/>
      <c r="C78" s="60"/>
      <c r="D78" s="42">
        <v>0</v>
      </c>
      <c r="E78" s="60"/>
      <c r="F78" s="42">
        <v>0</v>
      </c>
      <c r="G78" s="60"/>
      <c r="H78" s="42">
        <v>-522000</v>
      </c>
      <c r="I78" s="60"/>
      <c r="J78" s="42">
        <v>-1039500</v>
      </c>
      <c r="K78" s="30"/>
    </row>
    <row r="79" spans="1:11" ht="19.75" customHeight="1">
      <c r="A79" s="27" t="s">
        <v>198</v>
      </c>
      <c r="B79" s="26"/>
      <c r="C79" s="60"/>
      <c r="D79" s="42">
        <v>0</v>
      </c>
      <c r="E79" s="60"/>
      <c r="F79" s="42">
        <v>0</v>
      </c>
      <c r="G79" s="60"/>
      <c r="H79" s="42">
        <v>0</v>
      </c>
      <c r="I79" s="60"/>
      <c r="J79" s="29">
        <v>-2405000</v>
      </c>
      <c r="K79" s="30"/>
    </row>
    <row r="80" spans="1:11" ht="19.75" customHeight="1">
      <c r="A80" s="27" t="s">
        <v>254</v>
      </c>
      <c r="B80" s="26"/>
      <c r="C80" s="60"/>
      <c r="D80" s="42">
        <v>0</v>
      </c>
      <c r="E80" s="60"/>
      <c r="F80" s="42">
        <v>1800000</v>
      </c>
      <c r="G80" s="60"/>
      <c r="H80" s="42">
        <v>0</v>
      </c>
      <c r="I80" s="60"/>
      <c r="J80" s="42">
        <v>0</v>
      </c>
      <c r="K80" s="30"/>
    </row>
    <row r="81" spans="1:11" ht="19.75" customHeight="1">
      <c r="A81" s="25" t="s">
        <v>199</v>
      </c>
      <c r="B81" s="26"/>
      <c r="C81" s="51"/>
      <c r="D81" s="145">
        <f>SUM(D66:D80)</f>
        <v>-467032</v>
      </c>
      <c r="E81" s="51"/>
      <c r="F81" s="145">
        <f>SUM(F66:F80)</f>
        <v>-3044885</v>
      </c>
      <c r="G81" s="51"/>
      <c r="H81" s="145">
        <f>SUM(H66:H80)</f>
        <v>335064</v>
      </c>
      <c r="I81" s="51"/>
      <c r="J81" s="145">
        <f>SUM(J66:J80)</f>
        <v>-3193142</v>
      </c>
      <c r="K81" s="30"/>
    </row>
    <row r="82" spans="1:11" ht="19.75" customHeight="1">
      <c r="A82" s="25"/>
      <c r="B82" s="26"/>
      <c r="C82" s="51"/>
      <c r="D82" s="51"/>
      <c r="E82" s="51"/>
      <c r="F82" s="51"/>
      <c r="G82" s="51"/>
      <c r="H82" s="51"/>
      <c r="I82" s="51"/>
      <c r="J82" s="118"/>
    </row>
    <row r="83" spans="1:11" ht="19.75" customHeight="1">
      <c r="A83" s="24" t="s">
        <v>27</v>
      </c>
      <c r="B83" s="97"/>
      <c r="D83" s="135"/>
      <c r="F83" s="135"/>
      <c r="H83" s="136"/>
      <c r="J83" s="136"/>
    </row>
    <row r="84" spans="1:11" ht="19.75" customHeight="1">
      <c r="A84" s="23" t="s">
        <v>174</v>
      </c>
      <c r="B84" s="97"/>
      <c r="C84" s="25"/>
      <c r="D84" s="137"/>
      <c r="E84" s="25"/>
      <c r="F84" s="137"/>
      <c r="G84" s="25"/>
      <c r="H84" s="138"/>
      <c r="I84" s="25"/>
      <c r="J84" s="138"/>
    </row>
    <row r="85" spans="1:11" ht="19.75" customHeight="1">
      <c r="A85" s="25"/>
      <c r="B85" s="97"/>
      <c r="C85" s="25"/>
      <c r="D85" s="137"/>
      <c r="E85" s="25"/>
      <c r="F85" s="137"/>
      <c r="G85" s="25"/>
      <c r="H85" s="138"/>
      <c r="I85" s="25"/>
      <c r="J85" s="138"/>
    </row>
    <row r="86" spans="1:11" ht="19.75" customHeight="1">
      <c r="A86" s="25"/>
      <c r="B86" s="97"/>
      <c r="C86" s="97"/>
      <c r="D86" s="158" t="s">
        <v>20</v>
      </c>
      <c r="E86" s="158"/>
      <c r="F86" s="158"/>
      <c r="G86" s="138"/>
      <c r="H86" s="158" t="s">
        <v>21</v>
      </c>
      <c r="I86" s="158"/>
      <c r="J86" s="158"/>
    </row>
    <row r="87" spans="1:11" ht="19.75" customHeight="1">
      <c r="A87" s="25"/>
      <c r="B87" s="97"/>
      <c r="C87" s="97"/>
      <c r="D87" s="158" t="s">
        <v>22</v>
      </c>
      <c r="E87" s="158"/>
      <c r="F87" s="158"/>
      <c r="G87" s="138"/>
      <c r="H87" s="158" t="s">
        <v>22</v>
      </c>
      <c r="I87" s="158"/>
      <c r="J87" s="158"/>
    </row>
    <row r="88" spans="1:11" ht="19.75" customHeight="1">
      <c r="A88" s="25"/>
      <c r="B88" s="97"/>
      <c r="C88" s="97"/>
      <c r="D88" s="169" t="s">
        <v>110</v>
      </c>
      <c r="E88" s="169"/>
      <c r="F88" s="169"/>
      <c r="G88" s="138"/>
      <c r="H88" s="169" t="s">
        <v>110</v>
      </c>
      <c r="I88" s="169"/>
      <c r="J88" s="169"/>
    </row>
    <row r="89" spans="1:11" ht="19.75" customHeight="1">
      <c r="A89" s="25"/>
      <c r="B89" s="97"/>
      <c r="C89" s="97"/>
      <c r="D89" s="170" t="s">
        <v>19</v>
      </c>
      <c r="E89" s="169"/>
      <c r="F89" s="169"/>
      <c r="G89" s="138"/>
      <c r="H89" s="170" t="s">
        <v>19</v>
      </c>
      <c r="I89" s="169"/>
      <c r="J89" s="169"/>
    </row>
    <row r="90" spans="1:11" ht="19.75" customHeight="1">
      <c r="A90" s="25"/>
      <c r="B90" s="32"/>
      <c r="C90" s="26"/>
      <c r="D90" s="26">
        <v>2022</v>
      </c>
      <c r="E90" s="26"/>
      <c r="F90" s="26">
        <v>2021</v>
      </c>
      <c r="G90" s="26"/>
      <c r="H90" s="26">
        <v>2022</v>
      </c>
      <c r="I90" s="26"/>
      <c r="J90" s="26">
        <v>2021</v>
      </c>
    </row>
    <row r="91" spans="1:11" ht="19.75" customHeight="1">
      <c r="A91" s="25"/>
      <c r="B91" s="32"/>
      <c r="C91" s="26"/>
      <c r="D91" s="26"/>
      <c r="E91" s="26"/>
      <c r="F91" s="26" t="s">
        <v>25</v>
      </c>
      <c r="G91" s="26"/>
      <c r="H91" s="26"/>
      <c r="I91" s="26"/>
      <c r="J91" s="26"/>
    </row>
    <row r="92" spans="1:11" ht="19.75" customHeight="1">
      <c r="A92" s="25"/>
      <c r="B92" s="97"/>
      <c r="C92" s="97"/>
      <c r="D92" s="159" t="s">
        <v>26</v>
      </c>
      <c r="E92" s="159"/>
      <c r="F92" s="159"/>
      <c r="G92" s="159"/>
      <c r="H92" s="159"/>
      <c r="I92" s="159"/>
      <c r="J92" s="159"/>
    </row>
    <row r="93" spans="1:11" ht="19.75" customHeight="1">
      <c r="A93" s="110" t="s">
        <v>200</v>
      </c>
      <c r="B93" s="26"/>
      <c r="C93" s="106"/>
      <c r="D93" s="106"/>
      <c r="E93" s="106"/>
      <c r="F93" s="106"/>
      <c r="G93" s="106"/>
      <c r="H93" s="106"/>
      <c r="I93" s="106"/>
      <c r="J93" s="106"/>
    </row>
    <row r="94" spans="1:11" ht="19.75" customHeight="1">
      <c r="A94" s="27" t="s">
        <v>201</v>
      </c>
      <c r="B94" s="26"/>
      <c r="C94" s="139"/>
      <c r="D94" s="40">
        <v>-198332</v>
      </c>
      <c r="E94" s="139"/>
      <c r="F94" s="40">
        <v>-79869</v>
      </c>
      <c r="G94" s="139"/>
      <c r="H94" s="40">
        <v>-39147</v>
      </c>
      <c r="I94" s="139"/>
      <c r="J94" s="40">
        <v>-23086</v>
      </c>
      <c r="K94" s="30"/>
    </row>
    <row r="95" spans="1:11" ht="19.75" customHeight="1">
      <c r="A95" s="27" t="s">
        <v>202</v>
      </c>
      <c r="B95" s="26"/>
      <c r="C95" s="139"/>
      <c r="D95" s="40">
        <v>248630</v>
      </c>
      <c r="E95" s="139"/>
      <c r="F95" s="40">
        <v>-5251</v>
      </c>
      <c r="G95" s="139"/>
      <c r="H95" s="40">
        <v>0</v>
      </c>
      <c r="I95" s="139"/>
      <c r="J95" s="40">
        <v>0</v>
      </c>
      <c r="K95" s="30"/>
    </row>
    <row r="96" spans="1:11" ht="19.75" customHeight="1">
      <c r="A96" s="37" t="s">
        <v>203</v>
      </c>
      <c r="B96" s="26"/>
      <c r="C96" s="139"/>
      <c r="D96" s="40">
        <v>90000</v>
      </c>
      <c r="E96" s="139"/>
      <c r="F96" s="40">
        <v>472500</v>
      </c>
      <c r="G96" s="139"/>
      <c r="H96" s="40">
        <v>0</v>
      </c>
      <c r="I96" s="139"/>
      <c r="J96" s="40">
        <v>493000</v>
      </c>
      <c r="K96" s="30"/>
    </row>
    <row r="97" spans="1:12" ht="19.75" customHeight="1">
      <c r="A97" s="27" t="s">
        <v>204</v>
      </c>
      <c r="B97" s="26"/>
      <c r="C97" s="139"/>
      <c r="D97" s="40">
        <v>0</v>
      </c>
      <c r="E97" s="139"/>
      <c r="F97" s="40">
        <v>-11442</v>
      </c>
      <c r="G97" s="139"/>
      <c r="H97" s="40">
        <v>-128500</v>
      </c>
      <c r="I97" s="139"/>
      <c r="J97" s="40">
        <v>-392500</v>
      </c>
      <c r="K97" s="30"/>
    </row>
    <row r="98" spans="1:12" ht="19.75" customHeight="1">
      <c r="A98" s="37" t="s">
        <v>205</v>
      </c>
      <c r="B98" s="26"/>
      <c r="C98" s="139"/>
      <c r="D98" s="40">
        <v>0</v>
      </c>
      <c r="E98" s="139"/>
      <c r="F98" s="40">
        <v>-6539440</v>
      </c>
      <c r="G98" s="139"/>
      <c r="H98" s="40">
        <v>0</v>
      </c>
      <c r="I98" s="139"/>
      <c r="J98" s="40">
        <v>0</v>
      </c>
      <c r="K98" s="30"/>
    </row>
    <row r="99" spans="1:12" ht="19.75" customHeight="1">
      <c r="A99" s="37" t="s">
        <v>206</v>
      </c>
      <c r="B99" s="26"/>
      <c r="C99" s="139"/>
      <c r="D99" s="40">
        <v>-15402</v>
      </c>
      <c r="E99" s="139"/>
      <c r="F99" s="40">
        <v>-10260</v>
      </c>
      <c r="G99" s="139"/>
      <c r="H99" s="40">
        <v>-3670</v>
      </c>
      <c r="I99" s="139"/>
      <c r="J99" s="40">
        <v>-3745</v>
      </c>
      <c r="K99" s="30"/>
    </row>
    <row r="100" spans="1:12" ht="19.75" customHeight="1">
      <c r="A100" s="27" t="s">
        <v>207</v>
      </c>
      <c r="B100" s="26"/>
      <c r="C100" s="140"/>
      <c r="D100" s="40">
        <v>150000</v>
      </c>
      <c r="E100" s="140"/>
      <c r="F100" s="40">
        <v>8279900</v>
      </c>
      <c r="G100" s="140"/>
      <c r="H100" s="40">
        <v>0</v>
      </c>
      <c r="I100" s="140"/>
      <c r="J100" s="40">
        <v>2000000</v>
      </c>
      <c r="K100" s="30"/>
      <c r="L100" s="148"/>
    </row>
    <row r="101" spans="1:12" ht="19.75" customHeight="1">
      <c r="A101" s="27" t="s">
        <v>208</v>
      </c>
      <c r="B101" s="26"/>
      <c r="C101" s="140"/>
      <c r="D101" s="40">
        <v>-875316</v>
      </c>
      <c r="E101" s="140"/>
      <c r="F101" s="40">
        <v>-49947</v>
      </c>
      <c r="G101" s="140"/>
      <c r="H101" s="40">
        <v>0</v>
      </c>
      <c r="I101" s="140"/>
      <c r="J101" s="40">
        <v>0</v>
      </c>
      <c r="K101" s="30"/>
      <c r="L101" s="148"/>
    </row>
    <row r="102" spans="1:12" ht="19.75" customHeight="1">
      <c r="A102" s="27" t="s">
        <v>227</v>
      </c>
      <c r="B102" s="26"/>
      <c r="C102" s="140"/>
      <c r="D102" s="40">
        <v>0</v>
      </c>
      <c r="E102" s="140"/>
      <c r="F102" s="40">
        <v>-30542</v>
      </c>
      <c r="G102" s="140"/>
      <c r="H102" s="40">
        <v>0</v>
      </c>
      <c r="I102" s="140"/>
      <c r="J102" s="40">
        <v>-530</v>
      </c>
      <c r="K102" s="30"/>
    </row>
    <row r="103" spans="1:12" ht="19.75" customHeight="1">
      <c r="A103" s="25" t="s">
        <v>209</v>
      </c>
      <c r="B103" s="26"/>
      <c r="C103" s="51"/>
      <c r="D103" s="145">
        <f>SUM(D94:D102)</f>
        <v>-600420</v>
      </c>
      <c r="E103" s="51"/>
      <c r="F103" s="145">
        <f>SUM(F94:F102)</f>
        <v>2025649</v>
      </c>
      <c r="G103" s="51"/>
      <c r="H103" s="117">
        <f>SUM(H94:H102)</f>
        <v>-171317</v>
      </c>
      <c r="I103" s="51"/>
      <c r="J103" s="117">
        <f>SUM(J94:J102)</f>
        <v>2073139</v>
      </c>
      <c r="K103" s="30"/>
    </row>
    <row r="104" spans="1:12" ht="19.75" customHeight="1">
      <c r="A104" s="27"/>
      <c r="B104" s="27"/>
      <c r="C104" s="139"/>
      <c r="D104" s="48"/>
      <c r="E104" s="139"/>
      <c r="F104" s="48"/>
      <c r="G104" s="139"/>
      <c r="H104" s="40"/>
      <c r="I104" s="139"/>
      <c r="J104" s="40"/>
      <c r="K104" s="30"/>
    </row>
    <row r="105" spans="1:12" ht="19.75" customHeight="1">
      <c r="A105" s="25" t="s">
        <v>210</v>
      </c>
      <c r="B105" s="26"/>
      <c r="H105" s="29"/>
      <c r="J105" s="29"/>
    </row>
    <row r="106" spans="1:12" ht="19.75" customHeight="1">
      <c r="A106" s="149" t="s">
        <v>244</v>
      </c>
      <c r="B106" s="26"/>
      <c r="C106" s="150"/>
      <c r="D106" s="150">
        <f>D63+D81+D103</f>
        <v>446108</v>
      </c>
      <c r="E106" s="150"/>
      <c r="F106" s="150">
        <f>F63+F81+F103</f>
        <v>-998591</v>
      </c>
      <c r="G106" s="150"/>
      <c r="H106" s="150">
        <f>H63+H81+H103</f>
        <v>129742</v>
      </c>
      <c r="I106" s="150"/>
      <c r="J106" s="150">
        <f>J63+J81+J103</f>
        <v>-1129374</v>
      </c>
      <c r="K106" s="30"/>
    </row>
    <row r="107" spans="1:12" ht="19.75" customHeight="1">
      <c r="A107" s="37" t="s">
        <v>211</v>
      </c>
      <c r="B107" s="26"/>
      <c r="C107" s="139"/>
      <c r="D107" s="151">
        <v>-64028</v>
      </c>
      <c r="E107" s="139"/>
      <c r="F107" s="151">
        <v>-5</v>
      </c>
      <c r="G107" s="139"/>
      <c r="H107" s="84">
        <v>0</v>
      </c>
      <c r="I107" s="139"/>
      <c r="J107" s="84">
        <v>0</v>
      </c>
      <c r="K107" s="30"/>
    </row>
    <row r="108" spans="1:12" ht="19.75" customHeight="1">
      <c r="A108" s="25" t="s">
        <v>210</v>
      </c>
      <c r="B108" s="35"/>
      <c r="C108" s="152"/>
      <c r="D108" s="152">
        <f>SUM(D106:D107)</f>
        <v>382080</v>
      </c>
      <c r="E108" s="152"/>
      <c r="F108" s="152">
        <f>SUM(F106:F107)</f>
        <v>-998596</v>
      </c>
      <c r="G108" s="152"/>
      <c r="H108" s="86">
        <f>SUM(H106:H107)</f>
        <v>129742</v>
      </c>
      <c r="I108" s="152"/>
      <c r="J108" s="86">
        <f>SUM(J106:J107)</f>
        <v>-1129374</v>
      </c>
      <c r="K108" s="30"/>
    </row>
    <row r="109" spans="1:12" ht="19.75" customHeight="1">
      <c r="A109" s="37" t="s">
        <v>255</v>
      </c>
      <c r="B109" s="26"/>
      <c r="C109" s="139"/>
      <c r="D109" s="139">
        <v>738433</v>
      </c>
      <c r="E109" s="139"/>
      <c r="F109" s="139">
        <v>2310260</v>
      </c>
      <c r="G109" s="139"/>
      <c r="H109" s="139">
        <v>372765</v>
      </c>
      <c r="I109" s="139"/>
      <c r="J109" s="139">
        <v>2143886</v>
      </c>
      <c r="K109" s="30"/>
    </row>
    <row r="110" spans="1:12" ht="19.75" customHeight="1" thickBot="1">
      <c r="A110" s="25" t="s">
        <v>256</v>
      </c>
      <c r="B110" s="58"/>
      <c r="C110" s="51"/>
      <c r="D110" s="153">
        <f>SUM(D108:D109)</f>
        <v>1120513</v>
      </c>
      <c r="E110" s="51"/>
      <c r="F110" s="153">
        <f>SUM(F108:F109)</f>
        <v>1311664</v>
      </c>
      <c r="G110" s="51"/>
      <c r="H110" s="153">
        <f>SUM(H108:H109)</f>
        <v>502507</v>
      </c>
      <c r="I110" s="51"/>
      <c r="J110" s="153">
        <f>SUM(J108:J109)</f>
        <v>1014512</v>
      </c>
      <c r="K110" s="29"/>
    </row>
    <row r="111" spans="1:12" s="156" customFormat="1" ht="19.75" customHeight="1" thickTop="1">
      <c r="A111" s="154"/>
      <c r="B111" s="155"/>
      <c r="K111" s="30"/>
    </row>
    <row r="112" spans="1:12" ht="19.75" customHeight="1">
      <c r="A112" s="38" t="s">
        <v>231</v>
      </c>
      <c r="B112" s="32"/>
      <c r="C112" s="157"/>
      <c r="D112" s="157"/>
      <c r="E112" s="157"/>
      <c r="F112" s="157"/>
      <c r="G112" s="157"/>
      <c r="H112" s="157"/>
      <c r="I112" s="157"/>
      <c r="J112" s="118"/>
      <c r="K112" s="30"/>
    </row>
    <row r="113" spans="1:11" ht="19.75" customHeight="1">
      <c r="A113" s="37" t="s">
        <v>232</v>
      </c>
      <c r="B113" s="32"/>
      <c r="C113" s="139"/>
      <c r="D113" s="107">
        <v>403080</v>
      </c>
      <c r="E113" s="139"/>
      <c r="F113" s="107">
        <v>403080</v>
      </c>
      <c r="G113" s="139"/>
      <c r="H113" s="40">
        <v>0</v>
      </c>
      <c r="I113" s="139"/>
      <c r="J113" s="40">
        <v>0</v>
      </c>
      <c r="K113" s="30"/>
    </row>
    <row r="114" spans="1:11" ht="19.75" customHeight="1">
      <c r="A114" s="37" t="s">
        <v>233</v>
      </c>
      <c r="C114" s="139"/>
      <c r="D114" s="107">
        <v>312469</v>
      </c>
      <c r="E114" s="139"/>
      <c r="F114" s="107">
        <v>283343</v>
      </c>
      <c r="G114" s="139"/>
      <c r="H114" s="140">
        <v>389</v>
      </c>
      <c r="I114" s="139"/>
      <c r="J114" s="140">
        <v>252</v>
      </c>
    </row>
    <row r="115" spans="1:11" ht="19.75" customHeight="1">
      <c r="C115" s="139"/>
      <c r="D115" s="139"/>
      <c r="E115" s="139"/>
      <c r="F115" s="139"/>
      <c r="G115" s="139"/>
      <c r="H115" s="139"/>
      <c r="I115" s="139"/>
      <c r="J115" s="139"/>
    </row>
    <row r="117" spans="1:11" ht="19.75" customHeight="1">
      <c r="D117" s="139"/>
      <c r="F117" s="139"/>
      <c r="H117" s="39"/>
      <c r="J117" s="39"/>
    </row>
    <row r="119" spans="1:11" ht="19.75" customHeight="1">
      <c r="C119" s="157"/>
      <c r="D119" s="157"/>
      <c r="E119" s="157"/>
      <c r="F119" s="157"/>
      <c r="G119" s="157"/>
      <c r="H119" s="157"/>
      <c r="I119" s="157"/>
      <c r="J119" s="157"/>
    </row>
    <row r="130" spans="11:11" ht="19.75" customHeight="1">
      <c r="K130" s="28"/>
    </row>
  </sheetData>
  <sheetProtection formatCells="0" formatColumns="0" formatRows="0" insertColumns="0" insertRows="0" insertHyperlinks="0" deleteColumns="0" deleteRows="0"/>
  <mergeCells count="27">
    <mergeCell ref="D47:F47"/>
    <mergeCell ref="H47:J47"/>
    <mergeCell ref="D86:F86"/>
    <mergeCell ref="H86:J86"/>
    <mergeCell ref="D4:F4"/>
    <mergeCell ref="H4:J4"/>
    <mergeCell ref="D5:F5"/>
    <mergeCell ref="H5:J5"/>
    <mergeCell ref="D10:J10"/>
    <mergeCell ref="D7:F7"/>
    <mergeCell ref="H7:J7"/>
    <mergeCell ref="D6:F6"/>
    <mergeCell ref="H6:J6"/>
    <mergeCell ref="D92:J92"/>
    <mergeCell ref="D53:J53"/>
    <mergeCell ref="D48:F48"/>
    <mergeCell ref="H48:J48"/>
    <mergeCell ref="D88:F88"/>
    <mergeCell ref="H88:J88"/>
    <mergeCell ref="D89:F89"/>
    <mergeCell ref="H89:J89"/>
    <mergeCell ref="D50:F50"/>
    <mergeCell ref="H50:J50"/>
    <mergeCell ref="D49:F49"/>
    <mergeCell ref="H49:J49"/>
    <mergeCell ref="D87:F87"/>
    <mergeCell ref="H87:J87"/>
  </mergeCells>
  <phoneticPr fontId="9" type="noConversion"/>
  <pageMargins left="0.59055118110236204" right="0.6" top="0.47244094488188998" bottom="0.36" header="0.511811023622047" footer="0.28999999999999998"/>
  <pageSetup paperSize="9" scale="85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Sheet1</vt:lpstr>
      <vt:lpstr>PL-6-7</vt:lpstr>
      <vt:lpstr>SH8</vt:lpstr>
      <vt:lpstr>SH9</vt:lpstr>
      <vt:lpstr>SH10-11</vt:lpstr>
      <vt:lpstr>CF12-14</vt:lpstr>
      <vt:lpstr>'BS-3-5'!Print_Area</vt:lpstr>
      <vt:lpstr>'CF12-14'!Print_Area</vt:lpstr>
      <vt:lpstr>'PL-6-7'!Print_Area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2023-02-09T08:51:08Z</cp:lastPrinted>
  <dcterms:created xsi:type="dcterms:W3CDTF">2006-01-06T08:39:44Z</dcterms:created>
  <dcterms:modified xsi:type="dcterms:W3CDTF">2023-02-10T08:33:30Z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