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3 10.02.2023\"/>
    </mc:Choice>
  </mc:AlternateContent>
  <bookViews>
    <workbookView xWindow="-107" yWindow="-107" windowWidth="19419" windowHeight="10413" tabRatio="681"/>
  </bookViews>
  <sheets>
    <sheet name="BS3-4" sheetId="15" r:id="rId1"/>
    <sheet name="PL 5-6" sheetId="11" r:id="rId2"/>
    <sheet name="Equity 7" sheetId="18" r:id="rId3"/>
    <sheet name="Equity 8" sheetId="16" r:id="rId4"/>
    <sheet name="Seperate 9" sheetId="19" r:id="rId5"/>
    <sheet name="Separate 10" sheetId="17" r:id="rId6"/>
    <sheet name="CF-11-12" sheetId="12" r:id="rId7"/>
    <sheet name="CF 10-11" sheetId="1" state="hidden" r:id="rId8"/>
  </sheets>
  <definedNames>
    <definedName name="_xlnm.Print_Area" localSheetId="0">'BS3-4'!$A$1:$J$77</definedName>
    <definedName name="_xlnm.Print_Area" localSheetId="7">'CF 10-11'!$A$1:$J$68</definedName>
    <definedName name="_xlnm.Print_Area" localSheetId="6">'CF-11-12'!$A$1:$J$83</definedName>
    <definedName name="_xlnm.Print_Area" localSheetId="2">'Equity 7'!$A$1:$O$31</definedName>
    <definedName name="_xlnm.Print_Area" localSheetId="3">'Equity 8'!$A$1:$O$31</definedName>
    <definedName name="_xlnm.Print_Area" localSheetId="1">'PL 5-6'!$A$1:$J$85</definedName>
    <definedName name="_xlnm.Print_Area" localSheetId="5">'Separate 10'!$A$1:$O$31</definedName>
    <definedName name="_xlnm.Print_Area" localSheetId="4">'Seperate 9'!$A$1:$O$31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2" l="1"/>
  <c r="D14" i="12"/>
  <c r="I29" i="19" l="1"/>
  <c r="G29" i="19"/>
  <c r="E29" i="19"/>
  <c r="C29" i="19"/>
  <c r="M22" i="19"/>
  <c r="M24" i="19" s="1"/>
  <c r="K22" i="19"/>
  <c r="K24" i="19" s="1"/>
  <c r="I22" i="19"/>
  <c r="I24" i="19" s="1"/>
  <c r="G22" i="19"/>
  <c r="G24" i="19" s="1"/>
  <c r="E22" i="19"/>
  <c r="E24" i="19" s="1"/>
  <c r="E31" i="19" s="1"/>
  <c r="C22" i="19"/>
  <c r="C24" i="19" s="1"/>
  <c r="C31" i="19" s="1"/>
  <c r="O21" i="19"/>
  <c r="O22" i="19" s="1"/>
  <c r="O24" i="19" s="1"/>
  <c r="O17" i="19"/>
  <c r="I29" i="18"/>
  <c r="I31" i="18" s="1"/>
  <c r="G29" i="18"/>
  <c r="G31" i="18" s="1"/>
  <c r="E29" i="18"/>
  <c r="E31" i="18" s="1"/>
  <c r="C29" i="18"/>
  <c r="C31" i="18" s="1"/>
  <c r="M22" i="18"/>
  <c r="M24" i="18" s="1"/>
  <c r="K22" i="18"/>
  <c r="K24" i="18" s="1"/>
  <c r="I22" i="18"/>
  <c r="I24" i="18" s="1"/>
  <c r="G22" i="18"/>
  <c r="G24" i="18" s="1"/>
  <c r="E22" i="18"/>
  <c r="E24" i="18" s="1"/>
  <c r="C22" i="18"/>
  <c r="C24" i="18" s="1"/>
  <c r="O21" i="18"/>
  <c r="O22" i="18" s="1"/>
  <c r="O24" i="18" s="1"/>
  <c r="O17" i="18"/>
  <c r="F27" i="12"/>
  <c r="D58" i="11"/>
  <c r="D65" i="11"/>
  <c r="G31" i="19" l="1"/>
  <c r="I31" i="19"/>
  <c r="D67" i="11"/>
  <c r="D20" i="15" l="1"/>
  <c r="J37" i="11" l="1"/>
  <c r="J38" i="11" s="1"/>
  <c r="H37" i="11"/>
  <c r="H38" i="11" s="1"/>
  <c r="F37" i="11"/>
  <c r="F38" i="11" s="1"/>
  <c r="D37" i="11"/>
  <c r="D38" i="11" s="1"/>
  <c r="J80" i="11"/>
  <c r="J81" i="11" s="1"/>
  <c r="M28" i="19" s="1"/>
  <c r="H80" i="11"/>
  <c r="F80" i="11"/>
  <c r="F81" i="11" s="1"/>
  <c r="M28" i="18" s="1"/>
  <c r="D80" i="11"/>
  <c r="D81" i="11" s="1"/>
  <c r="J83" i="12"/>
  <c r="J69" i="12"/>
  <c r="J64" i="12"/>
  <c r="J27" i="12"/>
  <c r="J41" i="12" s="1"/>
  <c r="J43" i="12" s="1"/>
  <c r="F83" i="12"/>
  <c r="F69" i="12"/>
  <c r="F64" i="12"/>
  <c r="F41" i="12"/>
  <c r="F43" i="12" s="1"/>
  <c r="I29" i="17"/>
  <c r="G29" i="17"/>
  <c r="E29" i="17"/>
  <c r="C29" i="17"/>
  <c r="M22" i="17"/>
  <c r="M24" i="17" s="1"/>
  <c r="K22" i="17"/>
  <c r="K24" i="17" s="1"/>
  <c r="I22" i="17"/>
  <c r="I24" i="17" s="1"/>
  <c r="G22" i="17"/>
  <c r="G24" i="17" s="1"/>
  <c r="E22" i="17"/>
  <c r="E24" i="17" s="1"/>
  <c r="C22" i="17"/>
  <c r="C24" i="17" s="1"/>
  <c r="C31" i="17" s="1"/>
  <c r="O21" i="17"/>
  <c r="O22" i="17" s="1"/>
  <c r="O24" i="17" s="1"/>
  <c r="O17" i="17"/>
  <c r="O28" i="18" l="1"/>
  <c r="M29" i="18"/>
  <c r="M31" i="18" s="1"/>
  <c r="M29" i="19"/>
  <c r="M31" i="19" s="1"/>
  <c r="O28" i="19"/>
  <c r="E31" i="17"/>
  <c r="I31" i="17"/>
  <c r="G31" i="17"/>
  <c r="J72" i="12"/>
  <c r="J75" i="12" s="1"/>
  <c r="J77" i="12" s="1"/>
  <c r="F72" i="12"/>
  <c r="F75" i="12" s="1"/>
  <c r="F77" i="12" s="1"/>
  <c r="H81" i="11"/>
  <c r="M28" i="17" s="1"/>
  <c r="M29" i="17" l="1"/>
  <c r="M31" i="17" s="1"/>
  <c r="O28" i="17"/>
  <c r="I29" i="16"/>
  <c r="I31" i="16" s="1"/>
  <c r="G29" i="16"/>
  <c r="G31" i="16" s="1"/>
  <c r="E29" i="16"/>
  <c r="E31" i="16" s="1"/>
  <c r="C29" i="16"/>
  <c r="C31" i="16" s="1"/>
  <c r="M22" i="16"/>
  <c r="M24" i="16" s="1"/>
  <c r="K22" i="16"/>
  <c r="K24" i="16" s="1"/>
  <c r="I22" i="16"/>
  <c r="I24" i="16" s="1"/>
  <c r="G22" i="16"/>
  <c r="G24" i="16" s="1"/>
  <c r="E22" i="16"/>
  <c r="E24" i="16" s="1"/>
  <c r="C22" i="16"/>
  <c r="C24" i="16" s="1"/>
  <c r="O21" i="16"/>
  <c r="O22" i="16" s="1"/>
  <c r="O24" i="16" s="1"/>
  <c r="O17" i="16"/>
  <c r="J65" i="11"/>
  <c r="J58" i="11"/>
  <c r="J22" i="11"/>
  <c r="J15" i="11"/>
  <c r="F65" i="11"/>
  <c r="F58" i="11"/>
  <c r="F67" i="11" s="1"/>
  <c r="F22" i="11"/>
  <c r="F15" i="11"/>
  <c r="J75" i="15"/>
  <c r="H75" i="15"/>
  <c r="F75" i="15"/>
  <c r="D75" i="15"/>
  <c r="J57" i="15"/>
  <c r="J59" i="15" s="1"/>
  <c r="J77" i="15" s="1"/>
  <c r="H57" i="15"/>
  <c r="F57" i="15"/>
  <c r="D57" i="15"/>
  <c r="J49" i="15"/>
  <c r="H49" i="15"/>
  <c r="F49" i="15"/>
  <c r="D49" i="15"/>
  <c r="J30" i="15"/>
  <c r="H30" i="15"/>
  <c r="F30" i="15"/>
  <c r="D30" i="15"/>
  <c r="J20" i="15"/>
  <c r="H20" i="15"/>
  <c r="F20" i="15"/>
  <c r="J67" i="11" l="1"/>
  <c r="F59" i="15"/>
  <c r="F77" i="15" s="1"/>
  <c r="F32" i="15"/>
  <c r="J32" i="15"/>
  <c r="F27" i="11"/>
  <c r="F29" i="11" s="1"/>
  <c r="F42" i="11" s="1"/>
  <c r="D59" i="15"/>
  <c r="D77" i="15" s="1"/>
  <c r="H59" i="15"/>
  <c r="H77" i="15" s="1"/>
  <c r="J24" i="11"/>
  <c r="J70" i="11"/>
  <c r="J72" i="11" s="1"/>
  <c r="K27" i="19" s="1"/>
  <c r="J27" i="11"/>
  <c r="J29" i="11" s="1"/>
  <c r="J42" i="11" s="1"/>
  <c r="F70" i="11"/>
  <c r="F72" i="11" s="1"/>
  <c r="F24" i="11"/>
  <c r="H32" i="15"/>
  <c r="D32" i="15"/>
  <c r="F40" i="11" l="1"/>
  <c r="F85" i="11"/>
  <c r="K27" i="18"/>
  <c r="O27" i="19"/>
  <c r="O29" i="19" s="1"/>
  <c r="O31" i="19" s="1"/>
  <c r="K29" i="19"/>
  <c r="K31" i="19" s="1"/>
  <c r="J83" i="11"/>
  <c r="J40" i="11"/>
  <c r="J85" i="11"/>
  <c r="F83" i="11"/>
  <c r="O27" i="18" l="1"/>
  <c r="K29" i="18"/>
  <c r="H58" i="11"/>
  <c r="K31" i="18" l="1"/>
  <c r="O29" i="18"/>
  <c r="O31" i="18" s="1"/>
  <c r="D27" i="12"/>
  <c r="M28" i="16" l="1"/>
  <c r="O28" i="16" l="1"/>
  <c r="M29" i="16"/>
  <c r="M31" i="16" s="1"/>
  <c r="H22" i="11"/>
  <c r="D15" i="11" l="1"/>
  <c r="H69" i="12" l="1"/>
  <c r="D69" i="12"/>
  <c r="I72" i="12" l="1"/>
  <c r="G72" i="12"/>
  <c r="D83" i="12" l="1"/>
  <c r="D57" i="12" l="1"/>
  <c r="H83" i="12"/>
  <c r="H57" i="12" l="1"/>
  <c r="D64" i="12"/>
  <c r="D22" i="11"/>
  <c r="H15" i="11"/>
  <c r="H65" i="11"/>
  <c r="H67" i="11" s="1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4" i="12" l="1"/>
  <c r="D70" i="11"/>
  <c r="D72" i="11" s="1"/>
  <c r="K27" i="16" s="1"/>
  <c r="D24" i="11"/>
  <c r="D27" i="11"/>
  <c r="D29" i="11" s="1"/>
  <c r="D42" i="11" s="1"/>
  <c r="H27" i="11"/>
  <c r="H24" i="11"/>
  <c r="H70" i="11"/>
  <c r="H72" i="11" s="1"/>
  <c r="K27" i="17" s="1"/>
  <c r="H63" i="1"/>
  <c r="H65" i="1" s="1"/>
  <c r="D63" i="1"/>
  <c r="D65" i="1" s="1"/>
  <c r="D40" i="11" l="1"/>
  <c r="H29" i="11"/>
  <c r="H42" i="11" s="1"/>
  <c r="H85" i="11"/>
  <c r="H83" i="11"/>
  <c r="K29" i="17" l="1"/>
  <c r="K31" i="17" s="1"/>
  <c r="O27" i="17"/>
  <c r="O29" i="17" s="1"/>
  <c r="O31" i="17" s="1"/>
  <c r="K29" i="16"/>
  <c r="O27" i="16"/>
  <c r="H40" i="11"/>
  <c r="H27" i="12"/>
  <c r="D85" i="11"/>
  <c r="D83" i="11"/>
  <c r="D41" i="12"/>
  <c r="H41" i="12" l="1"/>
  <c r="K31" i="16"/>
  <c r="O29" i="16"/>
  <c r="O31" i="16" s="1"/>
  <c r="D43" i="12"/>
  <c r="D72" i="12" l="1"/>
  <c r="H43" i="12"/>
  <c r="D75" i="12" l="1"/>
  <c r="H72" i="12"/>
  <c r="D77" i="12" l="1"/>
  <c r="H75" i="12"/>
  <c r="H77" i="12" l="1"/>
</calcChain>
</file>

<file path=xl/sharedStrings.xml><?xml version="1.0" encoding="utf-8"?>
<sst xmlns="http://schemas.openxmlformats.org/spreadsheetml/2006/main" count="466" uniqueCount="207">
  <si>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</si>
  <si>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</si>
  <si>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</si>
  <si>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</si>
  <si>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</si>
  <si>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</si>
  <si>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</si>
  <si>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</si>
  <si>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</si>
  <si>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</si>
  <si>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</si>
  <si>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</si>
  <si>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</si>
  <si>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</si>
  <si>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</si>
  <si>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</si>
  <si>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</si>
  <si>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</si>
  <si>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</si>
  <si>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</si>
  <si>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</si>
  <si>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</si>
  <si>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</si>
  <si>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</si>
  <si>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</si>
  <si>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</si>
  <si>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</si>
  <si>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</si>
  <si>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</si>
  <si>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</si>
  <si>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</si>
  <si>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</si>
  <si>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</si>
  <si>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</si>
  <si>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</si>
  <si>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</si>
  <si>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</si>
  <si>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</si>
  <si>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</si>
  <si>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</si>
  <si>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</si>
  <si>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</si>
  <si>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</si>
  <si>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</si>
  <si>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</si>
  <si>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</si>
  <si>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</si>
  <si>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</si>
  <si>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</si>
  <si>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</si>
  <si>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</si>
  <si>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</si>
  <si>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</si>
  <si>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</si>
  <si>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</si>
  <si>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</si>
  <si>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</si>
  <si>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</si>
  <si>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</si>
  <si>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</si>
  <si>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</si>
  <si>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</si>
  <si>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</si>
  <si>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</si>
  <si>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</si>
  <si>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</si>
  <si>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</si>
  <si>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</si>
  <si>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</si>
  <si>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</si>
  <si>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</si>
  <si>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</si>
  <si>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</si>
  <si>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</si>
  <si>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</si>
  <si>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</si>
  <si>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</si>
  <si>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</si>
  <si>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</si>
  <si>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</si>
  <si>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</si>
  <si>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</si>
  <si>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</si>
  <si>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</si>
  <si>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</si>
  <si>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</si>
  <si>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</si>
  <si>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</si>
  <si>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</si>
  <si>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</si>
  <si>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</si>
  <si>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</si>
  <si>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</si>
  <si>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</si>
  <si>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</si>
  <si>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</si>
  <si>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</si>
  <si>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</si>
  <si>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</si>
  <si>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</si>
  <si>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</si>
  <si>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</si>
  <si>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</si>
  <si>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</si>
  <si>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</si>
  <si>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</si>
  <si>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</si>
  <si>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</si>
  <si>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</si>
  <si>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</si>
  <si>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</si>
  <si>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</si>
  <si>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</si>
  <si>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</si>
  <si>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</si>
  <si>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</si>
  <si>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</si>
  <si>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</si>
  <si>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</si>
  <si>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</si>
  <si>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</si>
  <si>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</si>
  <si>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</si>
  <si>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</si>
  <si>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</si>
  <si>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</si>
  <si>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</si>
  <si>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</si>
  <si>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</si>
  <si>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</si>
  <si>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</si>
  <si>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</si>
  <si>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</si>
  <si>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</si>
  <si>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</si>
  <si>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</si>
  <si>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</si>
  <si>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</si>
  <si>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</si>
  <si>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</si>
  <si>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</si>
  <si>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</si>
  <si>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</si>
  <si>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</si>
  <si>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</si>
  <si>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</si>
  <si>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</si>
  <si>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</si>
  <si>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</si>
  <si>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</si>
  <si>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</si>
  <si>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</si>
  <si>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</si>
  <si>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</si>
  <si>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</si>
  <si>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</si>
  <si>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</si>
  <si>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</si>
  <si>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</si>
  <si>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</si>
  <si>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</si>
  <si>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</si>
  <si>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</si>
  <si>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</si>
  <si>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</si>
  <si>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</si>
  <si>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</si>
  <si>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</si>
  <si>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</si>
  <si>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</si>
  <si>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</si>
  <si>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</si>
  <si>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</si>
  <si>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</si>
  <si>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</si>
  <si>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</si>
  <si>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</si>
  <si>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</si>
  <si>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</si>
  <si>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ยอดคงเหลือ ณ วันที่ 1 เมษายน 2564</t>
  </si>
  <si>
    <t>3, 5</t>
  </si>
  <si>
    <t>ผลกำไร (ขาดทุน)</t>
  </si>
  <si>
    <t>กำไรขาดทุนเบ็ดเสร็จรวมสำหรับงวด</t>
  </si>
  <si>
    <t>ยอดคงเหลือ ณ วันที่ 1 เมษายน 2565</t>
  </si>
  <si>
    <t>รวมรายการที่จะไม่ถูกจัดประเภทใหม่ไว้ในกำไรหรือขาดทุนในภายหลัง</t>
  </si>
  <si>
    <t>รายได้ภาษีเงินได้</t>
  </si>
  <si>
    <t>ส่วนแบ่งกำไร (ขาดทุน) ของบริษัทร่วม</t>
  </si>
  <si>
    <t>กำไร (ขาดทุน) เบ็ดเสร็จรวมสำหรับงวด</t>
  </si>
  <si>
    <t xml:space="preserve">ส่วนแบ่ง (กำไร) ขาดทุนของบริษัทร่วม </t>
  </si>
  <si>
    <t>กระแสเงินสดสุทธิได้มาจากกิจกรรมลงทุน</t>
  </si>
  <si>
    <t>เจ้าหนี้ค่าซื้ออาคารและอุปกรณ์ (ลดลง) เพิ่มขึ้น</t>
  </si>
  <si>
    <t>เงินสดรับสุทธิในสินทรัพย์ทางการเงินหมุนเวียนอื่น</t>
  </si>
  <si>
    <t>31 ธันวาคม</t>
  </si>
  <si>
    <t>วันที่ 31 ธันวาคม</t>
  </si>
  <si>
    <t>สำหรับงวดเก้าเดือนสิ้นสุด</t>
  </si>
  <si>
    <t>ผลขาดทุนจากการด้อยค่าที่รับรู้ในกำไรหรือขาดทุน</t>
  </si>
  <si>
    <t>สำหรับงวดเก้าเดือนสิ้นสุดวันที่ 31 ธันวาคม 2564</t>
  </si>
  <si>
    <t>ยอดคงเหลือ ณ วันที่ 31 ธันวาคม 2564</t>
  </si>
  <si>
    <t>สำหรับงวดเก้าเดือนสิ้นสุดวันที่ 31 ธันวาคม 2565</t>
  </si>
  <si>
    <t>ยอดคงเหลือ ณ วันที่ 31 ธันวาคม 2565</t>
  </si>
  <si>
    <t>เงินสดและรายการเทียบเท่าเงินสด ณ 31 ธันวาคม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</si>
  <si>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</si>
  <si>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</si>
  <si>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เงินสดและรายการเทียบเท่าเงินสดเพิ่มขึ้นสุทธิ</t>
  </si>
  <si>
    <t>ขาดทุนจากการปรับมูลค่าสินค้า</t>
  </si>
  <si>
    <t>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</si>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</sst>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.000_);_(* \(#,##0.000\);_(* &quot;-&quot;???_);_(@_)"/>
    <numFmt numFmtId="169" formatCode="_(* #,##0_);_(* \(#,##0\);_(* &quot;-&quot;????_);_(@_)"/>
    <numFmt numFmtId="170" formatCode="_(* #,##0_);_(* \(#,##0\);_(* &quot;-&quot;??_);_(@_)"/>
  </numFmts>
  <fonts count="11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3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8" fontId="10" fillId="0" borderId="0" xfId="0" applyNumberFormat="1" applyFont="1" applyFill="1" applyAlignment="1">
      <alignment horizontal="right"/>
    </xf>
    <xf numFmtId="168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69" fontId="0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0" fillId="0" borderId="0" xfId="0" quotePrefix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>
      <alignment vertical="center"/>
    </xf>
    <xf numFmtId="166" fontId="0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0" xfId="0" quotePrefix="1" applyNumberFormat="1" applyFont="1" applyFill="1" applyAlignment="1">
      <alignment horizontal="right" vertical="center"/>
    </xf>
    <xf numFmtId="166" fontId="2" fillId="0" borderId="0" xfId="1" applyNumberForma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0" fillId="0" borderId="0" xfId="0" quotePrefix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3" xfId="1" applyNumberFormat="1" applyFont="1" applyFill="1" applyBorder="1" applyAlignment="1">
      <alignment vertical="center"/>
    </xf>
    <xf numFmtId="166" fontId="0" fillId="0" borderId="3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Alignment="1"/>
    <xf numFmtId="37" fontId="0" fillId="0" borderId="0" xfId="0" applyNumberForma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/>
    <xf numFmtId="165" fontId="2" fillId="0" borderId="0" xfId="1" applyNumberFormat="1" applyFill="1" applyAlignment="1"/>
    <xf numFmtId="166" fontId="3" fillId="0" borderId="1" xfId="0" applyNumberFormat="1" applyFont="1" applyBorder="1" applyAlignment="1"/>
    <xf numFmtId="0" fontId="3" fillId="0" borderId="0" xfId="0" applyFont="1" applyAlignment="1"/>
    <xf numFmtId="166" fontId="3" fillId="0" borderId="1" xfId="1" applyNumberFormat="1" applyFont="1" applyFill="1" applyBorder="1" applyAlignment="1"/>
    <xf numFmtId="166" fontId="3" fillId="0" borderId="2" xfId="0" applyNumberFormat="1" applyFont="1" applyBorder="1" applyAlignment="1"/>
    <xf numFmtId="0" fontId="4" fillId="0" borderId="0" xfId="0" applyFont="1" applyAlignment="1"/>
    <xf numFmtId="165" fontId="2" fillId="0" borderId="0" xfId="1" applyNumberFormat="1" applyFill="1" applyBorder="1" applyAlignment="1"/>
    <xf numFmtId="37" fontId="3" fillId="0" borderId="1" xfId="0" applyNumberFormat="1" applyFont="1" applyBorder="1" applyAlignment="1"/>
    <xf numFmtId="37" fontId="3" fillId="0" borderId="4" xfId="0" applyNumberFormat="1" applyFont="1" applyBorder="1" applyAlignment="1"/>
    <xf numFmtId="37" fontId="3" fillId="0" borderId="3" xfId="0" applyNumberFormat="1" applyFont="1" applyBorder="1" applyAlignment="1"/>
    <xf numFmtId="0" fontId="8" fillId="0" borderId="0" xfId="0" applyFont="1" applyAlignment="1"/>
    <xf numFmtId="37" fontId="0" fillId="0" borderId="2" xfId="0" applyNumberFormat="1" applyBorder="1" applyAlignment="1"/>
    <xf numFmtId="37" fontId="3" fillId="0" borderId="2" xfId="0" applyNumberFormat="1" applyFont="1" applyBorder="1" applyAlignment="1"/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165" fontId="2" fillId="0" borderId="0" xfId="1" applyNumberFormat="1" applyFill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70" fontId="2" fillId="0" borderId="0" xfId="1" applyNumberFormat="1" applyFill="1" applyAlignment="1"/>
    <xf numFmtId="0" fontId="2" fillId="0" borderId="0" xfId="0" applyFont="1" applyFill="1" applyAlignment="1">
      <alignment horizontal="left" vertical="center"/>
    </xf>
    <xf numFmtId="49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37" fontId="0" fillId="0" borderId="0" xfId="0" applyNumberFormat="1" applyFill="1" applyAlignment="1"/>
    <xf numFmtId="0" fontId="0" fillId="0" borderId="0" xfId="0" applyFill="1" applyAlignment="1"/>
    <xf numFmtId="37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6" fontId="0" fillId="0" borderId="0" xfId="0" applyNumberFormat="1" applyFill="1" applyAlignment="1"/>
    <xf numFmtId="166" fontId="0" fillId="0" borderId="0" xfId="0" applyNumberFormat="1" applyFill="1" applyAlignment="1">
      <alignment horizontal="left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3" fontId="2" fillId="0" borderId="0" xfId="1" applyNumberFormat="1" applyFill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00FF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8"/>
  <sheetViews>
    <sheetView tabSelected="1" zoomScale="85" zoomScaleNormal="85" zoomScaleSheetLayoutView="70" workbookViewId="0">
      <selection sqref="A1:F1"/>
    </sheetView>
  </sheetViews>
  <sheetFormatPr defaultColWidth="10.88671875" defaultRowHeight="23.1" x14ac:dyDescent="0.65"/>
  <cols>
    <col min="1" max="1" width="55" style="243" customWidth="1"/>
    <col min="2" max="2" width="8.44140625" style="8" customWidth="1"/>
    <col min="3" max="3" width="1" style="8" customWidth="1"/>
    <col min="4" max="4" width="14" style="243" customWidth="1"/>
    <col min="5" max="5" width="1" style="243" customWidth="1"/>
    <col min="6" max="6" width="12.77734375" style="243" customWidth="1"/>
    <col min="7" max="7" width="1" style="243" customWidth="1"/>
    <col min="8" max="8" width="14" style="243" customWidth="1"/>
    <col min="9" max="9" width="1" style="243" customWidth="1"/>
    <col min="10" max="10" width="13" style="243" customWidth="1"/>
    <col min="11" max="16384" width="10.88671875" style="243"/>
  </cols>
  <sheetData>
    <row r="1" spans="1:10" s="227" customFormat="1" ht="22.6" customHeight="1" x14ac:dyDescent="0.7">
      <c r="A1" s="286" t="s">
        <v>0</v>
      </c>
      <c r="B1" s="286"/>
      <c r="C1" s="286"/>
      <c r="D1" s="286"/>
      <c r="E1" s="286"/>
      <c r="F1" s="286"/>
      <c r="H1" s="227" t="s">
        <v>11</v>
      </c>
      <c r="J1" s="227" t="s">
        <v>11</v>
      </c>
    </row>
    <row r="2" spans="1:10" s="227" customFormat="1" ht="22.6" customHeight="1" x14ac:dyDescent="0.7">
      <c r="A2" s="287" t="s">
        <v>85</v>
      </c>
      <c r="B2" s="287"/>
      <c r="C2" s="287"/>
      <c r="D2" s="287"/>
      <c r="E2" s="287"/>
      <c r="F2" s="287"/>
    </row>
    <row r="3" spans="1:10" s="227" customFormat="1" ht="22.6" customHeight="1" x14ac:dyDescent="0.7">
      <c r="A3" s="227" t="s">
        <v>102</v>
      </c>
      <c r="B3" s="192"/>
      <c r="C3" s="192"/>
    </row>
    <row r="4" spans="1:10" s="227" customFormat="1" ht="22.6" customHeight="1" x14ac:dyDescent="0.7">
      <c r="B4" s="192"/>
      <c r="C4" s="192"/>
      <c r="D4" s="288" t="s">
        <v>48</v>
      </c>
      <c r="E4" s="288"/>
      <c r="F4" s="288"/>
      <c r="H4" s="288"/>
      <c r="I4" s="288"/>
      <c r="J4" s="288"/>
    </row>
    <row r="5" spans="1:10" s="227" customFormat="1" ht="22.6" customHeight="1" x14ac:dyDescent="0.7">
      <c r="B5" s="192"/>
      <c r="C5" s="192"/>
      <c r="D5" s="289" t="s">
        <v>49</v>
      </c>
      <c r="E5" s="289"/>
      <c r="F5" s="289"/>
      <c r="H5" s="289" t="s">
        <v>46</v>
      </c>
      <c r="I5" s="289"/>
      <c r="J5" s="289"/>
    </row>
    <row r="6" spans="1:10" s="227" customFormat="1" ht="22.6" customHeight="1" x14ac:dyDescent="0.7">
      <c r="B6" s="192"/>
      <c r="C6" s="192"/>
      <c r="D6" s="233" t="s">
        <v>192</v>
      </c>
      <c r="E6" s="234"/>
      <c r="F6" s="234" t="s">
        <v>105</v>
      </c>
      <c r="H6" s="233" t="s">
        <v>192</v>
      </c>
      <c r="I6" s="234"/>
      <c r="J6" s="234" t="s">
        <v>105</v>
      </c>
    </row>
    <row r="7" spans="1:10" s="227" customFormat="1" ht="22.6" customHeight="1" x14ac:dyDescent="0.7">
      <c r="A7" s="227" t="s">
        <v>1</v>
      </c>
      <c r="B7" s="193" t="s">
        <v>13</v>
      </c>
      <c r="C7" s="193"/>
      <c r="D7" s="194">
        <v>2565</v>
      </c>
      <c r="E7" s="194"/>
      <c r="F7" s="194">
        <v>2565</v>
      </c>
      <c r="H7" s="194">
        <v>2565</v>
      </c>
      <c r="I7" s="194"/>
      <c r="J7" s="194">
        <v>2565</v>
      </c>
    </row>
    <row r="8" spans="1:10" s="227" customFormat="1" ht="22.6" customHeight="1" x14ac:dyDescent="0.7">
      <c r="B8" s="193"/>
      <c r="C8" s="193"/>
      <c r="D8" s="194" t="s">
        <v>148</v>
      </c>
      <c r="E8" s="194"/>
      <c r="F8" s="194"/>
      <c r="H8" s="194" t="s">
        <v>148</v>
      </c>
      <c r="I8" s="194"/>
      <c r="J8" s="194"/>
    </row>
    <row r="9" spans="1:10" s="73" customFormat="1" ht="22.6" customHeight="1" x14ac:dyDescent="0.65">
      <c r="A9" s="4"/>
      <c r="B9" s="193"/>
      <c r="C9" s="193"/>
      <c r="D9" s="285" t="s">
        <v>108</v>
      </c>
      <c r="E9" s="285"/>
      <c r="F9" s="285"/>
      <c r="G9" s="285"/>
      <c r="H9" s="285"/>
      <c r="I9" s="285"/>
      <c r="J9" s="285"/>
    </row>
    <row r="10" spans="1:10" s="73" customFormat="1" ht="22.6" customHeight="1" x14ac:dyDescent="0.65">
      <c r="A10" s="224" t="s">
        <v>2</v>
      </c>
      <c r="B10" s="193"/>
      <c r="C10" s="193"/>
    </row>
    <row r="11" spans="1:10" s="73" customFormat="1" ht="22.6" customHeight="1" x14ac:dyDescent="0.6">
      <c r="A11" s="71" t="s">
        <v>33</v>
      </c>
      <c r="B11" s="193"/>
      <c r="C11" s="193"/>
      <c r="D11" s="235">
        <v>778038</v>
      </c>
      <c r="E11" s="236"/>
      <c r="F11" s="235">
        <v>739262</v>
      </c>
      <c r="H11" s="235">
        <v>778038</v>
      </c>
      <c r="I11" s="236"/>
      <c r="J11" s="235">
        <v>739262</v>
      </c>
    </row>
    <row r="12" spans="1:10" s="73" customFormat="1" ht="22.6" customHeight="1" x14ac:dyDescent="0.6">
      <c r="A12" s="73" t="s">
        <v>34</v>
      </c>
      <c r="B12" s="193">
        <v>3</v>
      </c>
      <c r="C12" s="193"/>
      <c r="D12" s="235">
        <v>987362</v>
      </c>
      <c r="E12" s="237"/>
      <c r="F12" s="235">
        <v>1202341</v>
      </c>
      <c r="H12" s="235">
        <v>987362</v>
      </c>
      <c r="I12" s="237"/>
      <c r="J12" s="235">
        <v>1202341</v>
      </c>
    </row>
    <row r="13" spans="1:10" s="273" customFormat="1" ht="22.6" customHeight="1" x14ac:dyDescent="0.6">
      <c r="A13" s="273" t="s">
        <v>138</v>
      </c>
      <c r="B13" s="271"/>
      <c r="C13" s="271"/>
      <c r="D13" s="235">
        <v>82917</v>
      </c>
      <c r="E13" s="276"/>
      <c r="F13" s="235">
        <v>54568</v>
      </c>
      <c r="H13" s="235">
        <v>82917</v>
      </c>
      <c r="I13" s="276"/>
      <c r="J13" s="235">
        <v>54568</v>
      </c>
    </row>
    <row r="14" spans="1:10" s="273" customFormat="1" ht="22.6" customHeight="1" x14ac:dyDescent="0.6">
      <c r="A14" s="273" t="s">
        <v>79</v>
      </c>
      <c r="B14" s="271">
        <v>3</v>
      </c>
      <c r="C14" s="271"/>
      <c r="D14" s="235">
        <v>23039</v>
      </c>
      <c r="E14" s="276"/>
      <c r="F14" s="235">
        <v>28508</v>
      </c>
      <c r="H14" s="235">
        <v>23039</v>
      </c>
      <c r="I14" s="276"/>
      <c r="J14" s="235">
        <v>28508</v>
      </c>
    </row>
    <row r="15" spans="1:10" s="273" customFormat="1" ht="22.6" customHeight="1" x14ac:dyDescent="0.6">
      <c r="A15" s="275" t="s">
        <v>145</v>
      </c>
      <c r="B15" s="271">
        <v>3</v>
      </c>
      <c r="C15" s="271"/>
      <c r="D15" s="268">
        <v>103255</v>
      </c>
      <c r="E15" s="276"/>
      <c r="F15" s="238">
        <v>0</v>
      </c>
      <c r="H15" s="268">
        <v>103255</v>
      </c>
      <c r="I15" s="276"/>
      <c r="J15" s="238">
        <v>0</v>
      </c>
    </row>
    <row r="16" spans="1:10" s="73" customFormat="1" ht="22.6" customHeight="1" x14ac:dyDescent="0.6">
      <c r="A16" s="71" t="s">
        <v>65</v>
      </c>
      <c r="B16" s="193">
        <v>3</v>
      </c>
      <c r="C16" s="193"/>
      <c r="D16" s="235">
        <v>96785</v>
      </c>
      <c r="E16" s="237"/>
      <c r="F16" s="235">
        <v>98247</v>
      </c>
      <c r="H16" s="235">
        <v>96785</v>
      </c>
      <c r="I16" s="237"/>
      <c r="J16" s="235">
        <v>98247</v>
      </c>
    </row>
    <row r="17" spans="1:10" s="73" customFormat="1" ht="22.6" customHeight="1" x14ac:dyDescent="0.6">
      <c r="A17" s="71" t="s">
        <v>35</v>
      </c>
      <c r="B17" s="193"/>
      <c r="C17" s="193"/>
      <c r="D17" s="235">
        <v>1272750</v>
      </c>
      <c r="E17" s="236"/>
      <c r="F17" s="235">
        <v>1180547</v>
      </c>
      <c r="H17" s="235">
        <v>1272750</v>
      </c>
      <c r="I17" s="236"/>
      <c r="J17" s="235">
        <v>1180547</v>
      </c>
    </row>
    <row r="18" spans="1:10" s="73" customFormat="1" ht="22.6" customHeight="1" x14ac:dyDescent="0.6">
      <c r="A18" s="71" t="s">
        <v>163</v>
      </c>
      <c r="B18" s="193"/>
      <c r="C18" s="193"/>
      <c r="D18" s="235">
        <v>2420000</v>
      </c>
      <c r="E18" s="236"/>
      <c r="F18" s="235">
        <v>3030000</v>
      </c>
      <c r="H18" s="235">
        <v>2420000</v>
      </c>
      <c r="I18" s="236"/>
      <c r="J18" s="235">
        <v>3030000</v>
      </c>
    </row>
    <row r="19" spans="1:10" s="273" customFormat="1" ht="22.6" customHeight="1" x14ac:dyDescent="0.6">
      <c r="A19" s="273" t="s">
        <v>14</v>
      </c>
      <c r="B19" s="271"/>
      <c r="C19" s="271"/>
      <c r="D19" s="235">
        <v>9636</v>
      </c>
      <c r="E19" s="277"/>
      <c r="F19" s="235">
        <v>17873</v>
      </c>
      <c r="H19" s="235">
        <v>9636</v>
      </c>
      <c r="I19" s="277"/>
      <c r="J19" s="235">
        <v>17873</v>
      </c>
    </row>
    <row r="20" spans="1:10" s="73" customFormat="1" ht="22.6" customHeight="1" x14ac:dyDescent="0.65">
      <c r="A20" s="4" t="s">
        <v>12</v>
      </c>
      <c r="B20" s="193"/>
      <c r="C20" s="193"/>
      <c r="D20" s="239">
        <f>SUM(D11:D19)</f>
        <v>5773782</v>
      </c>
      <c r="E20" s="237"/>
      <c r="F20" s="239">
        <f>SUM(F11:F19)</f>
        <v>6351346</v>
      </c>
      <c r="H20" s="239">
        <f>SUM(H11:H19)</f>
        <v>5773782</v>
      </c>
      <c r="I20" s="237"/>
      <c r="J20" s="239">
        <f>SUM(J11:J19)</f>
        <v>6351346</v>
      </c>
    </row>
    <row r="21" spans="1:10" s="73" customFormat="1" ht="22.6" customHeight="1" x14ac:dyDescent="0.65">
      <c r="A21" s="4"/>
      <c r="B21" s="193"/>
      <c r="C21" s="193"/>
      <c r="D21" s="237"/>
      <c r="E21" s="237"/>
      <c r="F21" s="237"/>
      <c r="H21" s="237"/>
      <c r="I21" s="237"/>
      <c r="J21" s="237"/>
    </row>
    <row r="22" spans="1:10" s="73" customFormat="1" ht="22.6" customHeight="1" x14ac:dyDescent="0.65">
      <c r="A22" s="13" t="s">
        <v>15</v>
      </c>
      <c r="B22" s="193"/>
      <c r="C22" s="193"/>
      <c r="D22" s="237"/>
      <c r="E22" s="237"/>
      <c r="F22" s="237"/>
      <c r="H22" s="237"/>
      <c r="I22" s="237"/>
      <c r="J22" s="237"/>
    </row>
    <row r="23" spans="1:10" s="73" customFormat="1" ht="22.6" customHeight="1" x14ac:dyDescent="0.6">
      <c r="A23" s="71" t="s">
        <v>147</v>
      </c>
      <c r="B23" s="193">
        <v>7</v>
      </c>
      <c r="C23" s="193"/>
      <c r="D23" s="237">
        <v>2116775</v>
      </c>
      <c r="E23" s="237"/>
      <c r="F23" s="237">
        <v>2328411</v>
      </c>
      <c r="H23" s="237">
        <v>2116775</v>
      </c>
      <c r="I23" s="237"/>
      <c r="J23" s="237">
        <v>2328411</v>
      </c>
    </row>
    <row r="24" spans="1:10" s="73" customFormat="1" ht="22.6" customHeight="1" x14ac:dyDescent="0.6">
      <c r="A24" s="71" t="s">
        <v>103</v>
      </c>
      <c r="B24" s="193"/>
      <c r="C24" s="193"/>
      <c r="D24" s="235">
        <v>21915</v>
      </c>
      <c r="E24" s="236"/>
      <c r="F24" s="235">
        <v>21665</v>
      </c>
      <c r="H24" s="235">
        <v>3000</v>
      </c>
      <c r="I24" s="236"/>
      <c r="J24" s="235">
        <v>3000</v>
      </c>
    </row>
    <row r="25" spans="1:10" s="73" customFormat="1" ht="22.6" customHeight="1" x14ac:dyDescent="0.6">
      <c r="A25" s="71" t="s">
        <v>80</v>
      </c>
      <c r="B25" s="193"/>
      <c r="C25" s="193"/>
      <c r="D25" s="237">
        <v>3908</v>
      </c>
      <c r="E25" s="236"/>
      <c r="F25" s="237">
        <v>3908</v>
      </c>
      <c r="H25" s="237">
        <v>3908</v>
      </c>
      <c r="I25" s="236"/>
      <c r="J25" s="237">
        <v>3908</v>
      </c>
    </row>
    <row r="26" spans="1:10" s="73" customFormat="1" ht="22.6" customHeight="1" x14ac:dyDescent="0.6">
      <c r="A26" s="71" t="s">
        <v>45</v>
      </c>
      <c r="B26" s="193">
        <v>4</v>
      </c>
      <c r="C26" s="193"/>
      <c r="D26" s="237">
        <v>1411967</v>
      </c>
      <c r="E26" s="236"/>
      <c r="F26" s="237">
        <v>1491219</v>
      </c>
      <c r="H26" s="237">
        <v>1411967</v>
      </c>
      <c r="I26" s="236"/>
      <c r="J26" s="237">
        <v>1491219</v>
      </c>
    </row>
    <row r="27" spans="1:10" s="73" customFormat="1" ht="22.6" customHeight="1" x14ac:dyDescent="0.6">
      <c r="A27" s="71" t="s">
        <v>174</v>
      </c>
      <c r="B27" s="193"/>
      <c r="C27" s="193"/>
      <c r="D27" s="237">
        <v>16533</v>
      </c>
      <c r="E27" s="236"/>
      <c r="F27" s="237">
        <v>17692</v>
      </c>
      <c r="H27" s="237">
        <v>16533</v>
      </c>
      <c r="I27" s="236"/>
      <c r="J27" s="237">
        <v>17692</v>
      </c>
    </row>
    <row r="28" spans="1:10" s="273" customFormat="1" ht="22.6" customHeight="1" x14ac:dyDescent="0.6">
      <c r="A28" s="275" t="s">
        <v>128</v>
      </c>
      <c r="B28" s="271"/>
      <c r="C28" s="271"/>
      <c r="D28" s="276">
        <v>26695</v>
      </c>
      <c r="E28" s="277"/>
      <c r="F28" s="276">
        <v>27187</v>
      </c>
      <c r="H28" s="276">
        <v>26695</v>
      </c>
      <c r="I28" s="277"/>
      <c r="J28" s="276">
        <v>27187</v>
      </c>
    </row>
    <row r="29" spans="1:10" s="273" customFormat="1" ht="22.6" customHeight="1" x14ac:dyDescent="0.6">
      <c r="A29" s="273" t="s">
        <v>36</v>
      </c>
      <c r="B29" s="278"/>
      <c r="C29" s="271"/>
      <c r="D29" s="276">
        <v>9533</v>
      </c>
      <c r="E29" s="276"/>
      <c r="F29" s="276">
        <v>11755</v>
      </c>
      <c r="H29" s="276">
        <v>9533</v>
      </c>
      <c r="I29" s="276"/>
      <c r="J29" s="276">
        <v>11755</v>
      </c>
    </row>
    <row r="30" spans="1:10" s="73" customFormat="1" ht="22.6" customHeight="1" x14ac:dyDescent="0.65">
      <c r="A30" s="240" t="s">
        <v>16</v>
      </c>
      <c r="B30" s="193"/>
      <c r="C30" s="193"/>
      <c r="D30" s="241">
        <f>SUM(D23:D29)</f>
        <v>3607326</v>
      </c>
      <c r="E30" s="237"/>
      <c r="F30" s="241">
        <f>SUM(F23:F29)</f>
        <v>3901837</v>
      </c>
      <c r="H30" s="241">
        <f>SUM(H23:H29)</f>
        <v>3588411</v>
      </c>
      <c r="I30" s="237"/>
      <c r="J30" s="241">
        <f>SUM(J23:J29)</f>
        <v>3883172</v>
      </c>
    </row>
    <row r="31" spans="1:10" s="73" customFormat="1" ht="22.6" customHeight="1" x14ac:dyDescent="0.65">
      <c r="A31" s="240"/>
      <c r="B31" s="193"/>
      <c r="C31" s="193"/>
      <c r="D31" s="237"/>
      <c r="E31" s="237"/>
      <c r="F31" s="237"/>
      <c r="H31" s="237"/>
      <c r="I31" s="237"/>
      <c r="J31" s="237"/>
    </row>
    <row r="32" spans="1:10" s="73" customFormat="1" ht="22.6" customHeight="1" thickBot="1" x14ac:dyDescent="0.7">
      <c r="A32" s="4" t="s">
        <v>17</v>
      </c>
      <c r="B32" s="193"/>
      <c r="C32" s="193"/>
      <c r="D32" s="242">
        <f>D20+D30</f>
        <v>9381108</v>
      </c>
      <c r="E32" s="237"/>
      <c r="F32" s="242">
        <f>F20+F30</f>
        <v>10253183</v>
      </c>
      <c r="H32" s="242">
        <f>H20+H30</f>
        <v>9362193</v>
      </c>
      <c r="I32" s="237"/>
      <c r="J32" s="242">
        <f>J20+J30</f>
        <v>10234518</v>
      </c>
    </row>
    <row r="33" spans="1:10" s="73" customFormat="1" ht="22.6" customHeight="1" thickTop="1" x14ac:dyDescent="0.65">
      <c r="A33" s="4"/>
      <c r="B33" s="193"/>
      <c r="C33" s="193"/>
      <c r="D33" s="237"/>
      <c r="F33" s="237"/>
    </row>
    <row r="34" spans="1:10" ht="22.6" customHeight="1" x14ac:dyDescent="0.7">
      <c r="A34" s="286" t="s">
        <v>0</v>
      </c>
      <c r="B34" s="286"/>
      <c r="C34" s="286"/>
      <c r="D34" s="286"/>
      <c r="E34" s="286"/>
      <c r="F34" s="286"/>
    </row>
    <row r="35" spans="1:10" ht="22.6" customHeight="1" x14ac:dyDescent="0.7">
      <c r="A35" s="287" t="s">
        <v>85</v>
      </c>
      <c r="B35" s="287"/>
      <c r="C35" s="287"/>
      <c r="D35" s="287"/>
      <c r="E35" s="287"/>
      <c r="F35" s="287"/>
    </row>
    <row r="36" spans="1:10" ht="16.95" customHeight="1" x14ac:dyDescent="0.7">
      <c r="A36" s="227"/>
      <c r="B36" s="192"/>
      <c r="C36" s="192"/>
      <c r="D36" s="227"/>
      <c r="E36" s="227"/>
      <c r="F36" s="227"/>
    </row>
    <row r="37" spans="1:10" ht="22.05" customHeight="1" x14ac:dyDescent="0.7">
      <c r="A37" s="227"/>
      <c r="B37" s="192"/>
      <c r="C37" s="192"/>
      <c r="D37" s="288" t="s">
        <v>48</v>
      </c>
      <c r="E37" s="288"/>
      <c r="F37" s="288"/>
    </row>
    <row r="38" spans="1:10" ht="19.5" customHeight="1" x14ac:dyDescent="0.7">
      <c r="A38" s="227"/>
      <c r="B38" s="192"/>
      <c r="C38" s="192"/>
      <c r="D38" s="289" t="s">
        <v>49</v>
      </c>
      <c r="E38" s="289"/>
      <c r="F38" s="289"/>
      <c r="H38" s="289" t="s">
        <v>46</v>
      </c>
      <c r="I38" s="289"/>
      <c r="J38" s="289"/>
    </row>
    <row r="39" spans="1:10" ht="19.5" customHeight="1" x14ac:dyDescent="0.7">
      <c r="A39" s="227"/>
      <c r="B39" s="192"/>
      <c r="C39" s="192"/>
      <c r="D39" s="233" t="s">
        <v>192</v>
      </c>
      <c r="E39" s="234"/>
      <c r="F39" s="234" t="s">
        <v>105</v>
      </c>
      <c r="G39" s="227"/>
      <c r="H39" s="233" t="s">
        <v>192</v>
      </c>
      <c r="I39" s="234"/>
      <c r="J39" s="234" t="s">
        <v>105</v>
      </c>
    </row>
    <row r="40" spans="1:10" ht="22.6" customHeight="1" x14ac:dyDescent="0.7">
      <c r="A40" s="227" t="s">
        <v>10</v>
      </c>
      <c r="B40" s="193" t="s">
        <v>13</v>
      </c>
      <c r="C40" s="193"/>
      <c r="D40" s="194">
        <v>2565</v>
      </c>
      <c r="E40" s="194"/>
      <c r="F40" s="194">
        <v>2565</v>
      </c>
      <c r="G40" s="227"/>
      <c r="H40" s="194">
        <v>2565</v>
      </c>
      <c r="I40" s="194"/>
      <c r="J40" s="194">
        <v>2565</v>
      </c>
    </row>
    <row r="41" spans="1:10" ht="19.5" customHeight="1" x14ac:dyDescent="0.7">
      <c r="A41" s="227"/>
      <c r="B41" s="193"/>
      <c r="C41" s="193"/>
      <c r="D41" s="194" t="s">
        <v>148</v>
      </c>
      <c r="E41" s="194"/>
      <c r="F41" s="194"/>
      <c r="G41" s="227"/>
      <c r="H41" s="194" t="s">
        <v>148</v>
      </c>
      <c r="I41" s="194"/>
      <c r="J41" s="194"/>
    </row>
    <row r="42" spans="1:10" s="73" customFormat="1" ht="19.5" customHeight="1" x14ac:dyDescent="0.6">
      <c r="D42" s="285" t="s">
        <v>108</v>
      </c>
      <c r="E42" s="285"/>
      <c r="F42" s="285"/>
      <c r="G42" s="285"/>
      <c r="H42" s="285"/>
      <c r="I42" s="285"/>
      <c r="J42" s="285"/>
    </row>
    <row r="43" spans="1:10" s="73" customFormat="1" ht="22.6" customHeight="1" x14ac:dyDescent="0.65">
      <c r="A43" s="224" t="s">
        <v>3</v>
      </c>
      <c r="B43" s="193"/>
      <c r="C43" s="193"/>
    </row>
    <row r="44" spans="1:10" s="273" customFormat="1" ht="21.5" customHeight="1" x14ac:dyDescent="0.6">
      <c r="A44" s="273" t="s">
        <v>20</v>
      </c>
      <c r="B44" s="271">
        <v>3</v>
      </c>
      <c r="C44" s="271"/>
      <c r="D44" s="272">
        <v>679494</v>
      </c>
      <c r="E44" s="195"/>
      <c r="F44" s="272">
        <v>1147050</v>
      </c>
      <c r="G44" s="195"/>
      <c r="H44" s="272">
        <v>679494</v>
      </c>
      <c r="I44" s="195"/>
      <c r="J44" s="272">
        <v>1147050</v>
      </c>
    </row>
    <row r="45" spans="1:10" s="73" customFormat="1" ht="21.5" customHeight="1" x14ac:dyDescent="0.6">
      <c r="A45" s="73" t="s">
        <v>81</v>
      </c>
      <c r="B45" s="193">
        <v>3</v>
      </c>
      <c r="C45" s="193"/>
      <c r="D45" s="225">
        <v>220313</v>
      </c>
      <c r="E45" s="195"/>
      <c r="F45" s="225">
        <v>362505</v>
      </c>
      <c r="G45" s="195"/>
      <c r="H45" s="225">
        <v>220313</v>
      </c>
      <c r="I45" s="195"/>
      <c r="J45" s="225">
        <v>362505</v>
      </c>
    </row>
    <row r="46" spans="1:10" s="273" customFormat="1" ht="21.5" customHeight="1" x14ac:dyDescent="0.6">
      <c r="A46" s="273" t="s">
        <v>149</v>
      </c>
      <c r="B46" s="274"/>
      <c r="C46" s="271"/>
      <c r="D46" s="272">
        <v>7111</v>
      </c>
      <c r="E46" s="195"/>
      <c r="F46" s="272">
        <v>7893</v>
      </c>
      <c r="G46" s="195"/>
      <c r="H46" s="272">
        <v>7111</v>
      </c>
      <c r="I46" s="195"/>
      <c r="J46" s="272">
        <v>7893</v>
      </c>
    </row>
    <row r="47" spans="1:10" s="73" customFormat="1" ht="19.5" hidden="1" customHeight="1" x14ac:dyDescent="0.6">
      <c r="A47" s="71" t="s">
        <v>175</v>
      </c>
      <c r="B47" s="193"/>
      <c r="C47" s="193"/>
      <c r="D47" s="244"/>
      <c r="E47" s="196"/>
      <c r="F47" s="244">
        <v>0</v>
      </c>
      <c r="G47" s="195"/>
      <c r="H47" s="244"/>
      <c r="I47" s="195"/>
      <c r="J47" s="244">
        <v>0</v>
      </c>
    </row>
    <row r="48" spans="1:10" s="73" customFormat="1" ht="21.5" customHeight="1" x14ac:dyDescent="0.6">
      <c r="A48" s="73" t="s">
        <v>18</v>
      </c>
      <c r="B48" s="193"/>
      <c r="C48" s="193"/>
      <c r="D48" s="225">
        <v>18807</v>
      </c>
      <c r="E48" s="195"/>
      <c r="F48" s="225">
        <v>10739</v>
      </c>
      <c r="G48" s="195"/>
      <c r="H48" s="225">
        <v>18807</v>
      </c>
      <c r="I48" s="195"/>
      <c r="J48" s="225">
        <v>10739</v>
      </c>
    </row>
    <row r="49" spans="1:10" s="73" customFormat="1" ht="22.05" customHeight="1" x14ac:dyDescent="0.65">
      <c r="A49" s="4" t="s">
        <v>19</v>
      </c>
      <c r="B49" s="193"/>
      <c r="C49" s="193"/>
      <c r="D49" s="245">
        <f>SUM(D44:D48)</f>
        <v>925725</v>
      </c>
      <c r="F49" s="245">
        <f>SUM(F44:F48)</f>
        <v>1528187</v>
      </c>
      <c r="H49" s="245">
        <f>SUM(H44:H48)</f>
        <v>925725</v>
      </c>
      <c r="J49" s="245">
        <f>SUM(J44:J48)</f>
        <v>1528187</v>
      </c>
    </row>
    <row r="50" spans="1:10" s="73" customFormat="1" ht="13.6" customHeight="1" x14ac:dyDescent="0.65">
      <c r="A50" s="4"/>
      <c r="B50" s="193"/>
      <c r="C50" s="193"/>
      <c r="D50" s="71"/>
      <c r="E50" s="71"/>
      <c r="F50" s="71"/>
      <c r="H50" s="71"/>
      <c r="J50" s="71"/>
    </row>
    <row r="51" spans="1:10" s="73" customFormat="1" ht="22.6" customHeight="1" x14ac:dyDescent="0.65">
      <c r="A51" s="13" t="s">
        <v>21</v>
      </c>
      <c r="B51" s="193"/>
      <c r="C51" s="193"/>
    </row>
    <row r="52" spans="1:10" s="73" customFormat="1" ht="22.6" customHeight="1" x14ac:dyDescent="0.65">
      <c r="A52" s="224" t="s">
        <v>176</v>
      </c>
      <c r="B52" s="193"/>
      <c r="C52" s="193"/>
      <c r="D52" s="225">
        <v>10120</v>
      </c>
      <c r="F52" s="225">
        <v>10465</v>
      </c>
      <c r="H52" s="225">
        <v>10120</v>
      </c>
      <c r="J52" s="225">
        <v>10465</v>
      </c>
    </row>
    <row r="53" spans="1:10" s="73" customFormat="1" ht="21.5" customHeight="1" x14ac:dyDescent="0.6">
      <c r="A53" s="73" t="s">
        <v>177</v>
      </c>
      <c r="B53" s="193"/>
      <c r="C53" s="193"/>
      <c r="D53" s="225">
        <v>265088</v>
      </c>
      <c r="F53" s="225">
        <v>333709</v>
      </c>
      <c r="H53" s="225">
        <v>265088</v>
      </c>
      <c r="J53" s="225">
        <v>333709</v>
      </c>
    </row>
    <row r="54" spans="1:10" s="73" customFormat="1" ht="20.05" customHeight="1" x14ac:dyDescent="0.6">
      <c r="A54" s="73" t="s">
        <v>59</v>
      </c>
      <c r="B54" s="193"/>
      <c r="C54" s="193"/>
      <c r="D54" s="225">
        <v>81200</v>
      </c>
      <c r="E54" s="195"/>
      <c r="F54" s="225">
        <v>85000</v>
      </c>
      <c r="G54" s="195"/>
      <c r="H54" s="225">
        <v>81200</v>
      </c>
      <c r="I54" s="195"/>
      <c r="J54" s="225">
        <v>85000</v>
      </c>
    </row>
    <row r="55" spans="1:10" s="73" customFormat="1" ht="20.05" customHeight="1" x14ac:dyDescent="0.6">
      <c r="A55" s="73" t="s">
        <v>129</v>
      </c>
      <c r="B55" s="193"/>
      <c r="C55" s="193"/>
      <c r="D55" s="225">
        <v>293711</v>
      </c>
      <c r="E55" s="195"/>
      <c r="F55" s="225">
        <v>276204</v>
      </c>
      <c r="G55" s="195"/>
      <c r="H55" s="225">
        <v>293711</v>
      </c>
      <c r="I55" s="195"/>
      <c r="J55" s="225">
        <v>276204</v>
      </c>
    </row>
    <row r="56" spans="1:10" s="273" customFormat="1" ht="20.95" customHeight="1" x14ac:dyDescent="0.6">
      <c r="A56" s="273" t="s">
        <v>121</v>
      </c>
      <c r="B56" s="271"/>
      <c r="C56" s="271"/>
      <c r="D56" s="272">
        <v>7781</v>
      </c>
      <c r="E56" s="195"/>
      <c r="F56" s="272">
        <v>7796</v>
      </c>
      <c r="G56" s="195"/>
      <c r="H56" s="272">
        <v>7781</v>
      </c>
      <c r="I56" s="195"/>
      <c r="J56" s="272">
        <v>7796</v>
      </c>
    </row>
    <row r="57" spans="1:10" s="73" customFormat="1" ht="22.6" customHeight="1" x14ac:dyDescent="0.65">
      <c r="A57" s="240" t="s">
        <v>37</v>
      </c>
      <c r="B57" s="193"/>
      <c r="C57" s="193"/>
      <c r="D57" s="245">
        <f>SUM(D52:D56)</f>
        <v>657900</v>
      </c>
      <c r="F57" s="245">
        <f>SUM(F52:F56)</f>
        <v>713174</v>
      </c>
      <c r="H57" s="245">
        <f>SUM(H52:H56)</f>
        <v>657900</v>
      </c>
      <c r="J57" s="245">
        <f>SUM(J52:J56)</f>
        <v>713174</v>
      </c>
    </row>
    <row r="58" spans="1:10" s="73" customFormat="1" ht="13.6" customHeight="1" x14ac:dyDescent="0.65">
      <c r="A58" s="240"/>
      <c r="B58" s="193"/>
      <c r="C58" s="193"/>
      <c r="D58" s="246"/>
      <c r="F58" s="246"/>
      <c r="H58" s="246"/>
      <c r="J58" s="246"/>
    </row>
    <row r="59" spans="1:10" s="73" customFormat="1" ht="22.6" customHeight="1" x14ac:dyDescent="0.65">
      <c r="A59" s="240" t="s">
        <v>38</v>
      </c>
      <c r="B59" s="193"/>
      <c r="C59" s="193"/>
      <c r="D59" s="247">
        <f>SUM(D57,D49)</f>
        <v>1583625</v>
      </c>
      <c r="F59" s="247">
        <f>SUM(F57,F49)</f>
        <v>2241361</v>
      </c>
      <c r="H59" s="247">
        <f>SUM(H57,H49)</f>
        <v>1583625</v>
      </c>
      <c r="J59" s="247">
        <f>SUM(J57,J49)</f>
        <v>2241361</v>
      </c>
    </row>
    <row r="60" spans="1:10" s="73" customFormat="1" ht="13.6" customHeight="1" x14ac:dyDescent="0.65">
      <c r="A60" s="240"/>
      <c r="B60" s="193"/>
      <c r="C60" s="193"/>
    </row>
    <row r="61" spans="1:10" s="248" customFormat="1" ht="20.05" customHeight="1" x14ac:dyDescent="0.65">
      <c r="A61" s="224" t="s">
        <v>9</v>
      </c>
      <c r="B61" s="193"/>
      <c r="C61" s="193"/>
    </row>
    <row r="62" spans="1:10" s="248" customFormat="1" ht="20.95" customHeight="1" x14ac:dyDescent="0.6">
      <c r="A62" s="73" t="s">
        <v>54</v>
      </c>
      <c r="B62" s="193"/>
      <c r="C62" s="193"/>
    </row>
    <row r="63" spans="1:10" s="73" customFormat="1" ht="20.05" customHeight="1" x14ac:dyDescent="0.6">
      <c r="A63" s="73" t="s">
        <v>55</v>
      </c>
      <c r="B63" s="193"/>
      <c r="C63" s="193"/>
    </row>
    <row r="64" spans="1:10" s="73" customFormat="1" ht="20.05" customHeight="1" thickBot="1" x14ac:dyDescent="0.65">
      <c r="A64" s="248" t="s">
        <v>178</v>
      </c>
      <c r="B64" s="193"/>
      <c r="C64" s="193"/>
      <c r="D64" s="249">
        <v>198000</v>
      </c>
      <c r="F64" s="249">
        <v>198000</v>
      </c>
      <c r="H64" s="249">
        <v>198000</v>
      </c>
      <c r="J64" s="249">
        <v>198000</v>
      </c>
    </row>
    <row r="65" spans="1:10" s="73" customFormat="1" ht="20.95" customHeight="1" thickTop="1" x14ac:dyDescent="0.6">
      <c r="A65" s="73" t="s">
        <v>56</v>
      </c>
      <c r="B65" s="193"/>
      <c r="C65" s="193"/>
      <c r="D65" s="225"/>
      <c r="E65" s="225"/>
      <c r="F65" s="225"/>
      <c r="H65" s="225"/>
      <c r="J65" s="225"/>
    </row>
    <row r="66" spans="1:10" s="73" customFormat="1" ht="20.05" customHeight="1" x14ac:dyDescent="0.6">
      <c r="A66" s="248" t="s">
        <v>178</v>
      </c>
      <c r="B66" s="193"/>
      <c r="C66" s="193"/>
      <c r="D66" s="225">
        <v>198000</v>
      </c>
      <c r="E66" s="225"/>
      <c r="F66" s="225">
        <v>198000</v>
      </c>
      <c r="H66" s="225">
        <v>198000</v>
      </c>
      <c r="J66" s="225">
        <v>198000</v>
      </c>
    </row>
    <row r="67" spans="1:10" s="73" customFormat="1" ht="20.05" customHeight="1" x14ac:dyDescent="0.6">
      <c r="A67" s="73" t="s">
        <v>104</v>
      </c>
      <c r="D67" s="225"/>
      <c r="E67" s="225"/>
      <c r="F67" s="225"/>
      <c r="H67" s="225"/>
      <c r="J67" s="225"/>
    </row>
    <row r="68" spans="1:10" s="73" customFormat="1" ht="20.05" customHeight="1" x14ac:dyDescent="0.6">
      <c r="A68" s="73" t="s">
        <v>146</v>
      </c>
      <c r="B68" s="193"/>
      <c r="C68" s="193"/>
      <c r="D68" s="225">
        <v>726100</v>
      </c>
      <c r="E68" s="225"/>
      <c r="F68" s="225">
        <v>726100</v>
      </c>
      <c r="H68" s="225">
        <v>726100</v>
      </c>
      <c r="J68" s="225">
        <v>726100</v>
      </c>
    </row>
    <row r="69" spans="1:10" s="73" customFormat="1" ht="20.05" customHeight="1" x14ac:dyDescent="0.6">
      <c r="A69" s="73" t="s">
        <v>4</v>
      </c>
      <c r="B69" s="193"/>
      <c r="C69" s="193"/>
      <c r="D69" s="225"/>
      <c r="E69" s="225"/>
      <c r="F69" s="225"/>
      <c r="H69" s="225"/>
      <c r="J69" s="225"/>
    </row>
    <row r="70" spans="1:10" s="73" customFormat="1" ht="20.05" customHeight="1" x14ac:dyDescent="0.6">
      <c r="A70" s="73" t="s">
        <v>39</v>
      </c>
      <c r="B70" s="193"/>
      <c r="C70" s="193"/>
      <c r="D70" s="225"/>
      <c r="E70" s="225"/>
      <c r="F70" s="225"/>
      <c r="H70" s="225"/>
      <c r="J70" s="225"/>
    </row>
    <row r="71" spans="1:10" s="73" customFormat="1" ht="20.05" customHeight="1" x14ac:dyDescent="0.6">
      <c r="A71" s="73" t="s">
        <v>70</v>
      </c>
      <c r="B71" s="193"/>
      <c r="C71" s="193"/>
      <c r="D71" s="225">
        <v>22000</v>
      </c>
      <c r="E71" s="225"/>
      <c r="F71" s="225">
        <v>22000</v>
      </c>
      <c r="H71" s="225">
        <v>22000</v>
      </c>
      <c r="J71" s="225">
        <v>22000</v>
      </c>
    </row>
    <row r="72" spans="1:10" s="73" customFormat="1" ht="20.95" customHeight="1" x14ac:dyDescent="0.6">
      <c r="A72" s="71" t="s">
        <v>120</v>
      </c>
      <c r="B72" s="193"/>
      <c r="C72" s="193"/>
      <c r="D72" s="225">
        <v>420000</v>
      </c>
      <c r="E72" s="225"/>
      <c r="F72" s="225">
        <v>420000</v>
      </c>
      <c r="H72" s="225">
        <v>420000</v>
      </c>
      <c r="J72" s="225">
        <v>420000</v>
      </c>
    </row>
    <row r="73" spans="1:10" s="73" customFormat="1" ht="20.05" customHeight="1" x14ac:dyDescent="0.6">
      <c r="A73" s="73" t="s">
        <v>44</v>
      </c>
      <c r="B73" s="193"/>
      <c r="C73" s="193"/>
      <c r="D73" s="197">
        <v>4868065</v>
      </c>
      <c r="F73" s="197">
        <v>4913095</v>
      </c>
      <c r="H73" s="225">
        <v>4849150</v>
      </c>
      <c r="J73" s="198">
        <v>4894430</v>
      </c>
    </row>
    <row r="74" spans="1:10" s="273" customFormat="1" ht="20.95" customHeight="1" x14ac:dyDescent="0.6">
      <c r="A74" s="270" t="s">
        <v>82</v>
      </c>
      <c r="B74" s="271"/>
      <c r="C74" s="271"/>
      <c r="D74" s="198">
        <v>1563318</v>
      </c>
      <c r="E74" s="272"/>
      <c r="F74" s="198">
        <v>1732627</v>
      </c>
      <c r="H74" s="198">
        <v>1563318</v>
      </c>
      <c r="J74" s="198">
        <v>1732627</v>
      </c>
    </row>
    <row r="75" spans="1:10" s="73" customFormat="1" ht="20.95" customHeight="1" x14ac:dyDescent="0.65">
      <c r="A75" s="240" t="s">
        <v>24</v>
      </c>
      <c r="B75" s="193"/>
      <c r="C75" s="193"/>
      <c r="D75" s="245">
        <f>SUM(D65:D74)</f>
        <v>7797483</v>
      </c>
      <c r="F75" s="245">
        <f>SUM(F65:F74)</f>
        <v>8011822</v>
      </c>
      <c r="H75" s="245">
        <f>SUM(H65:H74)</f>
        <v>7778568</v>
      </c>
      <c r="J75" s="245">
        <f>SUM(J65:J74)</f>
        <v>7993157</v>
      </c>
    </row>
    <row r="76" spans="1:10" s="73" customFormat="1" ht="13.6" customHeight="1" x14ac:dyDescent="0.65">
      <c r="A76" s="240"/>
      <c r="B76" s="193"/>
      <c r="C76" s="193"/>
    </row>
    <row r="77" spans="1:10" s="73" customFormat="1" ht="22.6" customHeight="1" thickBot="1" x14ac:dyDescent="0.7">
      <c r="A77" s="240" t="s">
        <v>23</v>
      </c>
      <c r="B77" s="193"/>
      <c r="C77" s="193"/>
      <c r="D77" s="250">
        <f>SUM(D59+D75)</f>
        <v>9381108</v>
      </c>
      <c r="F77" s="250">
        <f>SUM(F59+F75)</f>
        <v>10253183</v>
      </c>
      <c r="H77" s="250">
        <f>H59+H75</f>
        <v>9362193</v>
      </c>
      <c r="I77" s="237"/>
      <c r="J77" s="250">
        <f>J59+J75</f>
        <v>10234518</v>
      </c>
    </row>
    <row r="78" spans="1:10" ht="23.65" thickTop="1" x14ac:dyDescent="0.65"/>
  </sheetData>
  <mergeCells count="13">
    <mergeCell ref="A1:F1"/>
    <mergeCell ref="A2:F2"/>
    <mergeCell ref="D4:F4"/>
    <mergeCell ref="H4:J4"/>
    <mergeCell ref="D5:F5"/>
    <mergeCell ref="H5:J5"/>
    <mergeCell ref="D42:J42"/>
    <mergeCell ref="D9:J9"/>
    <mergeCell ref="A34:F34"/>
    <mergeCell ref="A35:F35"/>
    <mergeCell ref="D37:F37"/>
    <mergeCell ref="D38:F38"/>
    <mergeCell ref="H38:J38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J86"/>
  <sheetViews>
    <sheetView zoomScale="84" zoomScaleNormal="84" zoomScaleSheetLayoutView="68" workbookViewId="0">
      <selection sqref="A1:J1"/>
    </sheetView>
  </sheetViews>
  <sheetFormatPr defaultColWidth="10.88671875" defaultRowHeight="22.6" customHeight="1" x14ac:dyDescent="0.6"/>
  <cols>
    <col min="1" max="1" width="46" style="83" customWidth="1"/>
    <col min="2" max="2" width="9.33203125" style="86" customWidth="1"/>
    <col min="3" max="3" width="6.77734375" style="83" customWidth="1"/>
    <col min="4" max="4" width="12.77734375" style="135" customWidth="1"/>
    <col min="5" max="5" width="1.44140625" style="135" customWidth="1"/>
    <col min="6" max="6" width="12.77734375" style="135" customWidth="1"/>
    <col min="7" max="7" width="1.44140625" style="140" customWidth="1"/>
    <col min="8" max="8" width="12.77734375" style="140" customWidth="1"/>
    <col min="9" max="9" width="1.44140625" style="141" customWidth="1"/>
    <col min="10" max="10" width="12.77734375" style="140" customWidth="1"/>
    <col min="11" max="16384" width="10.88671875" style="83"/>
  </cols>
  <sheetData>
    <row r="1" spans="1:10" ht="22.6" customHeight="1" x14ac:dyDescent="0.6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ht="22.6" customHeight="1" x14ac:dyDescent="0.6">
      <c r="A2" s="292" t="s">
        <v>106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ht="15.05" customHeight="1" x14ac:dyDescent="0.6">
      <c r="A3" s="95" t="s">
        <v>102</v>
      </c>
      <c r="B3" s="76"/>
      <c r="C3" s="95"/>
      <c r="D3" s="96"/>
      <c r="E3" s="96"/>
      <c r="F3" s="232"/>
      <c r="G3" s="97"/>
      <c r="H3" s="97"/>
      <c r="I3" s="98"/>
      <c r="J3" s="97"/>
    </row>
    <row r="4" spans="1:10" ht="22.6" customHeight="1" x14ac:dyDescent="0.6">
      <c r="A4" s="95"/>
      <c r="B4" s="76"/>
      <c r="C4" s="95"/>
      <c r="D4" s="293" t="s">
        <v>48</v>
      </c>
      <c r="E4" s="293"/>
      <c r="F4" s="293"/>
      <c r="G4" s="97"/>
      <c r="H4" s="97"/>
      <c r="I4" s="98"/>
      <c r="J4" s="97"/>
    </row>
    <row r="5" spans="1:10" ht="22.6" customHeight="1" x14ac:dyDescent="0.6">
      <c r="A5" s="95"/>
      <c r="B5" s="76"/>
      <c r="C5" s="95"/>
      <c r="D5" s="294" t="s">
        <v>49</v>
      </c>
      <c r="E5" s="294"/>
      <c r="F5" s="294"/>
      <c r="G5" s="99"/>
      <c r="H5" s="295" t="s">
        <v>46</v>
      </c>
      <c r="I5" s="295"/>
      <c r="J5" s="295"/>
    </row>
    <row r="6" spans="1:10" ht="22.6" customHeight="1" x14ac:dyDescent="0.6">
      <c r="A6" s="95"/>
      <c r="B6" s="76"/>
      <c r="C6" s="95"/>
      <c r="D6" s="296" t="s">
        <v>107</v>
      </c>
      <c r="E6" s="290"/>
      <c r="F6" s="290"/>
      <c r="G6" s="99"/>
      <c r="H6" s="296" t="s">
        <v>107</v>
      </c>
      <c r="I6" s="290"/>
      <c r="J6" s="290"/>
    </row>
    <row r="7" spans="1:10" ht="22.6" customHeight="1" x14ac:dyDescent="0.6">
      <c r="A7" s="95"/>
      <c r="B7" s="76"/>
      <c r="C7" s="95"/>
      <c r="D7" s="290" t="s">
        <v>193</v>
      </c>
      <c r="E7" s="290"/>
      <c r="F7" s="290"/>
      <c r="G7" s="83"/>
      <c r="H7" s="290" t="s">
        <v>193</v>
      </c>
      <c r="I7" s="290"/>
      <c r="J7" s="290"/>
    </row>
    <row r="8" spans="1:10" s="103" customFormat="1" ht="22.6" customHeight="1" x14ac:dyDescent="0.6">
      <c r="A8" s="89"/>
      <c r="B8" s="100"/>
      <c r="C8" s="101"/>
      <c r="D8" s="158">
        <v>2565</v>
      </c>
      <c r="E8" s="102"/>
      <c r="F8" s="102">
        <v>2564</v>
      </c>
      <c r="G8" s="102"/>
      <c r="H8" s="102">
        <v>2565</v>
      </c>
      <c r="I8" s="102"/>
      <c r="J8" s="102">
        <v>2564</v>
      </c>
    </row>
    <row r="9" spans="1:10" s="103" customFormat="1" ht="22.6" customHeight="1" x14ac:dyDescent="0.6">
      <c r="A9" s="89"/>
      <c r="B9" s="104"/>
      <c r="C9" s="101"/>
      <c r="D9" s="291" t="s">
        <v>108</v>
      </c>
      <c r="E9" s="291"/>
      <c r="F9" s="291"/>
      <c r="G9" s="291"/>
      <c r="H9" s="291"/>
      <c r="I9" s="291"/>
      <c r="J9" s="291"/>
    </row>
    <row r="10" spans="1:10" s="103" customFormat="1" ht="22.6" customHeight="1" x14ac:dyDescent="0.6">
      <c r="A10" s="81" t="s">
        <v>25</v>
      </c>
      <c r="B10" s="104"/>
      <c r="C10" s="105"/>
      <c r="D10" s="106"/>
      <c r="E10" s="106"/>
      <c r="F10" s="106"/>
      <c r="G10" s="107"/>
      <c r="H10" s="107"/>
      <c r="I10" s="108"/>
      <c r="J10" s="107"/>
    </row>
    <row r="11" spans="1:10" s="103" customFormat="1" ht="22.6" customHeight="1" x14ac:dyDescent="0.6">
      <c r="A11" s="93" t="s">
        <v>130</v>
      </c>
      <c r="B11" s="109"/>
      <c r="C11" s="89"/>
      <c r="D11" s="200">
        <v>1914779</v>
      </c>
      <c r="E11" s="199"/>
      <c r="F11" s="110">
        <v>1915328</v>
      </c>
      <c r="G11" s="199"/>
      <c r="H11" s="200">
        <v>1914779</v>
      </c>
      <c r="I11" s="201"/>
      <c r="J11" s="200">
        <v>1915328</v>
      </c>
    </row>
    <row r="12" spans="1:10" s="103" customFormat="1" ht="22.6" customHeight="1" x14ac:dyDescent="0.6">
      <c r="A12" s="79" t="s">
        <v>95</v>
      </c>
      <c r="B12" s="109"/>
      <c r="C12" s="89"/>
      <c r="D12" s="200">
        <v>113301</v>
      </c>
      <c r="E12" s="199"/>
      <c r="F12" s="112">
        <v>203584</v>
      </c>
      <c r="G12" s="199"/>
      <c r="H12" s="200">
        <v>113301</v>
      </c>
      <c r="I12" s="201"/>
      <c r="J12" s="200">
        <v>203584</v>
      </c>
    </row>
    <row r="13" spans="1:10" s="103" customFormat="1" ht="22.6" customHeight="1" x14ac:dyDescent="0.6">
      <c r="A13" s="79" t="s">
        <v>160</v>
      </c>
      <c r="B13" s="109"/>
      <c r="C13" s="89"/>
      <c r="D13" s="164">
        <v>0</v>
      </c>
      <c r="E13" s="199"/>
      <c r="F13" s="112">
        <v>3262</v>
      </c>
      <c r="G13" s="199"/>
      <c r="H13" s="164">
        <v>0</v>
      </c>
      <c r="I13" s="201"/>
      <c r="J13" s="200">
        <v>3262</v>
      </c>
    </row>
    <row r="14" spans="1:10" s="116" customFormat="1" ht="22.6" customHeight="1" x14ac:dyDescent="0.6">
      <c r="A14" s="89" t="s">
        <v>27</v>
      </c>
      <c r="B14" s="109"/>
      <c r="C14" s="114"/>
      <c r="D14" s="200">
        <v>16990</v>
      </c>
      <c r="E14" s="202"/>
      <c r="F14" s="112">
        <v>16189</v>
      </c>
      <c r="G14" s="202"/>
      <c r="H14" s="200">
        <v>16990</v>
      </c>
      <c r="I14" s="201"/>
      <c r="J14" s="200">
        <v>16189</v>
      </c>
    </row>
    <row r="15" spans="1:10" s="103" customFormat="1" ht="22.6" customHeight="1" x14ac:dyDescent="0.6">
      <c r="A15" s="82" t="s">
        <v>28</v>
      </c>
      <c r="C15" s="89"/>
      <c r="D15" s="118">
        <f>SUM(D11:D14)</f>
        <v>2045070</v>
      </c>
      <c r="E15" s="199"/>
      <c r="F15" s="118">
        <f>SUM(F11:F14)</f>
        <v>2138363</v>
      </c>
      <c r="G15" s="203"/>
      <c r="H15" s="118">
        <f>SUM(H11:H14)</f>
        <v>2045070</v>
      </c>
      <c r="I15" s="203"/>
      <c r="J15" s="118">
        <f>SUM(J11:J14)</f>
        <v>2138363</v>
      </c>
    </row>
    <row r="16" spans="1:10" s="120" customFormat="1" ht="15.05" customHeight="1" x14ac:dyDescent="0.6">
      <c r="A16" s="82"/>
      <c r="B16" s="109"/>
      <c r="C16" s="89"/>
      <c r="D16" s="199"/>
      <c r="E16" s="199"/>
      <c r="F16" s="199"/>
      <c r="G16" s="199"/>
      <c r="H16" s="204"/>
      <c r="I16" s="201"/>
      <c r="J16" s="204"/>
    </row>
    <row r="17" spans="1:10" s="103" customFormat="1" ht="22.6" customHeight="1" x14ac:dyDescent="0.6">
      <c r="A17" s="81" t="s">
        <v>26</v>
      </c>
      <c r="B17" s="104"/>
      <c r="C17" s="87"/>
      <c r="D17" s="205"/>
      <c r="E17" s="205"/>
      <c r="F17" s="205"/>
      <c r="G17" s="199"/>
      <c r="H17" s="206"/>
      <c r="I17" s="201"/>
      <c r="J17" s="206"/>
    </row>
    <row r="18" spans="1:10" s="103" customFormat="1" ht="22.6" customHeight="1" x14ac:dyDescent="0.6">
      <c r="A18" s="93" t="s">
        <v>131</v>
      </c>
      <c r="B18" s="109"/>
      <c r="C18" s="89"/>
      <c r="D18" s="112">
        <v>1720315</v>
      </c>
      <c r="E18" s="199"/>
      <c r="F18" s="112">
        <v>1738056</v>
      </c>
      <c r="G18" s="199"/>
      <c r="H18" s="110">
        <v>1720315</v>
      </c>
      <c r="I18" s="201"/>
      <c r="J18" s="110">
        <v>1738056</v>
      </c>
    </row>
    <row r="19" spans="1:10" s="103" customFormat="1" ht="22.6" customHeight="1" x14ac:dyDescent="0.6">
      <c r="A19" s="122" t="s">
        <v>126</v>
      </c>
      <c r="B19" s="109"/>
      <c r="C19" s="87"/>
      <c r="D19" s="112">
        <v>108110</v>
      </c>
      <c r="E19" s="205"/>
      <c r="F19" s="112">
        <v>104119</v>
      </c>
      <c r="G19" s="199"/>
      <c r="H19" s="110">
        <v>108110</v>
      </c>
      <c r="I19" s="201"/>
      <c r="J19" s="110">
        <v>104119</v>
      </c>
    </row>
    <row r="20" spans="1:10" s="116" customFormat="1" ht="22.6" customHeight="1" x14ac:dyDescent="0.6">
      <c r="A20" s="269" t="s">
        <v>71</v>
      </c>
      <c r="B20" s="109"/>
      <c r="C20" s="269"/>
      <c r="D20" s="112">
        <v>140328</v>
      </c>
      <c r="E20" s="205"/>
      <c r="F20" s="112">
        <v>152922</v>
      </c>
      <c r="G20" s="199"/>
      <c r="H20" s="110">
        <v>140328</v>
      </c>
      <c r="I20" s="199"/>
      <c r="J20" s="110">
        <v>152922</v>
      </c>
    </row>
    <row r="21" spans="1:10" s="103" customFormat="1" ht="22.6" customHeight="1" x14ac:dyDescent="0.6">
      <c r="A21" s="117" t="s">
        <v>109</v>
      </c>
      <c r="B21" s="109"/>
      <c r="C21" s="87"/>
      <c r="D21" s="280">
        <v>38431</v>
      </c>
      <c r="E21" s="205"/>
      <c r="F21" s="164">
        <v>0</v>
      </c>
      <c r="G21" s="199"/>
      <c r="H21" s="280">
        <v>38431</v>
      </c>
      <c r="I21" s="201"/>
      <c r="J21" s="164">
        <v>0</v>
      </c>
    </row>
    <row r="22" spans="1:10" s="120" customFormat="1" ht="22.6" customHeight="1" x14ac:dyDescent="0.6">
      <c r="A22" s="78" t="s">
        <v>29</v>
      </c>
      <c r="B22" s="109"/>
      <c r="C22" s="89"/>
      <c r="D22" s="118">
        <f>SUM(D18:D21)</f>
        <v>2007184</v>
      </c>
      <c r="E22" s="199"/>
      <c r="F22" s="118">
        <f>SUM(F18:F21)</f>
        <v>1995097</v>
      </c>
      <c r="G22" s="203"/>
      <c r="H22" s="118">
        <f>SUM(H18:H21)</f>
        <v>2007184</v>
      </c>
      <c r="I22" s="203"/>
      <c r="J22" s="118">
        <f>SUM(J18:J21)</f>
        <v>1995097</v>
      </c>
    </row>
    <row r="23" spans="1:10" s="103" customFormat="1" ht="15.05" customHeight="1" x14ac:dyDescent="0.6">
      <c r="A23" s="87"/>
      <c r="B23" s="109"/>
      <c r="C23" s="89"/>
      <c r="D23" s="112"/>
      <c r="E23" s="199"/>
      <c r="F23" s="112"/>
      <c r="G23" s="199"/>
      <c r="H23" s="110"/>
      <c r="I23" s="199"/>
      <c r="J23" s="110"/>
    </row>
    <row r="24" spans="1:10" s="103" customFormat="1" ht="22.6" customHeight="1" x14ac:dyDescent="0.6">
      <c r="A24" s="78" t="s">
        <v>150</v>
      </c>
      <c r="B24" s="109"/>
      <c r="C24" s="89"/>
      <c r="D24" s="124">
        <f>D15-D22</f>
        <v>37886</v>
      </c>
      <c r="E24" s="203"/>
      <c r="F24" s="124">
        <f>F15-F22</f>
        <v>143266</v>
      </c>
      <c r="G24" s="203"/>
      <c r="H24" s="124">
        <f>H15-H22</f>
        <v>37886</v>
      </c>
      <c r="I24" s="203"/>
      <c r="J24" s="124">
        <f>J15-J22</f>
        <v>143266</v>
      </c>
    </row>
    <row r="25" spans="1:10" s="116" customFormat="1" ht="22.6" customHeight="1" x14ac:dyDescent="0.6">
      <c r="A25" s="269" t="s">
        <v>72</v>
      </c>
      <c r="B25" s="109"/>
      <c r="C25" s="111"/>
      <c r="D25" s="112">
        <v>-74</v>
      </c>
      <c r="E25" s="199"/>
      <c r="F25" s="112">
        <v>-82</v>
      </c>
      <c r="G25" s="199"/>
      <c r="H25" s="110">
        <v>-74</v>
      </c>
      <c r="I25" s="199"/>
      <c r="J25" s="110">
        <v>-82</v>
      </c>
    </row>
    <row r="26" spans="1:10" s="279" customFormat="1" ht="22.6" customHeight="1" x14ac:dyDescent="0.6">
      <c r="A26" s="187" t="s">
        <v>186</v>
      </c>
      <c r="B26" s="109"/>
      <c r="C26" s="111"/>
      <c r="D26" s="126">
        <v>374</v>
      </c>
      <c r="E26" s="199"/>
      <c r="F26" s="126">
        <v>-144</v>
      </c>
      <c r="G26" s="199"/>
      <c r="H26" s="222">
        <v>0</v>
      </c>
      <c r="I26" s="199"/>
      <c r="J26" s="222">
        <v>0</v>
      </c>
    </row>
    <row r="27" spans="1:10" s="120" customFormat="1" ht="22.6" customHeight="1" x14ac:dyDescent="0.6">
      <c r="A27" s="127" t="s">
        <v>127</v>
      </c>
      <c r="B27" s="109"/>
      <c r="C27" s="89"/>
      <c r="D27" s="124">
        <f>D15-D22+D26+D25</f>
        <v>38186</v>
      </c>
      <c r="E27" s="199"/>
      <c r="F27" s="124">
        <f>F15-F22+F26+F25</f>
        <v>143040</v>
      </c>
      <c r="G27" s="203"/>
      <c r="H27" s="124">
        <f>H15-H22+H26+H25</f>
        <v>37812</v>
      </c>
      <c r="I27" s="203"/>
      <c r="J27" s="124">
        <f>J15-J22+J26+J25</f>
        <v>143184</v>
      </c>
    </row>
    <row r="28" spans="1:10" s="103" customFormat="1" ht="22.6" customHeight="1" x14ac:dyDescent="0.6">
      <c r="A28" s="121" t="s">
        <v>185</v>
      </c>
      <c r="B28" s="109"/>
      <c r="C28" s="111"/>
      <c r="D28" s="110">
        <v>12586</v>
      </c>
      <c r="E28" s="199"/>
      <c r="F28" s="110">
        <v>3504</v>
      </c>
      <c r="G28" s="199"/>
      <c r="H28" s="110">
        <v>12586</v>
      </c>
      <c r="I28" s="199"/>
      <c r="J28" s="110">
        <v>3504</v>
      </c>
    </row>
    <row r="29" spans="1:10" s="120" customFormat="1" ht="22.6" customHeight="1" x14ac:dyDescent="0.6">
      <c r="A29" s="125" t="s">
        <v>110</v>
      </c>
      <c r="B29" s="128"/>
      <c r="C29" s="89"/>
      <c r="D29" s="118">
        <f>SUM(D27:D28)</f>
        <v>50772</v>
      </c>
      <c r="E29" s="124"/>
      <c r="F29" s="118">
        <f>SUM(F27:F28)</f>
        <v>146544</v>
      </c>
      <c r="G29" s="124"/>
      <c r="H29" s="118">
        <f>SUM(H27:H28)</f>
        <v>50398</v>
      </c>
      <c r="I29" s="124"/>
      <c r="J29" s="118">
        <f>SUM(J27:J28)</f>
        <v>146688</v>
      </c>
    </row>
    <row r="30" spans="1:10" s="120" customFormat="1" ht="15.05" customHeight="1" x14ac:dyDescent="0.6">
      <c r="A30" s="82"/>
      <c r="B30" s="128"/>
      <c r="C30" s="89"/>
      <c r="D30" s="124"/>
      <c r="E30" s="124"/>
      <c r="F30" s="124"/>
      <c r="G30" s="124"/>
      <c r="H30" s="124"/>
      <c r="I30" s="124"/>
      <c r="J30" s="124"/>
    </row>
    <row r="31" spans="1:10" s="82" customFormat="1" ht="22.6" customHeight="1" x14ac:dyDescent="0.6">
      <c r="A31" s="129" t="s">
        <v>84</v>
      </c>
      <c r="B31" s="104"/>
      <c r="C31" s="130"/>
      <c r="D31" s="124"/>
      <c r="E31" s="124"/>
      <c r="F31" s="124"/>
      <c r="G31" s="124"/>
      <c r="H31" s="124"/>
      <c r="I31" s="124"/>
      <c r="J31" s="124"/>
    </row>
    <row r="32" spans="1:10" s="82" customFormat="1" ht="22.6" customHeight="1" x14ac:dyDescent="0.6">
      <c r="A32" s="132" t="s">
        <v>164</v>
      </c>
      <c r="B32" s="104"/>
      <c r="C32" s="130"/>
      <c r="D32" s="124"/>
      <c r="E32" s="124"/>
      <c r="F32" s="124"/>
      <c r="G32" s="124"/>
      <c r="H32" s="124"/>
      <c r="I32" s="124"/>
      <c r="J32" s="124"/>
    </row>
    <row r="33" spans="1:10" s="82" customFormat="1" ht="22.6" customHeight="1" x14ac:dyDescent="0.6">
      <c r="A33" s="121" t="s">
        <v>170</v>
      </c>
      <c r="B33" s="104"/>
      <c r="C33" s="130"/>
      <c r="D33" s="124"/>
      <c r="E33" s="124"/>
      <c r="F33" s="124"/>
      <c r="G33" s="124"/>
      <c r="H33" s="124"/>
      <c r="I33" s="124"/>
      <c r="J33" s="124"/>
    </row>
    <row r="34" spans="1:10" s="135" customFormat="1" ht="22.6" customHeight="1" x14ac:dyDescent="0.6">
      <c r="A34" s="121" t="s">
        <v>169</v>
      </c>
      <c r="B34" s="109"/>
      <c r="C34" s="133"/>
      <c r="D34" s="110">
        <v>-80815</v>
      </c>
      <c r="E34" s="110"/>
      <c r="F34" s="110">
        <v>-187776</v>
      </c>
      <c r="G34" s="110"/>
      <c r="H34" s="110">
        <v>-80815</v>
      </c>
      <c r="I34" s="110"/>
      <c r="J34" s="110">
        <v>-187776</v>
      </c>
    </row>
    <row r="35" spans="1:10" s="135" customFormat="1" ht="22.6" customHeight="1" x14ac:dyDescent="0.6">
      <c r="A35" s="121" t="s">
        <v>165</v>
      </c>
      <c r="B35" s="104"/>
      <c r="C35" s="133"/>
      <c r="D35" s="110"/>
      <c r="E35" s="110"/>
      <c r="F35" s="110"/>
      <c r="G35" s="110"/>
      <c r="H35" s="110"/>
      <c r="I35" s="110"/>
      <c r="J35" s="110"/>
    </row>
    <row r="36" spans="1:10" s="135" customFormat="1" ht="22.6" customHeight="1" x14ac:dyDescent="0.6">
      <c r="A36" s="121" t="s">
        <v>171</v>
      </c>
      <c r="B36" s="104"/>
      <c r="C36" s="133"/>
      <c r="D36" s="110">
        <v>16163</v>
      </c>
      <c r="E36" s="110"/>
      <c r="F36" s="110">
        <v>37555</v>
      </c>
      <c r="G36" s="110"/>
      <c r="H36" s="110">
        <v>16163</v>
      </c>
      <c r="I36" s="110"/>
      <c r="J36" s="110">
        <v>37555</v>
      </c>
    </row>
    <row r="37" spans="1:10" s="135" customFormat="1" ht="22.6" customHeight="1" x14ac:dyDescent="0.6">
      <c r="A37" s="127" t="s">
        <v>184</v>
      </c>
      <c r="B37" s="251"/>
      <c r="C37" s="133"/>
      <c r="D37" s="207">
        <f>SUM(D34:D36)</f>
        <v>-64652</v>
      </c>
      <c r="E37" s="124"/>
      <c r="F37" s="207">
        <f>SUM(F34:F36)</f>
        <v>-150221</v>
      </c>
      <c r="G37" s="124"/>
      <c r="H37" s="207">
        <f>SUM(H34:H36)</f>
        <v>-64652</v>
      </c>
      <c r="I37" s="124"/>
      <c r="J37" s="207">
        <f>SUM(J34:J36)</f>
        <v>-150221</v>
      </c>
    </row>
    <row r="38" spans="1:10" s="135" customFormat="1" ht="22.6" customHeight="1" x14ac:dyDescent="0.6">
      <c r="A38" s="129" t="s">
        <v>134</v>
      </c>
      <c r="B38" s="104"/>
      <c r="C38" s="130"/>
      <c r="D38" s="207">
        <f>D37</f>
        <v>-64652</v>
      </c>
      <c r="E38" s="124"/>
      <c r="F38" s="207">
        <f>F37</f>
        <v>-150221</v>
      </c>
      <c r="G38" s="124"/>
      <c r="H38" s="207">
        <f>H37</f>
        <v>-64652</v>
      </c>
      <c r="I38" s="124"/>
      <c r="J38" s="207">
        <f>J37</f>
        <v>-150221</v>
      </c>
    </row>
    <row r="39" spans="1:10" s="135" customFormat="1" ht="15.05" customHeight="1" x14ac:dyDescent="0.6">
      <c r="A39" s="129"/>
      <c r="B39" s="104"/>
      <c r="C39" s="130"/>
      <c r="D39" s="207"/>
      <c r="E39" s="124"/>
      <c r="F39" s="207"/>
      <c r="G39" s="124"/>
      <c r="H39" s="207"/>
      <c r="I39" s="124"/>
      <c r="J39" s="207"/>
    </row>
    <row r="40" spans="1:10" s="135" customFormat="1" ht="22.6" customHeight="1" thickBot="1" x14ac:dyDescent="0.65">
      <c r="A40" s="129" t="s">
        <v>182</v>
      </c>
      <c r="B40" s="104"/>
      <c r="C40" s="130"/>
      <c r="D40" s="208">
        <f>SUM(D38,D29)</f>
        <v>-13880</v>
      </c>
      <c r="E40" s="124"/>
      <c r="F40" s="208">
        <f>SUM(F38,F29)</f>
        <v>-3677</v>
      </c>
      <c r="G40" s="124"/>
      <c r="H40" s="208">
        <f>SUM(H38,H29)</f>
        <v>-14254</v>
      </c>
      <c r="I40" s="124"/>
      <c r="J40" s="208">
        <f>SUM(J38,J29)</f>
        <v>-3533</v>
      </c>
    </row>
    <row r="41" spans="1:10" s="135" customFormat="1" ht="15.05" customHeight="1" thickTop="1" x14ac:dyDescent="0.6">
      <c r="A41" s="129"/>
      <c r="B41" s="104"/>
      <c r="C41" s="130"/>
      <c r="D41" s="131"/>
      <c r="E41" s="131"/>
      <c r="F41" s="131"/>
      <c r="G41" s="131"/>
      <c r="H41" s="131"/>
      <c r="I41" s="131"/>
      <c r="J41" s="131"/>
    </row>
    <row r="42" spans="1:10" s="135" customFormat="1" ht="22.6" customHeight="1" thickBot="1" x14ac:dyDescent="0.65">
      <c r="A42" s="78" t="s">
        <v>111</v>
      </c>
      <c r="B42" s="109"/>
      <c r="C42" s="82"/>
      <c r="D42" s="136">
        <f>D29/19800</f>
        <v>2.5642424242424244</v>
      </c>
      <c r="E42" s="125"/>
      <c r="F42" s="136">
        <f>F29/19800</f>
        <v>7.4012121212121214</v>
      </c>
      <c r="G42" s="119"/>
      <c r="H42" s="136">
        <f>H29/19800</f>
        <v>2.5453535353535353</v>
      </c>
      <c r="I42" s="119"/>
      <c r="J42" s="136">
        <f>J29/19800</f>
        <v>7.4084848484848482</v>
      </c>
    </row>
    <row r="43" spans="1:10" ht="15.05" customHeight="1" thickTop="1" x14ac:dyDescent="0.6">
      <c r="A43" s="137"/>
      <c r="B43" s="128"/>
      <c r="C43" s="114"/>
      <c r="D43" s="115"/>
      <c r="E43" s="115"/>
      <c r="F43" s="115"/>
      <c r="G43" s="138"/>
      <c r="H43" s="138"/>
      <c r="I43" s="139"/>
      <c r="J43" s="138"/>
    </row>
    <row r="44" spans="1:10" ht="22.6" customHeight="1" x14ac:dyDescent="0.6">
      <c r="A44" s="292" t="s">
        <v>0</v>
      </c>
      <c r="B44" s="292"/>
      <c r="C44" s="292"/>
      <c r="D44" s="292"/>
      <c r="E44" s="292"/>
      <c r="F44" s="292"/>
      <c r="G44" s="292"/>
      <c r="H44" s="292"/>
      <c r="I44" s="292"/>
      <c r="J44" s="292"/>
    </row>
    <row r="45" spans="1:10" ht="22.6" customHeight="1" x14ac:dyDescent="0.6">
      <c r="A45" s="292" t="s">
        <v>106</v>
      </c>
      <c r="B45" s="292"/>
      <c r="C45" s="292"/>
      <c r="D45" s="292"/>
      <c r="E45" s="292"/>
      <c r="F45" s="292"/>
      <c r="G45" s="292"/>
      <c r="H45" s="292"/>
      <c r="I45" s="292"/>
      <c r="J45" s="292"/>
    </row>
    <row r="46" spans="1:10" ht="15.05" customHeight="1" x14ac:dyDescent="0.6">
      <c r="A46" s="95" t="s">
        <v>102</v>
      </c>
      <c r="B46" s="76"/>
      <c r="C46" s="95"/>
      <c r="D46" s="96"/>
      <c r="E46" s="96"/>
      <c r="F46" s="232"/>
      <c r="G46" s="97"/>
      <c r="H46" s="97"/>
      <c r="I46" s="98"/>
      <c r="J46" s="97"/>
    </row>
    <row r="47" spans="1:10" ht="22.6" customHeight="1" x14ac:dyDescent="0.6">
      <c r="A47" s="95"/>
      <c r="B47" s="76"/>
      <c r="C47" s="95"/>
      <c r="D47" s="293" t="s">
        <v>48</v>
      </c>
      <c r="E47" s="293"/>
      <c r="F47" s="293"/>
      <c r="G47" s="97"/>
      <c r="H47" s="97"/>
      <c r="I47" s="98"/>
      <c r="J47" s="97"/>
    </row>
    <row r="48" spans="1:10" ht="22.6" customHeight="1" x14ac:dyDescent="0.6">
      <c r="A48" s="95"/>
      <c r="B48" s="76"/>
      <c r="C48" s="95"/>
      <c r="D48" s="294" t="s">
        <v>49</v>
      </c>
      <c r="E48" s="294"/>
      <c r="F48" s="294"/>
      <c r="G48" s="99"/>
      <c r="H48" s="295" t="s">
        <v>46</v>
      </c>
      <c r="I48" s="295"/>
      <c r="J48" s="295"/>
    </row>
    <row r="49" spans="1:10" ht="22.6" customHeight="1" x14ac:dyDescent="0.6">
      <c r="A49" s="95"/>
      <c r="B49" s="76"/>
      <c r="C49" s="95"/>
      <c r="D49" s="296" t="s">
        <v>194</v>
      </c>
      <c r="E49" s="290"/>
      <c r="F49" s="290"/>
      <c r="G49" s="99"/>
      <c r="H49" s="296" t="s">
        <v>194</v>
      </c>
      <c r="I49" s="290"/>
      <c r="J49" s="290"/>
    </row>
    <row r="50" spans="1:10" ht="22.6" customHeight="1" x14ac:dyDescent="0.6">
      <c r="A50" s="95"/>
      <c r="B50" s="76"/>
      <c r="C50" s="95"/>
      <c r="D50" s="290" t="s">
        <v>193</v>
      </c>
      <c r="E50" s="290"/>
      <c r="F50" s="290"/>
      <c r="G50" s="83"/>
      <c r="H50" s="290" t="s">
        <v>193</v>
      </c>
      <c r="I50" s="290"/>
      <c r="J50" s="290"/>
    </row>
    <row r="51" spans="1:10" ht="22.6" customHeight="1" x14ac:dyDescent="0.6">
      <c r="A51" s="89"/>
      <c r="B51" s="100" t="s">
        <v>13</v>
      </c>
      <c r="C51" s="101"/>
      <c r="D51" s="102">
        <v>2565</v>
      </c>
      <c r="E51" s="102"/>
      <c r="F51" s="102">
        <v>2564</v>
      </c>
      <c r="G51" s="102"/>
      <c r="H51" s="102">
        <v>2565</v>
      </c>
      <c r="I51" s="102"/>
      <c r="J51" s="102">
        <v>2564</v>
      </c>
    </row>
    <row r="52" spans="1:10" ht="22.6" customHeight="1" x14ac:dyDescent="0.6">
      <c r="A52" s="89"/>
      <c r="B52" s="104"/>
      <c r="C52" s="101"/>
      <c r="D52" s="291" t="s">
        <v>108</v>
      </c>
      <c r="E52" s="291"/>
      <c r="F52" s="291"/>
      <c r="G52" s="291"/>
      <c r="H52" s="291"/>
      <c r="I52" s="291"/>
      <c r="J52" s="291"/>
    </row>
    <row r="53" spans="1:10" ht="22.6" customHeight="1" x14ac:dyDescent="0.6">
      <c r="A53" s="81" t="s">
        <v>25</v>
      </c>
      <c r="B53" s="104"/>
      <c r="C53" s="105"/>
      <c r="D53" s="106"/>
      <c r="E53" s="106"/>
      <c r="F53" s="106"/>
      <c r="G53" s="107"/>
      <c r="H53" s="107"/>
      <c r="I53" s="108"/>
      <c r="J53" s="107"/>
    </row>
    <row r="54" spans="1:10" s="135" customFormat="1" ht="22.6" customHeight="1" x14ac:dyDescent="0.6">
      <c r="A54" s="93" t="s">
        <v>130</v>
      </c>
      <c r="B54" s="109" t="s">
        <v>180</v>
      </c>
      <c r="C54" s="111"/>
      <c r="D54" s="112">
        <v>6429133</v>
      </c>
      <c r="E54" s="199"/>
      <c r="F54" s="112">
        <v>5407976</v>
      </c>
      <c r="G54" s="199"/>
      <c r="H54" s="204">
        <v>6429133</v>
      </c>
      <c r="I54" s="199"/>
      <c r="J54" s="204">
        <v>5407976</v>
      </c>
    </row>
    <row r="55" spans="1:10" s="135" customFormat="1" ht="22.6" customHeight="1" x14ac:dyDescent="0.6">
      <c r="A55" s="93" t="s">
        <v>95</v>
      </c>
      <c r="B55" s="109">
        <v>3</v>
      </c>
      <c r="C55" s="111"/>
      <c r="D55" s="112">
        <v>263675</v>
      </c>
      <c r="E55" s="199"/>
      <c r="F55" s="112">
        <v>469730</v>
      </c>
      <c r="G55" s="199"/>
      <c r="H55" s="204">
        <v>264350</v>
      </c>
      <c r="I55" s="199"/>
      <c r="J55" s="204">
        <v>469737</v>
      </c>
    </row>
    <row r="56" spans="1:10" s="135" customFormat="1" ht="22.6" customHeight="1" x14ac:dyDescent="0.6">
      <c r="A56" s="93" t="s">
        <v>160</v>
      </c>
      <c r="B56" s="109"/>
      <c r="C56" s="111"/>
      <c r="D56" s="112">
        <v>24266</v>
      </c>
      <c r="E56" s="199"/>
      <c r="F56" s="112">
        <v>37619</v>
      </c>
      <c r="G56" s="199"/>
      <c r="H56" s="204">
        <v>24266</v>
      </c>
      <c r="I56" s="199"/>
      <c r="J56" s="204">
        <v>37619</v>
      </c>
    </row>
    <row r="57" spans="1:10" s="135" customFormat="1" ht="22.6" customHeight="1" x14ac:dyDescent="0.6">
      <c r="A57" s="111" t="s">
        <v>27</v>
      </c>
      <c r="B57" s="109">
        <v>3</v>
      </c>
      <c r="C57" s="115"/>
      <c r="D57" s="112">
        <v>52019</v>
      </c>
      <c r="E57" s="202"/>
      <c r="F57" s="112">
        <v>45457</v>
      </c>
      <c r="G57" s="202"/>
      <c r="H57" s="204">
        <v>52019</v>
      </c>
      <c r="I57" s="199"/>
      <c r="J57" s="204">
        <v>45457</v>
      </c>
    </row>
    <row r="58" spans="1:10" ht="22.6" customHeight="1" x14ac:dyDescent="0.6">
      <c r="A58" s="82" t="s">
        <v>28</v>
      </c>
      <c r="B58" s="109"/>
      <c r="C58" s="89"/>
      <c r="D58" s="118">
        <f>SUM(D54:D57)</f>
        <v>6769093</v>
      </c>
      <c r="E58" s="199"/>
      <c r="F58" s="118">
        <f>SUM(F54:F57)</f>
        <v>5960782</v>
      </c>
      <c r="G58" s="203"/>
      <c r="H58" s="118">
        <f>SUM(H54:H57)</f>
        <v>6769768</v>
      </c>
      <c r="I58" s="203"/>
      <c r="J58" s="118">
        <f>SUM(J54:J57)</f>
        <v>5960789</v>
      </c>
    </row>
    <row r="59" spans="1:10" ht="15.05" customHeight="1" x14ac:dyDescent="0.6">
      <c r="A59" s="82"/>
      <c r="B59" s="109"/>
      <c r="C59" s="89"/>
      <c r="D59" s="199"/>
      <c r="E59" s="199"/>
      <c r="F59" s="199"/>
      <c r="G59" s="199"/>
      <c r="H59" s="204"/>
      <c r="I59" s="201"/>
      <c r="J59" s="204"/>
    </row>
    <row r="60" spans="1:10" ht="22.6" customHeight="1" x14ac:dyDescent="0.6">
      <c r="A60" s="81" t="s">
        <v>26</v>
      </c>
      <c r="B60" s="104"/>
      <c r="C60" s="87"/>
      <c r="D60" s="205"/>
      <c r="E60" s="205"/>
      <c r="F60" s="205"/>
      <c r="G60" s="199"/>
      <c r="H60" s="206"/>
      <c r="I60" s="201"/>
      <c r="J60" s="206"/>
    </row>
    <row r="61" spans="1:10" ht="22.6" customHeight="1" x14ac:dyDescent="0.6">
      <c r="A61" s="93" t="s">
        <v>131</v>
      </c>
      <c r="B61" s="109">
        <v>3</v>
      </c>
      <c r="C61" s="89"/>
      <c r="D61" s="112">
        <v>5817763</v>
      </c>
      <c r="E61" s="199"/>
      <c r="F61" s="112">
        <v>4802390</v>
      </c>
      <c r="G61" s="199"/>
      <c r="H61" s="110">
        <v>5817763</v>
      </c>
      <c r="I61" s="201"/>
      <c r="J61" s="110">
        <v>4802390</v>
      </c>
    </row>
    <row r="62" spans="1:10" ht="22.6" customHeight="1" x14ac:dyDescent="0.6">
      <c r="A62" s="122" t="s">
        <v>126</v>
      </c>
      <c r="B62" s="109">
        <v>3</v>
      </c>
      <c r="C62" s="87"/>
      <c r="D62" s="112">
        <v>401939</v>
      </c>
      <c r="E62" s="205"/>
      <c r="F62" s="112">
        <v>299671</v>
      </c>
      <c r="G62" s="199"/>
      <c r="H62" s="110">
        <v>401939</v>
      </c>
      <c r="I62" s="201"/>
      <c r="J62" s="110">
        <v>299671</v>
      </c>
    </row>
    <row r="63" spans="1:10" ht="22.6" customHeight="1" x14ac:dyDescent="0.6">
      <c r="A63" s="87" t="s">
        <v>71</v>
      </c>
      <c r="B63" s="109">
        <v>3</v>
      </c>
      <c r="C63" s="87"/>
      <c r="D63" s="112">
        <v>452151</v>
      </c>
      <c r="E63" s="205"/>
      <c r="F63" s="112">
        <v>464220</v>
      </c>
      <c r="G63" s="199"/>
      <c r="H63" s="110">
        <v>452151</v>
      </c>
      <c r="I63" s="201"/>
      <c r="J63" s="110">
        <v>464220</v>
      </c>
    </row>
    <row r="64" spans="1:10" ht="22.6" hidden="1" customHeight="1" x14ac:dyDescent="0.6">
      <c r="A64" s="87" t="s">
        <v>109</v>
      </c>
      <c r="B64" s="109"/>
      <c r="C64" s="87"/>
      <c r="D64" s="112"/>
      <c r="E64" s="205"/>
      <c r="F64" s="222">
        <v>0</v>
      </c>
      <c r="G64" s="199"/>
      <c r="H64" s="110"/>
      <c r="I64" s="201"/>
      <c r="J64" s="222">
        <v>0</v>
      </c>
    </row>
    <row r="65" spans="1:10" ht="22.6" customHeight="1" x14ac:dyDescent="0.6">
      <c r="A65" s="78" t="s">
        <v>29</v>
      </c>
      <c r="B65" s="109"/>
      <c r="C65" s="89"/>
      <c r="D65" s="118">
        <f>SUM(D61:D63)</f>
        <v>6671853</v>
      </c>
      <c r="E65" s="199"/>
      <c r="F65" s="118">
        <f>SUM(F61:F63)</f>
        <v>5566281</v>
      </c>
      <c r="G65" s="203"/>
      <c r="H65" s="118">
        <f>SUM(H61:H63)</f>
        <v>6671853</v>
      </c>
      <c r="I65" s="203"/>
      <c r="J65" s="118">
        <f>SUM(J61:J63)</f>
        <v>5566281</v>
      </c>
    </row>
    <row r="66" spans="1:10" ht="15.05" customHeight="1" x14ac:dyDescent="0.6">
      <c r="A66" s="87"/>
      <c r="B66" s="109"/>
      <c r="C66" s="89"/>
      <c r="D66" s="112"/>
      <c r="E66" s="199"/>
      <c r="F66" s="112"/>
      <c r="G66" s="199"/>
      <c r="H66" s="110"/>
      <c r="I66" s="199"/>
      <c r="J66" s="110"/>
    </row>
    <row r="67" spans="1:10" s="103" customFormat="1" ht="22.6" customHeight="1" x14ac:dyDescent="0.6">
      <c r="A67" s="78" t="s">
        <v>150</v>
      </c>
      <c r="B67" s="109"/>
      <c r="C67" s="89"/>
      <c r="D67" s="124">
        <f>D58-D65</f>
        <v>97240</v>
      </c>
      <c r="E67" s="203"/>
      <c r="F67" s="124">
        <f>F58-F65</f>
        <v>394501</v>
      </c>
      <c r="G67" s="203"/>
      <c r="H67" s="124">
        <f>H58-H65</f>
        <v>97915</v>
      </c>
      <c r="I67" s="203"/>
      <c r="J67" s="124">
        <f>J58-J65</f>
        <v>394508</v>
      </c>
    </row>
    <row r="68" spans="1:10" s="103" customFormat="1" ht="22.6" customHeight="1" x14ac:dyDescent="0.6">
      <c r="A68" s="87" t="s">
        <v>72</v>
      </c>
      <c r="B68" s="109"/>
      <c r="C68" s="89"/>
      <c r="D68" s="112">
        <v>-198</v>
      </c>
      <c r="E68" s="199"/>
      <c r="F68" s="112">
        <v>-237</v>
      </c>
      <c r="G68" s="199"/>
      <c r="H68" s="110">
        <v>-198</v>
      </c>
      <c r="I68" s="199"/>
      <c r="J68" s="110">
        <v>-237</v>
      </c>
    </row>
    <row r="69" spans="1:10" s="135" customFormat="1" ht="22.6" customHeight="1" x14ac:dyDescent="0.6">
      <c r="A69" s="187" t="s">
        <v>186</v>
      </c>
      <c r="B69" s="109"/>
      <c r="C69" s="111"/>
      <c r="D69" s="126">
        <v>925</v>
      </c>
      <c r="E69" s="199"/>
      <c r="F69" s="126">
        <v>-258</v>
      </c>
      <c r="G69" s="199"/>
      <c r="H69" s="222">
        <v>0</v>
      </c>
      <c r="I69" s="199"/>
      <c r="J69" s="222">
        <v>0</v>
      </c>
    </row>
    <row r="70" spans="1:10" ht="22.6" customHeight="1" x14ac:dyDescent="0.6">
      <c r="A70" s="127" t="s">
        <v>127</v>
      </c>
      <c r="B70" s="109"/>
      <c r="C70" s="89"/>
      <c r="D70" s="124">
        <f>D58-D65+D69+D68</f>
        <v>97967</v>
      </c>
      <c r="E70" s="199"/>
      <c r="F70" s="124">
        <f>F58-F65+F69+F68</f>
        <v>394006</v>
      </c>
      <c r="G70" s="203"/>
      <c r="H70" s="124">
        <f>H58-H65+H69+H68</f>
        <v>97717</v>
      </c>
      <c r="I70" s="203"/>
      <c r="J70" s="124">
        <f>J58-J65+J69+J68</f>
        <v>394271</v>
      </c>
    </row>
    <row r="71" spans="1:10" ht="22.6" customHeight="1" x14ac:dyDescent="0.6">
      <c r="A71" s="121" t="s">
        <v>185</v>
      </c>
      <c r="B71" s="109"/>
      <c r="C71" s="111"/>
      <c r="D71" s="110">
        <v>26293</v>
      </c>
      <c r="E71" s="199"/>
      <c r="F71" s="110">
        <v>2247</v>
      </c>
      <c r="G71" s="199"/>
      <c r="H71" s="110">
        <v>26293</v>
      </c>
      <c r="I71" s="199"/>
      <c r="J71" s="110">
        <v>2247</v>
      </c>
    </row>
    <row r="72" spans="1:10" ht="22.6" customHeight="1" x14ac:dyDescent="0.6">
      <c r="A72" s="125" t="s">
        <v>110</v>
      </c>
      <c r="B72" s="128"/>
      <c r="C72" s="89"/>
      <c r="D72" s="118">
        <f>SUM(D70:D71)</f>
        <v>124260</v>
      </c>
      <c r="E72" s="124"/>
      <c r="F72" s="118">
        <f>SUM(F70:F71)</f>
        <v>396253</v>
      </c>
      <c r="G72" s="124"/>
      <c r="H72" s="118">
        <f t="shared" ref="H72" si="0">SUM(H70:H71)</f>
        <v>124010</v>
      </c>
      <c r="I72" s="124"/>
      <c r="J72" s="118">
        <f t="shared" ref="J72" si="1">SUM(J70:J71)</f>
        <v>396518</v>
      </c>
    </row>
    <row r="73" spans="1:10" ht="15.05" customHeight="1" x14ac:dyDescent="0.6">
      <c r="A73" s="82"/>
      <c r="B73" s="128"/>
      <c r="C73" s="89"/>
      <c r="D73" s="124"/>
      <c r="E73" s="124"/>
      <c r="F73" s="124"/>
      <c r="G73" s="124"/>
      <c r="H73" s="124"/>
      <c r="I73" s="124"/>
      <c r="J73" s="124"/>
    </row>
    <row r="74" spans="1:10" ht="22.6" customHeight="1" x14ac:dyDescent="0.6">
      <c r="A74" s="129" t="s">
        <v>84</v>
      </c>
      <c r="B74" s="104"/>
      <c r="C74" s="130"/>
      <c r="D74" s="124"/>
      <c r="E74" s="124"/>
      <c r="F74" s="124"/>
      <c r="G74" s="124"/>
      <c r="H74" s="124"/>
      <c r="I74" s="124"/>
      <c r="J74" s="124"/>
    </row>
    <row r="75" spans="1:10" ht="22.6" customHeight="1" x14ac:dyDescent="0.6">
      <c r="A75" s="132" t="s">
        <v>164</v>
      </c>
      <c r="B75" s="104"/>
      <c r="C75" s="130"/>
      <c r="D75" s="124"/>
      <c r="E75" s="124"/>
      <c r="F75" s="124"/>
      <c r="G75" s="124"/>
      <c r="H75" s="124"/>
      <c r="I75" s="124"/>
      <c r="J75" s="124"/>
    </row>
    <row r="76" spans="1:10" ht="22.6" customHeight="1" x14ac:dyDescent="0.6">
      <c r="A76" s="121" t="s">
        <v>170</v>
      </c>
      <c r="B76" s="104"/>
      <c r="C76" s="130"/>
      <c r="D76" s="124"/>
      <c r="E76" s="124"/>
      <c r="F76" s="124"/>
      <c r="G76" s="124"/>
      <c r="H76" s="124"/>
      <c r="I76" s="124"/>
      <c r="J76" s="124"/>
    </row>
    <row r="77" spans="1:10" ht="22.6" customHeight="1" x14ac:dyDescent="0.6">
      <c r="A77" s="121" t="s">
        <v>169</v>
      </c>
      <c r="B77" s="109"/>
      <c r="C77" s="133"/>
      <c r="D77" s="110">
        <v>-211636</v>
      </c>
      <c r="E77" s="110"/>
      <c r="F77" s="110">
        <v>-286300</v>
      </c>
      <c r="G77" s="110"/>
      <c r="H77" s="110">
        <v>-211636</v>
      </c>
      <c r="I77" s="110"/>
      <c r="J77" s="110">
        <v>-286300</v>
      </c>
    </row>
    <row r="78" spans="1:10" ht="22.6" customHeight="1" x14ac:dyDescent="0.6">
      <c r="A78" s="121" t="s">
        <v>165</v>
      </c>
      <c r="B78" s="104"/>
      <c r="C78" s="133"/>
      <c r="D78" s="110"/>
      <c r="E78" s="110"/>
      <c r="F78" s="110"/>
      <c r="G78" s="110"/>
      <c r="H78" s="110"/>
      <c r="I78" s="110"/>
      <c r="J78" s="110"/>
    </row>
    <row r="79" spans="1:10" ht="22.6" customHeight="1" x14ac:dyDescent="0.6">
      <c r="A79" s="121" t="s">
        <v>115</v>
      </c>
      <c r="B79" s="104"/>
      <c r="C79" s="133"/>
      <c r="D79" s="126">
        <v>42327</v>
      </c>
      <c r="E79" s="110"/>
      <c r="F79" s="126">
        <v>57260</v>
      </c>
      <c r="G79" s="110"/>
      <c r="H79" s="126">
        <v>42327</v>
      </c>
      <c r="I79" s="110"/>
      <c r="J79" s="126">
        <v>57260</v>
      </c>
    </row>
    <row r="80" spans="1:10" ht="22.6" customHeight="1" x14ac:dyDescent="0.6">
      <c r="A80" s="127" t="s">
        <v>184</v>
      </c>
      <c r="B80" s="251"/>
      <c r="C80" s="133"/>
      <c r="D80" s="207">
        <f>SUM(D77:D79)</f>
        <v>-169309</v>
      </c>
      <c r="E80" s="124"/>
      <c r="F80" s="207">
        <f>SUM(F77:F79)</f>
        <v>-229040</v>
      </c>
      <c r="G80" s="124"/>
      <c r="H80" s="207">
        <f>SUM(H77:H79)</f>
        <v>-169309</v>
      </c>
      <c r="I80" s="124"/>
      <c r="J80" s="207">
        <f>SUM(J77:J79)</f>
        <v>-229040</v>
      </c>
    </row>
    <row r="81" spans="1:10" ht="22.6" customHeight="1" x14ac:dyDescent="0.6">
      <c r="A81" s="129" t="s">
        <v>134</v>
      </c>
      <c r="B81" s="104"/>
      <c r="C81" s="130"/>
      <c r="D81" s="207">
        <f>D80</f>
        <v>-169309</v>
      </c>
      <c r="E81" s="124"/>
      <c r="F81" s="207">
        <f>F80</f>
        <v>-229040</v>
      </c>
      <c r="G81" s="124"/>
      <c r="H81" s="207">
        <f>H80</f>
        <v>-169309</v>
      </c>
      <c r="I81" s="124"/>
      <c r="J81" s="207">
        <f>J80</f>
        <v>-229040</v>
      </c>
    </row>
    <row r="82" spans="1:10" ht="15.05" customHeight="1" x14ac:dyDescent="0.6">
      <c r="A82" s="129"/>
      <c r="B82" s="104"/>
      <c r="C82" s="130"/>
      <c r="D82" s="207"/>
      <c r="E82" s="124"/>
      <c r="F82" s="207"/>
      <c r="G82" s="124"/>
      <c r="H82" s="207"/>
      <c r="I82" s="124"/>
      <c r="J82" s="207"/>
    </row>
    <row r="83" spans="1:10" ht="22.6" customHeight="1" thickBot="1" x14ac:dyDescent="0.65">
      <c r="A83" s="129" t="s">
        <v>187</v>
      </c>
      <c r="B83" s="104"/>
      <c r="C83" s="130"/>
      <c r="D83" s="208">
        <f>SUM(D81,D72)</f>
        <v>-45049</v>
      </c>
      <c r="E83" s="124"/>
      <c r="F83" s="208">
        <f>SUM(F81,F72)</f>
        <v>167213</v>
      </c>
      <c r="G83" s="124"/>
      <c r="H83" s="208">
        <f>SUM(H81,H72)</f>
        <v>-45299</v>
      </c>
      <c r="I83" s="124"/>
      <c r="J83" s="208">
        <f>SUM(J81,J72)</f>
        <v>167478</v>
      </c>
    </row>
    <row r="84" spans="1:10" ht="15.05" customHeight="1" thickTop="1" x14ac:dyDescent="0.6">
      <c r="A84" s="129"/>
      <c r="B84" s="104"/>
      <c r="C84" s="130"/>
      <c r="D84" s="131"/>
      <c r="E84" s="131"/>
      <c r="F84" s="131"/>
      <c r="G84" s="131"/>
      <c r="H84" s="131"/>
      <c r="I84" s="131"/>
      <c r="J84" s="131"/>
    </row>
    <row r="85" spans="1:10" ht="22.6" customHeight="1" thickBot="1" x14ac:dyDescent="0.65">
      <c r="A85" s="78" t="s">
        <v>111</v>
      </c>
      <c r="B85" s="109"/>
      <c r="C85" s="82"/>
      <c r="D85" s="136">
        <f>D72/19800</f>
        <v>6.2757575757575754</v>
      </c>
      <c r="E85" s="125"/>
      <c r="F85" s="136">
        <f>F72/19800</f>
        <v>20.012777777777778</v>
      </c>
      <c r="G85" s="119"/>
      <c r="H85" s="136">
        <f>H72/19800</f>
        <v>6.2631313131313133</v>
      </c>
      <c r="I85" s="119"/>
      <c r="J85" s="136">
        <f>J72/19800</f>
        <v>20.026161616161616</v>
      </c>
    </row>
    <row r="86" spans="1:10" ht="22.6" customHeight="1" thickTop="1" x14ac:dyDescent="0.6"/>
  </sheetData>
  <mergeCells count="2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  <mergeCell ref="D50:F50"/>
    <mergeCell ref="H50:J50"/>
    <mergeCell ref="D52:J52"/>
    <mergeCell ref="A44:J44"/>
    <mergeCell ref="A45:J45"/>
    <mergeCell ref="D47:F47"/>
    <mergeCell ref="D48:F48"/>
    <mergeCell ref="H48:J48"/>
    <mergeCell ref="D49:F49"/>
    <mergeCell ref="H49:J49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="70" zoomScaleNormal="70" zoomScaleSheetLayoutView="55" workbookViewId="0"/>
  </sheetViews>
  <sheetFormatPr defaultColWidth="9" defaultRowHeight="22.6" customHeight="1" x14ac:dyDescent="0.6"/>
  <cols>
    <col min="1" max="1" width="58.6640625" style="89" customWidth="1"/>
    <col min="2" max="2" width="13" style="77" customWidth="1"/>
    <col min="3" max="3" width="20" style="89" customWidth="1"/>
    <col min="4" max="4" width="1.33203125" style="89" customWidth="1"/>
    <col min="5" max="5" width="20" style="89" customWidth="1"/>
    <col min="6" max="6" width="1.33203125" style="89" customWidth="1"/>
    <col min="7" max="7" width="20" style="89" customWidth="1"/>
    <col min="8" max="8" width="1.33203125" style="89" customWidth="1"/>
    <col min="9" max="9" width="20" style="89" customWidth="1"/>
    <col min="10" max="10" width="1.33203125" style="89" customWidth="1"/>
    <col min="11" max="11" width="20" style="89" customWidth="1"/>
    <col min="12" max="12" width="1.33203125" style="89" customWidth="1"/>
    <col min="13" max="13" width="20" style="89" customWidth="1"/>
    <col min="14" max="14" width="1.33203125" style="89" customWidth="1"/>
    <col min="15" max="15" width="20" style="89" customWidth="1"/>
    <col min="16" max="16384" width="9" style="89"/>
  </cols>
  <sheetData>
    <row r="1" spans="1:15" ht="22.6" customHeight="1" x14ac:dyDescent="0.6">
      <c r="A1" s="252" t="s">
        <v>0</v>
      </c>
      <c r="B1" s="86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15" ht="22.6" customHeight="1" x14ac:dyDescent="0.6">
      <c r="A2" s="252" t="s">
        <v>112</v>
      </c>
      <c r="B2" s="86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15" ht="15.05" customHeight="1" x14ac:dyDescent="0.6">
      <c r="A3" s="256"/>
      <c r="B3" s="8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</row>
    <row r="4" spans="1:15" ht="22.6" customHeight="1" x14ac:dyDescent="0.6">
      <c r="A4" s="82"/>
      <c r="C4" s="298" t="s">
        <v>47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ht="22.6" customHeight="1" x14ac:dyDescent="0.6">
      <c r="A5" s="82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88" t="s">
        <v>113</v>
      </c>
      <c r="N5" s="254"/>
      <c r="O5" s="254"/>
    </row>
    <row r="6" spans="1:15" ht="22.6" customHeight="1" x14ac:dyDescent="0.6">
      <c r="A6" s="88"/>
      <c r="E6" s="88"/>
      <c r="G6" s="299" t="s">
        <v>4</v>
      </c>
      <c r="H6" s="299"/>
      <c r="I6" s="299"/>
      <c r="J6" s="299"/>
      <c r="K6" s="299"/>
      <c r="L6" s="88"/>
      <c r="M6" s="255" t="s">
        <v>9</v>
      </c>
      <c r="N6" s="88"/>
    </row>
    <row r="7" spans="1:15" ht="22.6" customHeight="1" x14ac:dyDescent="0.6">
      <c r="A7" s="88"/>
      <c r="C7" s="88"/>
      <c r="D7" s="88"/>
      <c r="E7" s="88"/>
      <c r="F7" s="88"/>
      <c r="J7" s="88"/>
      <c r="L7" s="88"/>
      <c r="M7" s="253" t="s">
        <v>181</v>
      </c>
      <c r="N7" s="88"/>
    </row>
    <row r="8" spans="1:15" ht="22.6" customHeight="1" x14ac:dyDescent="0.6">
      <c r="A8" s="88"/>
      <c r="C8" s="88"/>
      <c r="D8" s="88"/>
      <c r="E8" s="88"/>
      <c r="F8" s="88"/>
      <c r="J8" s="88"/>
      <c r="L8" s="88"/>
      <c r="M8" s="88" t="s">
        <v>151</v>
      </c>
      <c r="N8" s="88"/>
    </row>
    <row r="9" spans="1:15" ht="22.6" customHeight="1" x14ac:dyDescent="0.6">
      <c r="A9" s="88"/>
      <c r="C9" s="88"/>
      <c r="D9" s="88"/>
      <c r="E9" s="88"/>
      <c r="F9" s="88"/>
      <c r="J9" s="88"/>
      <c r="L9" s="88"/>
      <c r="M9" s="88" t="s">
        <v>152</v>
      </c>
      <c r="N9" s="88"/>
    </row>
    <row r="10" spans="1:15" ht="22.6" customHeight="1" x14ac:dyDescent="0.6">
      <c r="A10" s="88"/>
      <c r="C10" s="88"/>
      <c r="D10" s="88"/>
      <c r="E10" s="88"/>
      <c r="F10" s="88"/>
      <c r="J10" s="88"/>
      <c r="L10" s="88"/>
      <c r="M10" s="88" t="s">
        <v>153</v>
      </c>
      <c r="N10" s="88"/>
    </row>
    <row r="11" spans="1:15" ht="22.6" customHeight="1" x14ac:dyDescent="0.6">
      <c r="A11" s="88"/>
      <c r="C11" s="88"/>
      <c r="D11" s="88"/>
      <c r="E11" s="88"/>
      <c r="F11" s="88"/>
      <c r="J11" s="88"/>
      <c r="L11" s="88"/>
      <c r="M11" s="88" t="s">
        <v>154</v>
      </c>
      <c r="N11" s="88"/>
    </row>
    <row r="12" spans="1:15" ht="22.6" customHeight="1" x14ac:dyDescent="0.6">
      <c r="C12" s="88" t="s">
        <v>54</v>
      </c>
      <c r="D12" s="88"/>
      <c r="E12" s="88"/>
      <c r="F12" s="88"/>
      <c r="J12" s="88"/>
      <c r="L12" s="88"/>
      <c r="M12" s="88" t="s">
        <v>155</v>
      </c>
      <c r="N12" s="88"/>
    </row>
    <row r="13" spans="1:15" ht="22.6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53" t="s">
        <v>89</v>
      </c>
      <c r="J13" s="88"/>
      <c r="L13" s="88"/>
      <c r="M13" s="88" t="s">
        <v>156</v>
      </c>
      <c r="N13" s="88"/>
      <c r="O13" s="88" t="s">
        <v>42</v>
      </c>
    </row>
    <row r="14" spans="1:15" ht="22.6" customHeight="1" x14ac:dyDescent="0.6">
      <c r="C14" s="88" t="s">
        <v>57</v>
      </c>
      <c r="D14" s="88"/>
      <c r="E14" s="253" t="s">
        <v>90</v>
      </c>
      <c r="F14" s="88"/>
      <c r="G14" s="88" t="s">
        <v>91</v>
      </c>
      <c r="H14" s="88"/>
      <c r="I14" s="253" t="s">
        <v>132</v>
      </c>
      <c r="J14" s="88"/>
      <c r="K14" s="90" t="s">
        <v>22</v>
      </c>
      <c r="L14" s="88"/>
      <c r="M14" s="88" t="s">
        <v>157</v>
      </c>
      <c r="N14" s="88"/>
      <c r="O14" s="88" t="s">
        <v>43</v>
      </c>
    </row>
    <row r="15" spans="1:15" ht="22.6" customHeight="1" x14ac:dyDescent="0.6">
      <c r="C15" s="300" t="s">
        <v>108</v>
      </c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</row>
    <row r="16" spans="1:15" ht="22.6" customHeight="1" x14ac:dyDescent="0.6">
      <c r="A16" s="82" t="s">
        <v>196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ht="22.6" customHeight="1" x14ac:dyDescent="0.6">
      <c r="A17" s="82" t="s">
        <v>179</v>
      </c>
      <c r="C17" s="85">
        <v>198000</v>
      </c>
      <c r="D17" s="85"/>
      <c r="E17" s="85">
        <v>726100</v>
      </c>
      <c r="F17" s="85"/>
      <c r="G17" s="85">
        <v>22000</v>
      </c>
      <c r="H17" s="85"/>
      <c r="I17" s="85">
        <v>420000</v>
      </c>
      <c r="J17" s="85"/>
      <c r="K17" s="85">
        <v>5069114</v>
      </c>
      <c r="L17" s="85"/>
      <c r="M17" s="85">
        <v>1955614</v>
      </c>
      <c r="N17" s="85"/>
      <c r="O17" s="85">
        <f>SUM(C17:M17)</f>
        <v>8390828</v>
      </c>
    </row>
    <row r="18" spans="1:15" ht="15.05" customHeight="1" x14ac:dyDescent="0.6">
      <c r="A18" s="82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</row>
    <row r="19" spans="1:15" ht="22.6" customHeight="1" x14ac:dyDescent="0.6">
      <c r="A19" s="78" t="s">
        <v>92</v>
      </c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</row>
    <row r="20" spans="1:15" ht="22.6" customHeight="1" x14ac:dyDescent="0.6">
      <c r="A20" s="81" t="s">
        <v>161</v>
      </c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</row>
    <row r="21" spans="1:15" ht="22.6" customHeight="1" x14ac:dyDescent="0.6">
      <c r="A21" s="80" t="s">
        <v>93</v>
      </c>
      <c r="C21" s="258">
        <v>0</v>
      </c>
      <c r="D21" s="257"/>
      <c r="E21" s="258">
        <v>0</v>
      </c>
      <c r="F21" s="257"/>
      <c r="G21" s="258">
        <v>0</v>
      </c>
      <c r="H21" s="257"/>
      <c r="I21" s="258">
        <v>0</v>
      </c>
      <c r="J21" s="257"/>
      <c r="K21" s="257">
        <v>-499950</v>
      </c>
      <c r="L21" s="257"/>
      <c r="M21" s="258">
        <v>0</v>
      </c>
      <c r="N21" s="257"/>
      <c r="O21" s="257">
        <f>SUM(C21:M21)</f>
        <v>-499950</v>
      </c>
    </row>
    <row r="22" spans="1:15" ht="22.6" customHeight="1" x14ac:dyDescent="0.6">
      <c r="A22" s="81" t="s">
        <v>162</v>
      </c>
      <c r="C22" s="149">
        <f>SUM(C21)</f>
        <v>0</v>
      </c>
      <c r="D22" s="257"/>
      <c r="E22" s="149">
        <f>SUM(E21)</f>
        <v>0</v>
      </c>
      <c r="F22" s="257"/>
      <c r="G22" s="149">
        <f>SUM(G21)</f>
        <v>0</v>
      </c>
      <c r="H22" s="257"/>
      <c r="I22" s="149">
        <f>SUM(I21)</f>
        <v>0</v>
      </c>
      <c r="J22" s="257"/>
      <c r="K22" s="181">
        <f>SUM(K21)</f>
        <v>-499950</v>
      </c>
      <c r="L22" s="257"/>
      <c r="M22" s="149">
        <f>SUM(M21)</f>
        <v>0</v>
      </c>
      <c r="N22" s="257"/>
      <c r="O22" s="181">
        <f>SUM(O21)</f>
        <v>-499950</v>
      </c>
    </row>
    <row r="23" spans="1:15" ht="15.05" customHeight="1" x14ac:dyDescent="0.6">
      <c r="A23" s="82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</row>
    <row r="24" spans="1:15" ht="22.6" customHeight="1" x14ac:dyDescent="0.6">
      <c r="A24" s="78" t="s">
        <v>137</v>
      </c>
      <c r="C24" s="182">
        <f>C22</f>
        <v>0</v>
      </c>
      <c r="D24" s="183"/>
      <c r="E24" s="182">
        <f>E22</f>
        <v>0</v>
      </c>
      <c r="F24" s="183"/>
      <c r="G24" s="182">
        <f>G22</f>
        <v>0</v>
      </c>
      <c r="H24" s="183"/>
      <c r="I24" s="182">
        <f>I22</f>
        <v>0</v>
      </c>
      <c r="J24" s="85"/>
      <c r="K24" s="84">
        <f>K22</f>
        <v>-499950</v>
      </c>
      <c r="L24" s="85"/>
      <c r="M24" s="182">
        <f>M22</f>
        <v>0</v>
      </c>
      <c r="N24" s="85"/>
      <c r="O24" s="84">
        <f>O22</f>
        <v>-499950</v>
      </c>
    </row>
    <row r="25" spans="1:15" ht="15.05" customHeight="1" x14ac:dyDescent="0.6">
      <c r="A25" s="82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</row>
    <row r="26" spans="1:15" ht="22.6" customHeight="1" x14ac:dyDescent="0.6">
      <c r="A26" s="82" t="s">
        <v>135</v>
      </c>
      <c r="C26" s="259"/>
      <c r="D26" s="257"/>
      <c r="E26" s="259"/>
      <c r="F26" s="257"/>
      <c r="G26" s="259"/>
      <c r="H26" s="257"/>
      <c r="I26" s="259"/>
      <c r="J26" s="257"/>
      <c r="K26" s="257"/>
      <c r="L26" s="257"/>
      <c r="M26" s="259"/>
      <c r="N26" s="257"/>
      <c r="O26" s="257"/>
    </row>
    <row r="27" spans="1:15" ht="22.6" customHeight="1" x14ac:dyDescent="0.6">
      <c r="A27" s="89" t="s">
        <v>94</v>
      </c>
      <c r="C27" s="258">
        <v>0</v>
      </c>
      <c r="D27" s="258"/>
      <c r="E27" s="258">
        <v>0</v>
      </c>
      <c r="F27" s="258"/>
      <c r="G27" s="258">
        <v>0</v>
      </c>
      <c r="H27" s="258"/>
      <c r="I27" s="258">
        <v>0</v>
      </c>
      <c r="J27" s="257"/>
      <c r="K27" s="260">
        <f>'PL 5-6'!F72</f>
        <v>396253</v>
      </c>
      <c r="L27" s="257"/>
      <c r="M27" s="258">
        <v>0</v>
      </c>
      <c r="N27" s="257"/>
      <c r="O27" s="257">
        <f>SUM(C27:N27)</f>
        <v>396253</v>
      </c>
    </row>
    <row r="28" spans="1:15" ht="22.6" customHeight="1" x14ac:dyDescent="0.6">
      <c r="A28" s="79" t="s">
        <v>136</v>
      </c>
      <c r="C28" s="258">
        <v>0</v>
      </c>
      <c r="D28" s="258"/>
      <c r="E28" s="258">
        <v>0</v>
      </c>
      <c r="F28" s="258"/>
      <c r="G28" s="258">
        <v>0</v>
      </c>
      <c r="H28" s="258"/>
      <c r="I28" s="258">
        <v>0</v>
      </c>
      <c r="J28" s="257"/>
      <c r="K28" s="258">
        <v>0</v>
      </c>
      <c r="L28" s="257"/>
      <c r="M28" s="260">
        <f>'PL 5-6'!F81</f>
        <v>-229040</v>
      </c>
      <c r="N28" s="257"/>
      <c r="O28" s="257">
        <f>SUM(C28:N28)</f>
        <v>-229040</v>
      </c>
    </row>
    <row r="29" spans="1:15" ht="22.6" customHeight="1" x14ac:dyDescent="0.6">
      <c r="A29" s="82" t="s">
        <v>139</v>
      </c>
      <c r="C29" s="149">
        <f>SUM(C27:C28)</f>
        <v>0</v>
      </c>
      <c r="D29" s="85"/>
      <c r="E29" s="149">
        <f>SUM(E27:E28)</f>
        <v>0</v>
      </c>
      <c r="F29" s="85"/>
      <c r="G29" s="149">
        <f>SUM(G27:G28)</f>
        <v>0</v>
      </c>
      <c r="H29" s="85"/>
      <c r="I29" s="149">
        <f>SUM(I27:I28)</f>
        <v>0</v>
      </c>
      <c r="J29" s="85"/>
      <c r="K29" s="261">
        <f>SUM(K26:K28)</f>
        <v>396253</v>
      </c>
      <c r="L29" s="85"/>
      <c r="M29" s="261">
        <f>SUM(M26:M28)</f>
        <v>-229040</v>
      </c>
      <c r="N29" s="85"/>
      <c r="O29" s="262">
        <f>SUM(C29:M29)</f>
        <v>167213</v>
      </c>
    </row>
    <row r="30" spans="1:15" ht="15.05" customHeight="1" x14ac:dyDescent="0.6">
      <c r="A30" s="79"/>
      <c r="C30" s="259"/>
      <c r="D30" s="257"/>
      <c r="E30" s="259"/>
      <c r="F30" s="257"/>
      <c r="G30" s="259"/>
      <c r="H30" s="257"/>
      <c r="I30" s="259"/>
      <c r="J30" s="257"/>
      <c r="K30" s="257"/>
      <c r="L30" s="257"/>
      <c r="M30" s="259"/>
      <c r="N30" s="257"/>
      <c r="O30" s="257"/>
    </row>
    <row r="31" spans="1:15" ht="22.6" customHeight="1" thickBot="1" x14ac:dyDescent="0.65">
      <c r="A31" s="82" t="s">
        <v>197</v>
      </c>
      <c r="C31" s="184">
        <f>C17+C29</f>
        <v>198000</v>
      </c>
      <c r="D31" s="263"/>
      <c r="E31" s="184">
        <f>E17+E29</f>
        <v>726100</v>
      </c>
      <c r="F31" s="263"/>
      <c r="G31" s="184">
        <f>G17+G29</f>
        <v>22000</v>
      </c>
      <c r="H31" s="263"/>
      <c r="I31" s="184">
        <f>I17+I29</f>
        <v>420000</v>
      </c>
      <c r="J31" s="263"/>
      <c r="K31" s="184">
        <f>K17+K22+K29</f>
        <v>4965417</v>
      </c>
      <c r="L31" s="263"/>
      <c r="M31" s="184">
        <f>M17+M29</f>
        <v>1726574</v>
      </c>
      <c r="N31" s="263"/>
      <c r="O31" s="184">
        <f>O17+O22+O29</f>
        <v>8058091</v>
      </c>
    </row>
    <row r="32" spans="1:15" ht="22.6" customHeight="1" thickTop="1" x14ac:dyDescent="0.6"/>
  </sheetData>
  <mergeCells count="5">
    <mergeCell ref="C1:O1"/>
    <mergeCell ref="C2:O2"/>
    <mergeCell ref="C4:O4"/>
    <mergeCell ref="G6:K6"/>
    <mergeCell ref="C15:O15"/>
  </mergeCells>
  <pageMargins left="0.511811023622047" right="0.511811023622047" top="0.47244094488188998" bottom="0.511811023622047" header="0.47244094488188998" footer="0.511811023622047"/>
  <pageSetup paperSize="9" scale="7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="87" zoomScaleNormal="87" zoomScaleSheetLayoutView="59" workbookViewId="0"/>
  </sheetViews>
  <sheetFormatPr defaultColWidth="9" defaultRowHeight="21.5" x14ac:dyDescent="0.6"/>
  <cols>
    <col min="1" max="1" width="55.88671875" style="89" customWidth="1"/>
    <col min="2" max="2" width="10.6640625" style="77" customWidth="1"/>
    <col min="3" max="3" width="15.77734375" style="89" customWidth="1"/>
    <col min="4" max="4" width="2.109375" style="89" customWidth="1"/>
    <col min="5" max="5" width="15.77734375" style="89" customWidth="1"/>
    <col min="6" max="6" width="2.109375" style="89" customWidth="1"/>
    <col min="7" max="7" width="15.77734375" style="89" customWidth="1"/>
    <col min="8" max="8" width="2.109375" style="89" customWidth="1"/>
    <col min="9" max="9" width="15.77734375" style="89" customWidth="1"/>
    <col min="10" max="10" width="2.109375" style="89" customWidth="1"/>
    <col min="11" max="11" width="15.77734375" style="89" customWidth="1"/>
    <col min="12" max="12" width="2.109375" style="89" customWidth="1"/>
    <col min="13" max="13" width="18.77734375" style="111" customWidth="1"/>
    <col min="14" max="14" width="2.109375" style="89" customWidth="1"/>
    <col min="15" max="15" width="15.77734375" style="89" customWidth="1"/>
    <col min="16" max="16384" width="9" style="89"/>
  </cols>
  <sheetData>
    <row r="1" spans="1:15" ht="22.6" customHeight="1" x14ac:dyDescent="0.6">
      <c r="A1" s="231" t="s">
        <v>0</v>
      </c>
      <c r="B1" s="180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15" ht="22.6" customHeight="1" x14ac:dyDescent="0.6">
      <c r="A2" s="231" t="s">
        <v>112</v>
      </c>
      <c r="B2" s="180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 ht="11.95" customHeight="1" x14ac:dyDescent="0.6">
      <c r="A3" s="142"/>
      <c r="B3" s="180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22.6" customHeight="1" x14ac:dyDescent="0.6">
      <c r="A4" s="82"/>
      <c r="C4" s="298" t="s">
        <v>47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ht="22.6" customHeight="1" x14ac:dyDescent="0.6">
      <c r="A5" s="82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88" t="s">
        <v>113</v>
      </c>
      <c r="N5" s="226"/>
      <c r="O5" s="226"/>
    </row>
    <row r="6" spans="1:15" ht="21.5" customHeight="1" x14ac:dyDescent="0.6">
      <c r="A6" s="88"/>
      <c r="E6" s="88"/>
      <c r="G6" s="299" t="s">
        <v>4</v>
      </c>
      <c r="H6" s="299"/>
      <c r="I6" s="299"/>
      <c r="J6" s="299"/>
      <c r="K6" s="299"/>
      <c r="L6" s="88"/>
      <c r="M6" s="229" t="s">
        <v>9</v>
      </c>
      <c r="N6" s="88"/>
    </row>
    <row r="7" spans="1:15" ht="21.5" customHeight="1" x14ac:dyDescent="0.6">
      <c r="A7" s="88"/>
      <c r="C7" s="88"/>
      <c r="D7" s="88"/>
      <c r="E7" s="88"/>
      <c r="F7" s="88"/>
      <c r="J7" s="88"/>
      <c r="L7" s="88"/>
      <c r="M7" s="223" t="s">
        <v>181</v>
      </c>
      <c r="N7" s="88"/>
    </row>
    <row r="8" spans="1:15" ht="21.5" customHeight="1" x14ac:dyDescent="0.6">
      <c r="A8" s="88"/>
      <c r="C8" s="88"/>
      <c r="D8" s="88"/>
      <c r="E8" s="88"/>
      <c r="F8" s="88"/>
      <c r="J8" s="88"/>
      <c r="L8" s="88"/>
      <c r="M8" s="88" t="s">
        <v>151</v>
      </c>
      <c r="N8" s="88"/>
    </row>
    <row r="9" spans="1:15" ht="21.5" customHeight="1" x14ac:dyDescent="0.6">
      <c r="A9" s="88"/>
      <c r="C9" s="88"/>
      <c r="D9" s="88"/>
      <c r="E9" s="88"/>
      <c r="F9" s="88"/>
      <c r="J9" s="88"/>
      <c r="L9" s="88"/>
      <c r="M9" s="88" t="s">
        <v>152</v>
      </c>
      <c r="N9" s="88"/>
    </row>
    <row r="10" spans="1:15" ht="21.5" customHeight="1" x14ac:dyDescent="0.6">
      <c r="A10" s="88"/>
      <c r="C10" s="88"/>
      <c r="D10" s="88"/>
      <c r="E10" s="88"/>
      <c r="F10" s="88"/>
      <c r="J10" s="88"/>
      <c r="L10" s="88"/>
      <c r="M10" s="88" t="s">
        <v>153</v>
      </c>
      <c r="N10" s="88"/>
    </row>
    <row r="11" spans="1:15" ht="21.5" customHeight="1" x14ac:dyDescent="0.6">
      <c r="A11" s="88"/>
      <c r="C11" s="88"/>
      <c r="D11" s="88"/>
      <c r="E11" s="88"/>
      <c r="F11" s="88"/>
      <c r="J11" s="88"/>
      <c r="L11" s="88"/>
      <c r="M11" s="88" t="s">
        <v>154</v>
      </c>
      <c r="N11" s="88"/>
    </row>
    <row r="12" spans="1:15" ht="21.5" customHeight="1" x14ac:dyDescent="0.6">
      <c r="C12" s="88" t="s">
        <v>54</v>
      </c>
      <c r="D12" s="88"/>
      <c r="E12" s="88"/>
      <c r="F12" s="88"/>
      <c r="J12" s="88"/>
      <c r="L12" s="88"/>
      <c r="M12" s="88" t="s">
        <v>155</v>
      </c>
      <c r="N12" s="88"/>
    </row>
    <row r="13" spans="1:15" ht="21.5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28" t="s">
        <v>89</v>
      </c>
      <c r="J13" s="88"/>
      <c r="L13" s="88"/>
      <c r="M13" s="88" t="s">
        <v>156</v>
      </c>
      <c r="N13" s="88"/>
      <c r="O13" s="88" t="s">
        <v>42</v>
      </c>
    </row>
    <row r="14" spans="1:15" ht="21.5" customHeight="1" x14ac:dyDescent="0.6">
      <c r="B14" s="77" t="s">
        <v>13</v>
      </c>
      <c r="C14" s="88" t="s">
        <v>57</v>
      </c>
      <c r="D14" s="88"/>
      <c r="E14" s="228" t="s">
        <v>90</v>
      </c>
      <c r="F14" s="88"/>
      <c r="G14" s="88" t="s">
        <v>91</v>
      </c>
      <c r="H14" s="88"/>
      <c r="I14" s="228" t="s">
        <v>132</v>
      </c>
      <c r="J14" s="88"/>
      <c r="K14" s="90" t="s">
        <v>22</v>
      </c>
      <c r="L14" s="88"/>
      <c r="M14" s="88" t="s">
        <v>157</v>
      </c>
      <c r="N14" s="88"/>
      <c r="O14" s="88" t="s">
        <v>43</v>
      </c>
    </row>
    <row r="15" spans="1:15" ht="21.5" customHeight="1" x14ac:dyDescent="0.6">
      <c r="C15" s="302" t="s">
        <v>108</v>
      </c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</row>
    <row r="16" spans="1:15" ht="22.6" customHeight="1" x14ac:dyDescent="0.6">
      <c r="A16" s="82" t="s">
        <v>198</v>
      </c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</row>
    <row r="17" spans="1:15" ht="21.5" customHeight="1" x14ac:dyDescent="0.6">
      <c r="A17" s="82" t="s">
        <v>183</v>
      </c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4913095</v>
      </c>
      <c r="L17" s="138"/>
      <c r="M17" s="138">
        <v>1732627</v>
      </c>
      <c r="N17" s="138"/>
      <c r="O17" s="138">
        <f>SUM(C17:M17)</f>
        <v>8011822</v>
      </c>
    </row>
    <row r="18" spans="1:15" ht="11.95" customHeight="1" x14ac:dyDescent="0.6">
      <c r="A18" s="82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</row>
    <row r="19" spans="1:15" ht="22.6" customHeight="1" x14ac:dyDescent="0.6">
      <c r="A19" s="78" t="s">
        <v>92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</row>
    <row r="20" spans="1:15" ht="21.5" customHeight="1" x14ac:dyDescent="0.6">
      <c r="A20" s="81" t="s">
        <v>161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</row>
    <row r="21" spans="1:15" ht="21.5" customHeight="1" x14ac:dyDescent="0.6">
      <c r="A21" s="80" t="s">
        <v>93</v>
      </c>
      <c r="B21" s="146">
        <v>6</v>
      </c>
      <c r="C21" s="258">
        <v>0</v>
      </c>
      <c r="D21" s="257"/>
      <c r="E21" s="258">
        <v>0</v>
      </c>
      <c r="F21" s="257"/>
      <c r="G21" s="258">
        <v>0</v>
      </c>
      <c r="H21" s="257"/>
      <c r="I21" s="258">
        <v>0</v>
      </c>
      <c r="J21" s="143"/>
      <c r="K21" s="143">
        <v>-169290</v>
      </c>
      <c r="L21" s="143"/>
      <c r="M21" s="258">
        <v>0</v>
      </c>
      <c r="N21" s="143"/>
      <c r="O21" s="143">
        <f>SUM(C21:M21)</f>
        <v>-169290</v>
      </c>
    </row>
    <row r="22" spans="1:15" ht="21.5" customHeight="1" x14ac:dyDescent="0.6">
      <c r="A22" s="81" t="s">
        <v>162</v>
      </c>
      <c r="C22" s="149">
        <f>SUM(C21)</f>
        <v>0</v>
      </c>
      <c r="D22" s="143"/>
      <c r="E22" s="149">
        <f>SUM(E21)</f>
        <v>0</v>
      </c>
      <c r="F22" s="143"/>
      <c r="G22" s="149">
        <f>SUM(G21)</f>
        <v>0</v>
      </c>
      <c r="H22" s="143"/>
      <c r="I22" s="149">
        <f>SUM(I21)</f>
        <v>0</v>
      </c>
      <c r="J22" s="143"/>
      <c r="K22" s="181">
        <f>SUM(K21)</f>
        <v>-169290</v>
      </c>
      <c r="L22" s="143"/>
      <c r="M22" s="149">
        <f>SUM(M21)</f>
        <v>0</v>
      </c>
      <c r="N22" s="143"/>
      <c r="O22" s="181">
        <f>SUM(O21)</f>
        <v>-169290</v>
      </c>
    </row>
    <row r="23" spans="1:15" ht="11.95" customHeight="1" x14ac:dyDescent="0.6">
      <c r="A23" s="82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  <row r="24" spans="1:15" ht="22.6" customHeight="1" x14ac:dyDescent="0.6">
      <c r="A24" s="78" t="s">
        <v>137</v>
      </c>
      <c r="C24" s="182">
        <f>C22</f>
        <v>0</v>
      </c>
      <c r="D24" s="183"/>
      <c r="E24" s="182">
        <f>E22</f>
        <v>0</v>
      </c>
      <c r="F24" s="183"/>
      <c r="G24" s="182">
        <f>G22</f>
        <v>0</v>
      </c>
      <c r="H24" s="183"/>
      <c r="I24" s="182">
        <f>I22</f>
        <v>0</v>
      </c>
      <c r="J24" s="85"/>
      <c r="K24" s="84">
        <f>K22</f>
        <v>-169290</v>
      </c>
      <c r="L24" s="85"/>
      <c r="M24" s="182">
        <f>M22</f>
        <v>0</v>
      </c>
      <c r="N24" s="85"/>
      <c r="O24" s="84">
        <f>O22</f>
        <v>-169290</v>
      </c>
    </row>
    <row r="25" spans="1:15" ht="11.95" customHeight="1" x14ac:dyDescent="0.6">
      <c r="A25" s="82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</row>
    <row r="26" spans="1:15" ht="21.5" customHeight="1" x14ac:dyDescent="0.6">
      <c r="A26" s="82" t="s">
        <v>135</v>
      </c>
      <c r="C26" s="151"/>
      <c r="D26" s="152"/>
      <c r="E26" s="151"/>
      <c r="F26" s="152"/>
      <c r="G26" s="144"/>
      <c r="H26" s="152"/>
      <c r="I26" s="151"/>
      <c r="J26" s="152"/>
      <c r="K26" s="152"/>
      <c r="L26" s="152"/>
      <c r="M26" s="151"/>
      <c r="N26" s="152"/>
      <c r="O26" s="143"/>
    </row>
    <row r="27" spans="1:15" ht="21.5" customHeight="1" x14ac:dyDescent="0.6">
      <c r="A27" s="89" t="s">
        <v>94</v>
      </c>
      <c r="C27" s="258">
        <v>0</v>
      </c>
      <c r="D27" s="258"/>
      <c r="E27" s="258">
        <v>0</v>
      </c>
      <c r="F27" s="258"/>
      <c r="G27" s="258">
        <v>0</v>
      </c>
      <c r="H27" s="258"/>
      <c r="I27" s="258">
        <v>0</v>
      </c>
      <c r="J27" s="152"/>
      <c r="K27" s="123">
        <f>'PL 5-6'!D72</f>
        <v>124260</v>
      </c>
      <c r="L27" s="152"/>
      <c r="M27" s="258">
        <v>0</v>
      </c>
      <c r="N27" s="152"/>
      <c r="O27" s="143">
        <f>SUM(C27:N27)</f>
        <v>124260</v>
      </c>
    </row>
    <row r="28" spans="1:15" ht="22.6" customHeight="1" x14ac:dyDescent="0.6">
      <c r="A28" s="94" t="s">
        <v>136</v>
      </c>
      <c r="C28" s="258">
        <v>0</v>
      </c>
      <c r="D28" s="258"/>
      <c r="E28" s="258">
        <v>0</v>
      </c>
      <c r="F28" s="258"/>
      <c r="G28" s="258">
        <v>0</v>
      </c>
      <c r="H28" s="258"/>
      <c r="I28" s="258">
        <v>0</v>
      </c>
      <c r="J28" s="152"/>
      <c r="K28" s="164">
        <v>0</v>
      </c>
      <c r="L28" s="152"/>
      <c r="M28" s="123">
        <f>'PL 5-6'!D81</f>
        <v>-169309</v>
      </c>
      <c r="N28" s="152"/>
      <c r="O28" s="143">
        <f>SUM(C28:N28)</f>
        <v>-169309</v>
      </c>
    </row>
    <row r="29" spans="1:15" ht="21.5" customHeight="1" x14ac:dyDescent="0.6">
      <c r="A29" s="82" t="s">
        <v>139</v>
      </c>
      <c r="C29" s="149">
        <f>SUM(C27:C28)</f>
        <v>0</v>
      </c>
      <c r="D29" s="138"/>
      <c r="E29" s="149">
        <f>SUM(E27:E28)</f>
        <v>0</v>
      </c>
      <c r="F29" s="138"/>
      <c r="G29" s="149">
        <f>SUM(G27:G28)</f>
        <v>0</v>
      </c>
      <c r="H29" s="138"/>
      <c r="I29" s="149">
        <f>SUM(I27:I28)</f>
        <v>0</v>
      </c>
      <c r="J29" s="138"/>
      <c r="K29" s="148">
        <f>SUM(K26:K28)</f>
        <v>124260</v>
      </c>
      <c r="L29" s="138"/>
      <c r="M29" s="148">
        <f>SUM(M26:M28)</f>
        <v>-169309</v>
      </c>
      <c r="N29" s="138"/>
      <c r="O29" s="147">
        <f>SUM(C29:M29)</f>
        <v>-45049</v>
      </c>
    </row>
    <row r="30" spans="1:15" ht="11.95" customHeight="1" x14ac:dyDescent="0.6">
      <c r="A30" s="94"/>
      <c r="C30" s="144"/>
      <c r="D30" s="143"/>
      <c r="E30" s="144"/>
      <c r="F30" s="143"/>
      <c r="G30" s="144"/>
      <c r="H30" s="143"/>
      <c r="I30" s="144"/>
      <c r="J30" s="143"/>
      <c r="K30" s="143"/>
      <c r="L30" s="143"/>
      <c r="M30" s="144"/>
      <c r="N30" s="143"/>
      <c r="O30" s="143"/>
    </row>
    <row r="31" spans="1:15" ht="22.6" customHeight="1" thickBot="1" x14ac:dyDescent="0.65">
      <c r="A31" s="153" t="s">
        <v>199</v>
      </c>
      <c r="B31" s="100"/>
      <c r="C31" s="184">
        <f>C17+C29</f>
        <v>198000</v>
      </c>
      <c r="D31" s="155"/>
      <c r="E31" s="154">
        <f>E17+E29</f>
        <v>726100</v>
      </c>
      <c r="F31" s="155"/>
      <c r="G31" s="154">
        <f>G17+G29</f>
        <v>22000</v>
      </c>
      <c r="H31" s="155"/>
      <c r="I31" s="154">
        <f>I17+I29</f>
        <v>420000</v>
      </c>
      <c r="J31" s="155"/>
      <c r="K31" s="154">
        <f>K17+K22+K29</f>
        <v>4868065</v>
      </c>
      <c r="L31" s="155"/>
      <c r="M31" s="154">
        <f>M17+M29</f>
        <v>1563318</v>
      </c>
      <c r="N31" s="155"/>
      <c r="O31" s="154">
        <f>O17+O22+O29</f>
        <v>7797483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="70" zoomScaleNormal="70" zoomScaleSheetLayoutView="55" workbookViewId="0"/>
  </sheetViews>
  <sheetFormatPr defaultColWidth="9" defaultRowHeight="22.6" customHeight="1" x14ac:dyDescent="0.6"/>
  <cols>
    <col min="1" max="1" width="59.21875" style="89" customWidth="1"/>
    <col min="2" max="2" width="13" style="89" customWidth="1"/>
    <col min="3" max="3" width="20" style="89" customWidth="1"/>
    <col min="4" max="4" width="1.33203125" style="89" customWidth="1"/>
    <col min="5" max="5" width="20" style="89" customWidth="1"/>
    <col min="6" max="6" width="1.33203125" style="89" customWidth="1"/>
    <col min="7" max="7" width="20" style="89" customWidth="1"/>
    <col min="8" max="8" width="1.33203125" style="89" customWidth="1"/>
    <col min="9" max="9" width="20" style="89" customWidth="1"/>
    <col min="10" max="10" width="1.33203125" style="89" customWidth="1"/>
    <col min="11" max="11" width="20" style="89" customWidth="1"/>
    <col min="12" max="12" width="1.33203125" style="89" customWidth="1"/>
    <col min="13" max="13" width="20" style="89" customWidth="1"/>
    <col min="14" max="14" width="1.33203125" style="89" customWidth="1"/>
    <col min="15" max="15" width="20" style="89" customWidth="1"/>
    <col min="16" max="16384" width="9" style="89"/>
  </cols>
  <sheetData>
    <row r="1" spans="1:15" ht="22.6" customHeight="1" x14ac:dyDescent="0.6">
      <c r="A1" s="252" t="s">
        <v>0</v>
      </c>
      <c r="B1" s="252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15" ht="22.6" customHeight="1" x14ac:dyDescent="0.6">
      <c r="A2" s="292" t="s">
        <v>112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ht="15.05" customHeight="1" x14ac:dyDescent="0.6">
      <c r="A3" s="82"/>
      <c r="B3" s="82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2.6" customHeight="1" x14ac:dyDescent="0.6">
      <c r="A4" s="82"/>
      <c r="B4" s="82"/>
      <c r="C4" s="298" t="s">
        <v>46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ht="22.6" customHeight="1" x14ac:dyDescent="0.6">
      <c r="A5" s="82"/>
      <c r="B5" s="82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88" t="s">
        <v>113</v>
      </c>
      <c r="N5" s="254"/>
      <c r="O5" s="254"/>
    </row>
    <row r="6" spans="1:15" ht="22.6" customHeight="1" x14ac:dyDescent="0.6">
      <c r="A6" s="88"/>
      <c r="B6" s="88"/>
      <c r="E6" s="88"/>
      <c r="G6" s="299" t="s">
        <v>4</v>
      </c>
      <c r="H6" s="299"/>
      <c r="I6" s="299"/>
      <c r="J6" s="299"/>
      <c r="K6" s="299"/>
      <c r="L6" s="88"/>
      <c r="M6" s="255" t="s">
        <v>9</v>
      </c>
      <c r="N6" s="88"/>
    </row>
    <row r="7" spans="1:15" ht="22.6" customHeight="1" x14ac:dyDescent="0.6">
      <c r="A7" s="88"/>
      <c r="B7" s="88"/>
      <c r="C7" s="88"/>
      <c r="D7" s="88"/>
      <c r="E7" s="88"/>
      <c r="F7" s="88"/>
      <c r="J7" s="88"/>
      <c r="L7" s="88"/>
      <c r="M7" s="253" t="s">
        <v>181</v>
      </c>
      <c r="N7" s="88"/>
    </row>
    <row r="8" spans="1:15" ht="22.6" customHeight="1" x14ac:dyDescent="0.6">
      <c r="A8" s="88"/>
      <c r="B8" s="88"/>
      <c r="C8" s="88"/>
      <c r="D8" s="88"/>
      <c r="E8" s="88"/>
      <c r="F8" s="88"/>
      <c r="J8" s="88"/>
      <c r="L8" s="88"/>
      <c r="M8" s="88" t="s">
        <v>151</v>
      </c>
      <c r="N8" s="88"/>
    </row>
    <row r="9" spans="1:15" ht="22.6" customHeight="1" x14ac:dyDescent="0.6">
      <c r="A9" s="88"/>
      <c r="B9" s="88"/>
      <c r="C9" s="88"/>
      <c r="D9" s="88"/>
      <c r="E9" s="88"/>
      <c r="F9" s="88"/>
      <c r="J9" s="88"/>
      <c r="L9" s="88"/>
      <c r="M9" s="88" t="s">
        <v>152</v>
      </c>
      <c r="N9" s="88"/>
    </row>
    <row r="10" spans="1:15" ht="22.6" customHeight="1" x14ac:dyDescent="0.6">
      <c r="A10" s="88"/>
      <c r="B10" s="88"/>
      <c r="C10" s="88"/>
      <c r="D10" s="88"/>
      <c r="E10" s="88"/>
      <c r="F10" s="88"/>
      <c r="J10" s="88"/>
      <c r="L10" s="88"/>
      <c r="M10" s="88" t="s">
        <v>153</v>
      </c>
      <c r="N10" s="88"/>
    </row>
    <row r="11" spans="1:15" ht="22.6" customHeight="1" x14ac:dyDescent="0.6">
      <c r="A11" s="88"/>
      <c r="B11" s="88"/>
      <c r="C11" s="88"/>
      <c r="D11" s="88"/>
      <c r="E11" s="88"/>
      <c r="F11" s="88"/>
      <c r="J11" s="88"/>
      <c r="L11" s="88"/>
      <c r="M11" s="88" t="s">
        <v>154</v>
      </c>
      <c r="N11" s="88"/>
    </row>
    <row r="12" spans="1:15" ht="22.6" customHeight="1" x14ac:dyDescent="0.6">
      <c r="A12" s="88"/>
      <c r="B12" s="88"/>
      <c r="C12" s="88" t="s">
        <v>54</v>
      </c>
      <c r="D12" s="88"/>
      <c r="E12" s="88"/>
      <c r="F12" s="88"/>
      <c r="J12" s="88"/>
      <c r="L12" s="88"/>
      <c r="M12" s="88" t="s">
        <v>155</v>
      </c>
      <c r="N12" s="88"/>
    </row>
    <row r="13" spans="1:15" ht="22.6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53" t="s">
        <v>89</v>
      </c>
      <c r="J13" s="88"/>
      <c r="L13" s="88"/>
      <c r="M13" s="88" t="s">
        <v>156</v>
      </c>
      <c r="N13" s="88"/>
      <c r="O13" s="88" t="s">
        <v>42</v>
      </c>
    </row>
    <row r="14" spans="1:15" ht="22.6" customHeight="1" x14ac:dyDescent="0.6">
      <c r="B14" s="77"/>
      <c r="C14" s="88" t="s">
        <v>57</v>
      </c>
      <c r="D14" s="88"/>
      <c r="E14" s="253" t="s">
        <v>90</v>
      </c>
      <c r="F14" s="88"/>
      <c r="G14" s="88" t="s">
        <v>91</v>
      </c>
      <c r="H14" s="88"/>
      <c r="I14" s="253" t="s">
        <v>132</v>
      </c>
      <c r="J14" s="88"/>
      <c r="K14" s="90" t="s">
        <v>22</v>
      </c>
      <c r="L14" s="88"/>
      <c r="M14" s="88" t="s">
        <v>157</v>
      </c>
      <c r="N14" s="88"/>
      <c r="O14" s="88" t="s">
        <v>43</v>
      </c>
    </row>
    <row r="15" spans="1:15" ht="22.6" customHeight="1" x14ac:dyDescent="0.6">
      <c r="B15" s="77"/>
      <c r="C15" s="300" t="s">
        <v>108</v>
      </c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</row>
    <row r="16" spans="1:15" ht="22.6" customHeight="1" x14ac:dyDescent="0.6">
      <c r="A16" s="82" t="s">
        <v>196</v>
      </c>
      <c r="B16" s="77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</row>
    <row r="17" spans="1:15" ht="22.6" customHeight="1" x14ac:dyDescent="0.6">
      <c r="A17" s="82" t="s">
        <v>179</v>
      </c>
      <c r="B17" s="77"/>
      <c r="C17" s="85">
        <v>198000</v>
      </c>
      <c r="D17" s="85"/>
      <c r="E17" s="85">
        <v>726100</v>
      </c>
      <c r="F17" s="85"/>
      <c r="G17" s="85">
        <v>22000</v>
      </c>
      <c r="H17" s="85"/>
      <c r="I17" s="85">
        <v>420000</v>
      </c>
      <c r="J17" s="85"/>
      <c r="K17" s="85">
        <v>5052633</v>
      </c>
      <c r="L17" s="85"/>
      <c r="M17" s="85">
        <v>1955614</v>
      </c>
      <c r="N17" s="85"/>
      <c r="O17" s="85">
        <f>SUM(C17:M17)</f>
        <v>8374347</v>
      </c>
    </row>
    <row r="18" spans="1:15" ht="15.05" customHeight="1" x14ac:dyDescent="0.6">
      <c r="A18" s="82"/>
      <c r="B18" s="82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15" ht="22.6" customHeight="1" x14ac:dyDescent="0.6">
      <c r="A19" s="78" t="s">
        <v>92</v>
      </c>
      <c r="B19" s="77"/>
      <c r="C19" s="265"/>
      <c r="D19" s="85"/>
      <c r="E19" s="265"/>
      <c r="F19" s="265"/>
      <c r="G19" s="265"/>
      <c r="H19" s="85"/>
      <c r="I19" s="85"/>
      <c r="J19" s="85"/>
      <c r="K19" s="85"/>
      <c r="L19" s="85"/>
      <c r="M19" s="85"/>
      <c r="N19" s="85"/>
      <c r="O19" s="85"/>
    </row>
    <row r="20" spans="1:15" ht="22.6" customHeight="1" x14ac:dyDescent="0.6">
      <c r="A20" s="81" t="s">
        <v>161</v>
      </c>
      <c r="B20" s="77"/>
      <c r="C20" s="265"/>
      <c r="D20" s="85"/>
      <c r="E20" s="265"/>
      <c r="F20" s="265"/>
      <c r="G20" s="265"/>
      <c r="H20" s="85"/>
      <c r="I20" s="85"/>
      <c r="J20" s="85"/>
      <c r="K20" s="85"/>
      <c r="L20" s="85"/>
      <c r="M20" s="85"/>
      <c r="N20" s="85"/>
      <c r="O20" s="85"/>
    </row>
    <row r="21" spans="1:15" ht="22.6" customHeight="1" x14ac:dyDescent="0.6">
      <c r="A21" s="80" t="s">
        <v>93</v>
      </c>
      <c r="B21" s="77"/>
      <c r="C21" s="258">
        <v>0</v>
      </c>
      <c r="D21" s="258"/>
      <c r="E21" s="258">
        <v>0</v>
      </c>
      <c r="F21" s="258"/>
      <c r="G21" s="258">
        <v>0</v>
      </c>
      <c r="H21" s="85"/>
      <c r="I21" s="258">
        <v>0</v>
      </c>
      <c r="J21" s="257"/>
      <c r="K21" s="260">
        <v>-499950</v>
      </c>
      <c r="L21" s="188"/>
      <c r="M21" s="258">
        <v>0</v>
      </c>
      <c r="N21" s="188"/>
      <c r="O21" s="260">
        <f>SUM(C21:M21)</f>
        <v>-499950</v>
      </c>
    </row>
    <row r="22" spans="1:15" ht="22.6" customHeight="1" x14ac:dyDescent="0.6">
      <c r="A22" s="81" t="s">
        <v>162</v>
      </c>
      <c r="B22" s="77"/>
      <c r="C22" s="149">
        <f>SUM(C21:C21)</f>
        <v>0</v>
      </c>
      <c r="D22" s="85"/>
      <c r="E22" s="149">
        <f>SUM(E21:E21)</f>
        <v>0</v>
      </c>
      <c r="F22" s="85"/>
      <c r="G22" s="149">
        <f>SUM(G21:G21)</f>
        <v>0</v>
      </c>
      <c r="H22" s="85"/>
      <c r="I22" s="149">
        <f>SUM(I21:I21)</f>
        <v>0</v>
      </c>
      <c r="J22" s="85"/>
      <c r="K22" s="262">
        <f>SUM(K21:K21)</f>
        <v>-499950</v>
      </c>
      <c r="L22" s="85"/>
      <c r="M22" s="149">
        <f>SUM(M21:M21)</f>
        <v>0</v>
      </c>
      <c r="N22" s="85"/>
      <c r="O22" s="262">
        <f>SUM(O21:O21)</f>
        <v>-499950</v>
      </c>
    </row>
    <row r="23" spans="1:15" ht="15.05" customHeight="1" x14ac:dyDescent="0.6">
      <c r="A23" s="82"/>
      <c r="B23" s="82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spans="1:15" ht="22.6" customHeight="1" x14ac:dyDescent="0.6">
      <c r="A24" s="82" t="s">
        <v>137</v>
      </c>
      <c r="B24" s="82"/>
      <c r="C24" s="182">
        <f>C22</f>
        <v>0</v>
      </c>
      <c r="D24" s="85"/>
      <c r="E24" s="182">
        <f>E22</f>
        <v>0</v>
      </c>
      <c r="F24" s="85"/>
      <c r="G24" s="182">
        <f>G22</f>
        <v>0</v>
      </c>
      <c r="H24" s="85"/>
      <c r="I24" s="182">
        <f>I22</f>
        <v>0</v>
      </c>
      <c r="J24" s="85"/>
      <c r="K24" s="84">
        <f>K22</f>
        <v>-499950</v>
      </c>
      <c r="L24" s="85"/>
      <c r="M24" s="182">
        <f>M22</f>
        <v>0</v>
      </c>
      <c r="N24" s="85"/>
      <c r="O24" s="84">
        <f>O22</f>
        <v>-499950</v>
      </c>
    </row>
    <row r="25" spans="1:15" ht="15.05" customHeight="1" x14ac:dyDescent="0.6">
      <c r="A25" s="82"/>
      <c r="B25" s="82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5" ht="22.6" customHeight="1" x14ac:dyDescent="0.6">
      <c r="A26" s="82" t="s">
        <v>135</v>
      </c>
      <c r="B26" s="82"/>
      <c r="C26" s="266"/>
      <c r="D26" s="267"/>
      <c r="E26" s="266"/>
      <c r="F26" s="267"/>
      <c r="G26" s="266"/>
      <c r="H26" s="267"/>
      <c r="I26" s="266"/>
      <c r="J26" s="267"/>
      <c r="K26" s="267"/>
      <c r="L26" s="267"/>
      <c r="M26" s="258"/>
      <c r="N26" s="267"/>
      <c r="O26" s="267"/>
    </row>
    <row r="27" spans="1:15" ht="22.6" customHeight="1" x14ac:dyDescent="0.6">
      <c r="A27" s="89" t="s">
        <v>94</v>
      </c>
      <c r="C27" s="258">
        <v>0</v>
      </c>
      <c r="D27" s="258"/>
      <c r="E27" s="258">
        <v>0</v>
      </c>
      <c r="F27" s="258"/>
      <c r="G27" s="258">
        <v>0</v>
      </c>
      <c r="H27" s="258"/>
      <c r="I27" s="258">
        <v>0</v>
      </c>
      <c r="J27" s="257"/>
      <c r="K27" s="260">
        <f>'PL 5-6'!J72</f>
        <v>396518</v>
      </c>
      <c r="L27" s="257"/>
      <c r="M27" s="258">
        <v>0</v>
      </c>
      <c r="N27" s="257"/>
      <c r="O27" s="260">
        <f t="shared" ref="O27:O28" si="0">SUM(C27:M27)</f>
        <v>396518</v>
      </c>
    </row>
    <row r="28" spans="1:15" ht="22.6" customHeight="1" x14ac:dyDescent="0.6">
      <c r="A28" s="79" t="s">
        <v>136</v>
      </c>
      <c r="C28" s="258">
        <v>0</v>
      </c>
      <c r="D28" s="258"/>
      <c r="E28" s="258">
        <v>0</v>
      </c>
      <c r="F28" s="258"/>
      <c r="G28" s="258">
        <v>0</v>
      </c>
      <c r="H28" s="258"/>
      <c r="I28" s="258">
        <v>0</v>
      </c>
      <c r="J28" s="257"/>
      <c r="K28" s="258">
        <v>0</v>
      </c>
      <c r="L28" s="257"/>
      <c r="M28" s="260">
        <f>'PL 5-6'!J81</f>
        <v>-229040</v>
      </c>
      <c r="N28" s="257"/>
      <c r="O28" s="257">
        <f t="shared" si="0"/>
        <v>-229040</v>
      </c>
    </row>
    <row r="29" spans="1:15" ht="22.6" customHeight="1" x14ac:dyDescent="0.6">
      <c r="A29" s="82" t="s">
        <v>139</v>
      </c>
      <c r="B29" s="82"/>
      <c r="C29" s="149">
        <f>SUM(C27:C28)</f>
        <v>0</v>
      </c>
      <c r="D29" s="85"/>
      <c r="E29" s="149">
        <f>SUM(E27:E28)</f>
        <v>0</v>
      </c>
      <c r="F29" s="85"/>
      <c r="G29" s="149">
        <f>SUM(G27:G28)</f>
        <v>0</v>
      </c>
      <c r="H29" s="85"/>
      <c r="I29" s="149">
        <f>SUM(I27:I28)</f>
        <v>0</v>
      </c>
      <c r="J29" s="85"/>
      <c r="K29" s="261">
        <f>SUM(K26:K28)</f>
        <v>396518</v>
      </c>
      <c r="L29" s="85"/>
      <c r="M29" s="261">
        <f>SUM(M26:M28)</f>
        <v>-229040</v>
      </c>
      <c r="N29" s="85"/>
      <c r="O29" s="262">
        <f>SUM(O26:O28)</f>
        <v>167478</v>
      </c>
    </row>
    <row r="30" spans="1:15" ht="15.05" customHeight="1" x14ac:dyDescent="0.6">
      <c r="A30" s="82"/>
      <c r="B30" s="82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</row>
    <row r="31" spans="1:15" ht="22.6" customHeight="1" thickBot="1" x14ac:dyDescent="0.65">
      <c r="A31" s="82" t="s">
        <v>197</v>
      </c>
      <c r="B31" s="82"/>
      <c r="C31" s="184">
        <f>C17+C24+C29</f>
        <v>198000</v>
      </c>
      <c r="D31" s="263"/>
      <c r="E31" s="184">
        <f>E17+E24+E29</f>
        <v>726100</v>
      </c>
      <c r="F31" s="263"/>
      <c r="G31" s="184">
        <f>G17+G24+G29</f>
        <v>22000</v>
      </c>
      <c r="H31" s="263"/>
      <c r="I31" s="184">
        <f>I17+I24+I29</f>
        <v>420000</v>
      </c>
      <c r="J31" s="263"/>
      <c r="K31" s="184">
        <f>K17+K24+K29</f>
        <v>4949201</v>
      </c>
      <c r="L31" s="263"/>
      <c r="M31" s="184">
        <f>M17+M24+M29</f>
        <v>1726574</v>
      </c>
      <c r="N31" s="263"/>
      <c r="O31" s="184">
        <f>O17+O24+O29</f>
        <v>8041875</v>
      </c>
    </row>
    <row r="32" spans="1:15" ht="22.6" customHeight="1" thickTop="1" x14ac:dyDescent="0.6"/>
  </sheetData>
  <mergeCells count="5">
    <mergeCell ref="C1:O1"/>
    <mergeCell ref="A2:O2"/>
    <mergeCell ref="C4:O4"/>
    <mergeCell ref="G6:K6"/>
    <mergeCell ref="C15:O15"/>
  </mergeCells>
  <pageMargins left="0.511811023622047" right="0.511811023622047" top="0.47244094488188998" bottom="0.511811023622047" header="0.47244094488188998" footer="0.511811023622047"/>
  <pageSetup paperSize="9" scale="6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="66" zoomScaleNormal="66" workbookViewId="0"/>
  </sheetViews>
  <sheetFormatPr defaultColWidth="9" defaultRowHeight="21.5" x14ac:dyDescent="0.6"/>
  <cols>
    <col min="1" max="1" width="60" style="89" customWidth="1"/>
    <col min="2" max="2" width="10.6640625" style="89" customWidth="1"/>
    <col min="3" max="3" width="16.88671875" style="89" customWidth="1"/>
    <col min="4" max="4" width="1.44140625" style="89" customWidth="1"/>
    <col min="5" max="5" width="16.88671875" style="89" customWidth="1"/>
    <col min="6" max="6" width="1.44140625" style="89" customWidth="1"/>
    <col min="7" max="7" width="16.88671875" style="89" customWidth="1"/>
    <col min="8" max="8" width="1.44140625" style="89" customWidth="1"/>
    <col min="9" max="9" width="16.88671875" style="89" customWidth="1"/>
    <col min="10" max="10" width="1.44140625" style="89" customWidth="1"/>
    <col min="11" max="11" width="16.88671875" style="89" customWidth="1"/>
    <col min="12" max="12" width="1.44140625" style="89" customWidth="1"/>
    <col min="13" max="13" width="17.77734375" style="111" customWidth="1"/>
    <col min="14" max="14" width="1.44140625" style="89" customWidth="1"/>
    <col min="15" max="15" width="16.88671875" style="89" customWidth="1"/>
    <col min="16" max="16384" width="9" style="89"/>
  </cols>
  <sheetData>
    <row r="1" spans="1:15" ht="22.6" customHeight="1" x14ac:dyDescent="0.6">
      <c r="A1" s="231" t="s">
        <v>0</v>
      </c>
      <c r="B1" s="231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1:15" ht="22.6" customHeight="1" x14ac:dyDescent="0.6">
      <c r="A2" s="304" t="s">
        <v>112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5" ht="15.05" customHeight="1" x14ac:dyDescent="0.6">
      <c r="A3" s="82"/>
      <c r="B3" s="8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2.6" customHeight="1" x14ac:dyDescent="0.6">
      <c r="A4" s="82"/>
      <c r="B4" s="82"/>
      <c r="C4" s="293" t="s">
        <v>46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5" ht="22.6" customHeight="1" x14ac:dyDescent="0.6">
      <c r="A5" s="82"/>
      <c r="B5" s="82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88" t="s">
        <v>113</v>
      </c>
      <c r="N5" s="226"/>
      <c r="O5" s="226"/>
    </row>
    <row r="6" spans="1:15" ht="22.6" customHeight="1" x14ac:dyDescent="0.6">
      <c r="A6" s="88"/>
      <c r="B6" s="88"/>
      <c r="E6" s="88"/>
      <c r="G6" s="299" t="s">
        <v>4</v>
      </c>
      <c r="H6" s="299"/>
      <c r="I6" s="299"/>
      <c r="J6" s="299"/>
      <c r="K6" s="299"/>
      <c r="L6" s="88"/>
      <c r="M6" s="229" t="s">
        <v>9</v>
      </c>
      <c r="N6" s="88"/>
    </row>
    <row r="7" spans="1:15" ht="22.6" customHeight="1" x14ac:dyDescent="0.6">
      <c r="A7" s="88"/>
      <c r="B7" s="88"/>
      <c r="C7" s="88"/>
      <c r="D7" s="88"/>
      <c r="E7" s="88"/>
      <c r="F7" s="88"/>
      <c r="J7" s="88"/>
      <c r="L7" s="88"/>
      <c r="M7" s="223" t="s">
        <v>181</v>
      </c>
      <c r="N7" s="88"/>
    </row>
    <row r="8" spans="1:15" ht="22.6" customHeight="1" x14ac:dyDescent="0.6">
      <c r="A8" s="88"/>
      <c r="B8" s="88"/>
      <c r="C8" s="88"/>
      <c r="D8" s="88"/>
      <c r="E8" s="88"/>
      <c r="F8" s="88"/>
      <c r="J8" s="88"/>
      <c r="L8" s="88"/>
      <c r="M8" s="88" t="s">
        <v>151</v>
      </c>
      <c r="N8" s="88"/>
    </row>
    <row r="9" spans="1:15" ht="22.6" customHeight="1" x14ac:dyDescent="0.6">
      <c r="A9" s="88"/>
      <c r="B9" s="88"/>
      <c r="C9" s="88"/>
      <c r="D9" s="88"/>
      <c r="E9" s="88"/>
      <c r="F9" s="88"/>
      <c r="J9" s="88"/>
      <c r="L9" s="88"/>
      <c r="M9" s="88" t="s">
        <v>152</v>
      </c>
      <c r="N9" s="88"/>
    </row>
    <row r="10" spans="1:15" ht="22.6" customHeight="1" x14ac:dyDescent="0.6">
      <c r="A10" s="88"/>
      <c r="B10" s="88"/>
      <c r="C10" s="88"/>
      <c r="D10" s="88"/>
      <c r="E10" s="88"/>
      <c r="F10" s="88"/>
      <c r="J10" s="88"/>
      <c r="L10" s="88"/>
      <c r="M10" s="88" t="s">
        <v>153</v>
      </c>
      <c r="N10" s="88"/>
    </row>
    <row r="11" spans="1:15" ht="22.6" customHeight="1" x14ac:dyDescent="0.6">
      <c r="A11" s="88"/>
      <c r="B11" s="88"/>
      <c r="C11" s="88"/>
      <c r="D11" s="88"/>
      <c r="E11" s="88"/>
      <c r="F11" s="88"/>
      <c r="J11" s="88"/>
      <c r="L11" s="88"/>
      <c r="M11" s="88" t="s">
        <v>154</v>
      </c>
      <c r="N11" s="88"/>
    </row>
    <row r="12" spans="1:15" ht="22.6" customHeight="1" x14ac:dyDescent="0.6">
      <c r="A12" s="88"/>
      <c r="B12" s="88"/>
      <c r="C12" s="88" t="s">
        <v>54</v>
      </c>
      <c r="D12" s="88"/>
      <c r="E12" s="88"/>
      <c r="F12" s="88"/>
      <c r="J12" s="88"/>
      <c r="L12" s="88"/>
      <c r="M12" s="88" t="s">
        <v>155</v>
      </c>
      <c r="N12" s="88"/>
    </row>
    <row r="13" spans="1:15" ht="22.6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28" t="s">
        <v>89</v>
      </c>
      <c r="J13" s="88"/>
      <c r="L13" s="88"/>
      <c r="M13" s="88" t="s">
        <v>156</v>
      </c>
      <c r="N13" s="88"/>
      <c r="O13" s="88" t="s">
        <v>42</v>
      </c>
    </row>
    <row r="14" spans="1:15" ht="22.6" customHeight="1" x14ac:dyDescent="0.6">
      <c r="B14" s="77" t="s">
        <v>13</v>
      </c>
      <c r="C14" s="88" t="s">
        <v>57</v>
      </c>
      <c r="D14" s="88"/>
      <c r="E14" s="228" t="s">
        <v>90</v>
      </c>
      <c r="F14" s="88"/>
      <c r="G14" s="88" t="s">
        <v>91</v>
      </c>
      <c r="H14" s="88"/>
      <c r="I14" s="228" t="s">
        <v>132</v>
      </c>
      <c r="J14" s="88"/>
      <c r="K14" s="90" t="s">
        <v>22</v>
      </c>
      <c r="L14" s="88"/>
      <c r="M14" s="88" t="s">
        <v>157</v>
      </c>
      <c r="N14" s="88"/>
      <c r="O14" s="88" t="s">
        <v>43</v>
      </c>
    </row>
    <row r="15" spans="1:15" ht="22.6" customHeight="1" x14ac:dyDescent="0.6">
      <c r="B15" s="77"/>
      <c r="C15" s="302" t="s">
        <v>108</v>
      </c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</row>
    <row r="16" spans="1:15" ht="22.6" customHeight="1" x14ac:dyDescent="0.6">
      <c r="A16" s="82" t="s">
        <v>198</v>
      </c>
      <c r="B16" s="77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</row>
    <row r="17" spans="1:15" ht="22.6" customHeight="1" x14ac:dyDescent="0.6">
      <c r="A17" s="82" t="s">
        <v>183</v>
      </c>
      <c r="B17" s="77"/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4894430</v>
      </c>
      <c r="L17" s="138"/>
      <c r="M17" s="138">
        <v>1732627</v>
      </c>
      <c r="N17" s="138"/>
      <c r="O17" s="138">
        <f>SUM(C17:M17)</f>
        <v>7993157</v>
      </c>
    </row>
    <row r="18" spans="1:15" ht="15.05" customHeight="1" x14ac:dyDescent="0.6">
      <c r="A18" s="82"/>
      <c r="B18" s="82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</row>
    <row r="19" spans="1:15" ht="22.6" customHeight="1" x14ac:dyDescent="0.6">
      <c r="A19" s="127" t="s">
        <v>92</v>
      </c>
      <c r="B19" s="77"/>
      <c r="C19" s="186"/>
      <c r="D19" s="138"/>
      <c r="E19" s="186"/>
      <c r="F19" s="186"/>
      <c r="G19" s="186"/>
      <c r="H19" s="138"/>
      <c r="I19" s="138"/>
      <c r="J19" s="138"/>
      <c r="K19" s="138"/>
      <c r="L19" s="138"/>
      <c r="M19" s="138"/>
      <c r="N19" s="138"/>
      <c r="O19" s="138"/>
    </row>
    <row r="20" spans="1:15" ht="22.6" customHeight="1" x14ac:dyDescent="0.6">
      <c r="A20" s="145" t="s">
        <v>161</v>
      </c>
      <c r="B20" s="77"/>
      <c r="C20" s="186"/>
      <c r="D20" s="138"/>
      <c r="E20" s="186"/>
      <c r="F20" s="186"/>
      <c r="G20" s="186"/>
      <c r="H20" s="138"/>
      <c r="I20" s="138"/>
      <c r="J20" s="138"/>
      <c r="K20" s="138"/>
      <c r="L20" s="138"/>
      <c r="M20" s="138"/>
      <c r="N20" s="138"/>
      <c r="O20" s="138"/>
    </row>
    <row r="21" spans="1:15" ht="22.6" customHeight="1" x14ac:dyDescent="0.6">
      <c r="A21" s="187" t="s">
        <v>93</v>
      </c>
      <c r="B21" s="146">
        <v>6</v>
      </c>
      <c r="C21" s="258">
        <v>0</v>
      </c>
      <c r="D21" s="258"/>
      <c r="E21" s="258">
        <v>0</v>
      </c>
      <c r="F21" s="258"/>
      <c r="G21" s="258">
        <v>0</v>
      </c>
      <c r="H21" s="85"/>
      <c r="I21" s="258">
        <v>0</v>
      </c>
      <c r="J21" s="143"/>
      <c r="K21" s="123">
        <v>-169290</v>
      </c>
      <c r="L21" s="188"/>
      <c r="M21" s="258">
        <v>0</v>
      </c>
      <c r="N21" s="188"/>
      <c r="O21" s="123">
        <f>SUM(C21:M21)</f>
        <v>-169290</v>
      </c>
    </row>
    <row r="22" spans="1:15" ht="22.6" customHeight="1" x14ac:dyDescent="0.6">
      <c r="A22" s="145" t="s">
        <v>162</v>
      </c>
      <c r="B22" s="146"/>
      <c r="C22" s="149">
        <f>SUM(C21:C21)</f>
        <v>0</v>
      </c>
      <c r="D22" s="138"/>
      <c r="E22" s="149">
        <f>SUM(E21:E21)</f>
        <v>0</v>
      </c>
      <c r="F22" s="138"/>
      <c r="G22" s="149">
        <f>SUM(G21:G21)</f>
        <v>0</v>
      </c>
      <c r="H22" s="138"/>
      <c r="I22" s="149">
        <f>SUM(I21:I21)</f>
        <v>0</v>
      </c>
      <c r="J22" s="138"/>
      <c r="K22" s="147">
        <f>SUM(K21:K21)</f>
        <v>-169290</v>
      </c>
      <c r="L22" s="138"/>
      <c r="M22" s="149">
        <f>SUM(M21:M21)</f>
        <v>0</v>
      </c>
      <c r="N22" s="138"/>
      <c r="O22" s="147">
        <f>SUM(O21:O21)</f>
        <v>-169290</v>
      </c>
    </row>
    <row r="23" spans="1:15" ht="11.95" customHeight="1" x14ac:dyDescent="0.6">
      <c r="A23" s="82"/>
      <c r="B23" s="82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  <row r="24" spans="1:15" ht="22.6" customHeight="1" x14ac:dyDescent="0.6">
      <c r="A24" s="82" t="s">
        <v>137</v>
      </c>
      <c r="B24" s="82"/>
      <c r="C24" s="182">
        <f>C22</f>
        <v>0</v>
      </c>
      <c r="D24" s="138"/>
      <c r="E24" s="182">
        <f>E22</f>
        <v>0</v>
      </c>
      <c r="F24" s="138"/>
      <c r="G24" s="182">
        <f>G22</f>
        <v>0</v>
      </c>
      <c r="H24" s="138"/>
      <c r="I24" s="182">
        <f>I22</f>
        <v>0</v>
      </c>
      <c r="J24" s="138"/>
      <c r="K24" s="150">
        <f>K22</f>
        <v>-169290</v>
      </c>
      <c r="L24" s="138"/>
      <c r="M24" s="182">
        <f>M22</f>
        <v>0</v>
      </c>
      <c r="N24" s="138"/>
      <c r="O24" s="150">
        <f>O22</f>
        <v>-169290</v>
      </c>
    </row>
    <row r="25" spans="1:15" ht="11.95" customHeight="1" x14ac:dyDescent="0.6">
      <c r="A25" s="82"/>
      <c r="B25" s="82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5" ht="22.6" customHeight="1" x14ac:dyDescent="0.6">
      <c r="A26" s="82" t="s">
        <v>135</v>
      </c>
      <c r="B26" s="82"/>
      <c r="C26" s="189"/>
      <c r="D26" s="113"/>
      <c r="E26" s="189"/>
      <c r="F26" s="113"/>
      <c r="G26" s="190"/>
      <c r="H26" s="113"/>
      <c r="I26" s="189"/>
      <c r="J26" s="113"/>
      <c r="K26" s="113"/>
      <c r="L26" s="113"/>
      <c r="M26" s="164"/>
      <c r="N26" s="113"/>
      <c r="O26" s="107"/>
    </row>
    <row r="27" spans="1:15" ht="22.6" customHeight="1" x14ac:dyDescent="0.6">
      <c r="A27" s="89" t="s">
        <v>94</v>
      </c>
      <c r="C27" s="258">
        <v>0</v>
      </c>
      <c r="D27" s="258"/>
      <c r="E27" s="258">
        <v>0</v>
      </c>
      <c r="F27" s="258"/>
      <c r="G27" s="258">
        <v>0</v>
      </c>
      <c r="H27" s="258"/>
      <c r="I27" s="258">
        <v>0</v>
      </c>
      <c r="J27" s="152"/>
      <c r="K27" s="123">
        <f>'PL 5-6'!H72</f>
        <v>124010</v>
      </c>
      <c r="L27" s="152"/>
      <c r="M27" s="258">
        <v>0</v>
      </c>
      <c r="N27" s="152"/>
      <c r="O27" s="123">
        <f t="shared" ref="O27:O28" si="0">SUM(C27:M27)</f>
        <v>124010</v>
      </c>
    </row>
    <row r="28" spans="1:15" ht="22.6" customHeight="1" x14ac:dyDescent="0.6">
      <c r="A28" s="94" t="s">
        <v>136</v>
      </c>
      <c r="C28" s="258">
        <v>0</v>
      </c>
      <c r="D28" s="258"/>
      <c r="E28" s="258">
        <v>0</v>
      </c>
      <c r="F28" s="258"/>
      <c r="G28" s="258">
        <v>0</v>
      </c>
      <c r="H28" s="258"/>
      <c r="I28" s="258">
        <v>0</v>
      </c>
      <c r="J28" s="152"/>
      <c r="K28" s="258">
        <v>0</v>
      </c>
      <c r="L28" s="152"/>
      <c r="M28" s="123">
        <f>'PL 5-6'!H81</f>
        <v>-169309</v>
      </c>
      <c r="N28" s="152"/>
      <c r="O28" s="143">
        <f t="shared" si="0"/>
        <v>-169309</v>
      </c>
    </row>
    <row r="29" spans="1:15" ht="22.6" customHeight="1" x14ac:dyDescent="0.6">
      <c r="A29" s="82" t="s">
        <v>139</v>
      </c>
      <c r="B29" s="82"/>
      <c r="C29" s="149">
        <f>SUM(C27:C28)</f>
        <v>0</v>
      </c>
      <c r="D29" s="138"/>
      <c r="E29" s="149">
        <f>SUM(E27:E28)</f>
        <v>0</v>
      </c>
      <c r="F29" s="138"/>
      <c r="G29" s="149">
        <f>SUM(G27:G28)</f>
        <v>0</v>
      </c>
      <c r="H29" s="138"/>
      <c r="I29" s="149">
        <f>SUM(I27:I28)</f>
        <v>0</v>
      </c>
      <c r="J29" s="138"/>
      <c r="K29" s="148">
        <f>SUM(K26:K28)</f>
        <v>124010</v>
      </c>
      <c r="L29" s="138"/>
      <c r="M29" s="148">
        <f>SUM(M26:M28)</f>
        <v>-169309</v>
      </c>
      <c r="N29" s="138"/>
      <c r="O29" s="147">
        <f>SUM(O26:O28)</f>
        <v>-45299</v>
      </c>
    </row>
    <row r="30" spans="1:15" ht="11.95" customHeight="1" x14ac:dyDescent="0.6">
      <c r="A30" s="82"/>
      <c r="B30" s="82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</row>
    <row r="31" spans="1:15" ht="22.6" customHeight="1" thickBot="1" x14ac:dyDescent="0.65">
      <c r="A31" s="153" t="s">
        <v>199</v>
      </c>
      <c r="B31" s="153"/>
      <c r="C31" s="154">
        <f>C17+C24+C29</f>
        <v>198000</v>
      </c>
      <c r="D31" s="191"/>
      <c r="E31" s="154">
        <f>E17+E24+E29</f>
        <v>726100</v>
      </c>
      <c r="F31" s="191"/>
      <c r="G31" s="154">
        <f>G17+G24+G29</f>
        <v>22000</v>
      </c>
      <c r="H31" s="191"/>
      <c r="I31" s="154">
        <f>I17+I24+I29</f>
        <v>420000</v>
      </c>
      <c r="J31" s="191"/>
      <c r="K31" s="154">
        <f>K17+K24+K29</f>
        <v>4849150</v>
      </c>
      <c r="L31" s="191"/>
      <c r="M31" s="154">
        <f>M17+M24+M29</f>
        <v>1563318</v>
      </c>
      <c r="N31" s="191"/>
      <c r="O31" s="154">
        <f>O17+O24+O29</f>
        <v>7778568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4"/>
  <sheetViews>
    <sheetView zoomScale="81" zoomScaleNormal="81" zoomScaleSheetLayoutView="70" workbookViewId="0">
      <selection sqref="A1:J1"/>
    </sheetView>
  </sheetViews>
  <sheetFormatPr defaultColWidth="10.88671875" defaultRowHeight="22.6" customHeight="1" x14ac:dyDescent="0.6"/>
  <cols>
    <col min="1" max="1" width="56.33203125" style="135" customWidth="1"/>
    <col min="2" max="2" width="4.77734375" style="178" customWidth="1"/>
    <col min="3" max="3" width="1.33203125" style="135" customWidth="1"/>
    <col min="4" max="4" width="14.21875" style="135" customWidth="1"/>
    <col min="5" max="5" width="1.33203125" style="135" customWidth="1"/>
    <col min="6" max="6" width="14.21875" style="135" customWidth="1"/>
    <col min="7" max="7" width="1.33203125" style="152" customWidth="1"/>
    <col min="8" max="8" width="14.21875" style="152" customWidth="1"/>
    <col min="9" max="9" width="1.33203125" style="152" customWidth="1"/>
    <col min="10" max="10" width="14.21875" style="152" customWidth="1"/>
    <col min="11" max="16384" width="10.88671875" style="135"/>
  </cols>
  <sheetData>
    <row r="1" spans="1:10" ht="22.6" customHeight="1" x14ac:dyDescent="0.6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0" ht="22.6" customHeight="1" x14ac:dyDescent="0.6">
      <c r="A2" s="307" t="s">
        <v>114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s="117" customFormat="1" ht="18.399999999999999" customHeight="1" x14ac:dyDescent="0.6">
      <c r="A3" s="156"/>
      <c r="B3" s="156"/>
      <c r="C3" s="156"/>
      <c r="D3" s="156"/>
      <c r="E3" s="156"/>
      <c r="F3" s="156"/>
      <c r="G3" s="156"/>
      <c r="H3" s="156"/>
      <c r="I3" s="156"/>
      <c r="J3" s="156"/>
    </row>
    <row r="4" spans="1:10" s="117" customFormat="1" ht="21.5" customHeight="1" x14ac:dyDescent="0.6">
      <c r="A4" s="284"/>
      <c r="B4" s="284"/>
      <c r="C4" s="284"/>
      <c r="D4" s="293" t="s">
        <v>48</v>
      </c>
      <c r="E4" s="293"/>
      <c r="F4" s="293"/>
      <c r="G4" s="97"/>
      <c r="H4" s="97"/>
      <c r="I4" s="97"/>
      <c r="J4" s="97"/>
    </row>
    <row r="5" spans="1:10" s="117" customFormat="1" ht="21.5" customHeight="1" x14ac:dyDescent="0.6">
      <c r="A5" s="284"/>
      <c r="B5" s="284"/>
      <c r="C5" s="284"/>
      <c r="D5" s="294" t="s">
        <v>49</v>
      </c>
      <c r="E5" s="294"/>
      <c r="F5" s="294"/>
      <c r="G5" s="282"/>
      <c r="H5" s="294" t="s">
        <v>46</v>
      </c>
      <c r="I5" s="294"/>
      <c r="J5" s="294"/>
    </row>
    <row r="6" spans="1:10" s="117" customFormat="1" ht="21.5" customHeight="1" x14ac:dyDescent="0.6">
      <c r="A6" s="284"/>
      <c r="B6" s="284"/>
      <c r="C6" s="284"/>
      <c r="D6" s="306" t="s">
        <v>194</v>
      </c>
      <c r="E6" s="306"/>
      <c r="F6" s="306"/>
      <c r="H6" s="306" t="s">
        <v>194</v>
      </c>
      <c r="I6" s="306"/>
      <c r="J6" s="306"/>
    </row>
    <row r="7" spans="1:10" s="117" customFormat="1" ht="21.5" customHeight="1" x14ac:dyDescent="0.6">
      <c r="A7" s="284"/>
      <c r="B7" s="284"/>
      <c r="C7" s="284"/>
      <c r="D7" s="306" t="s">
        <v>193</v>
      </c>
      <c r="E7" s="306"/>
      <c r="F7" s="306"/>
      <c r="H7" s="306" t="s">
        <v>193</v>
      </c>
      <c r="I7" s="306"/>
      <c r="J7" s="306"/>
    </row>
    <row r="8" spans="1:10" s="117" customFormat="1" ht="21.5" customHeight="1" x14ac:dyDescent="0.6">
      <c r="B8" s="283"/>
      <c r="C8" s="157"/>
      <c r="D8" s="158">
        <v>2565</v>
      </c>
      <c r="E8" s="158"/>
      <c r="F8" s="158">
        <v>2564</v>
      </c>
      <c r="G8" s="158"/>
      <c r="H8" s="158">
        <v>2565</v>
      </c>
      <c r="I8" s="158"/>
      <c r="J8" s="158">
        <v>2564</v>
      </c>
    </row>
    <row r="9" spans="1:10" s="117" customFormat="1" ht="21.5" customHeight="1" x14ac:dyDescent="0.6">
      <c r="B9" s="283"/>
      <c r="C9" s="157"/>
      <c r="D9" s="305" t="s">
        <v>108</v>
      </c>
      <c r="E9" s="305"/>
      <c r="F9" s="305"/>
      <c r="G9" s="305"/>
      <c r="H9" s="305"/>
      <c r="I9" s="305"/>
      <c r="J9" s="305"/>
    </row>
    <row r="10" spans="1:10" s="117" customFormat="1" ht="21.5" customHeight="1" x14ac:dyDescent="0.6">
      <c r="A10" s="159" t="s">
        <v>5</v>
      </c>
      <c r="B10" s="283"/>
      <c r="G10" s="91"/>
      <c r="H10" s="91"/>
      <c r="I10" s="91"/>
      <c r="J10" s="91"/>
    </row>
    <row r="11" spans="1:10" s="117" customFormat="1" ht="21.5" customHeight="1" x14ac:dyDescent="0.6">
      <c r="A11" s="121" t="s">
        <v>110</v>
      </c>
      <c r="B11" s="109"/>
      <c r="D11" s="92">
        <v>124260</v>
      </c>
      <c r="E11" s="209"/>
      <c r="F11" s="92">
        <v>396253</v>
      </c>
      <c r="G11" s="209"/>
      <c r="H11" s="92">
        <v>124010</v>
      </c>
      <c r="I11" s="209"/>
      <c r="J11" s="92">
        <v>396518</v>
      </c>
    </row>
    <row r="12" spans="1:10" s="117" customFormat="1" ht="21.5" customHeight="1" x14ac:dyDescent="0.6">
      <c r="A12" s="162" t="s">
        <v>122</v>
      </c>
      <c r="B12" s="109"/>
      <c r="D12" s="204"/>
      <c r="E12" s="209"/>
      <c r="F12" s="204"/>
      <c r="G12" s="209"/>
      <c r="H12" s="204"/>
      <c r="I12" s="209"/>
      <c r="J12" s="204"/>
    </row>
    <row r="13" spans="1:10" s="117" customFormat="1" ht="21.5" customHeight="1" x14ac:dyDescent="0.6">
      <c r="A13" s="121" t="s">
        <v>185</v>
      </c>
      <c r="B13" s="109"/>
      <c r="D13" s="110">
        <v>-26293</v>
      </c>
      <c r="E13" s="110"/>
      <c r="F13" s="110">
        <v>-2247</v>
      </c>
      <c r="G13" s="110"/>
      <c r="H13" s="110">
        <v>-26293</v>
      </c>
      <c r="I13" s="110"/>
      <c r="J13" s="210">
        <v>-2247</v>
      </c>
    </row>
    <row r="14" spans="1:10" s="117" customFormat="1" ht="21.5" customHeight="1" x14ac:dyDescent="0.6">
      <c r="A14" s="121" t="s">
        <v>72</v>
      </c>
      <c r="B14" s="109"/>
      <c r="D14" s="110">
        <f>199-1</f>
        <v>198</v>
      </c>
      <c r="E14" s="211"/>
      <c r="F14" s="110">
        <v>237</v>
      </c>
      <c r="G14" s="211"/>
      <c r="H14" s="110">
        <f>199-1</f>
        <v>198</v>
      </c>
      <c r="I14" s="211"/>
      <c r="J14" s="210">
        <v>237</v>
      </c>
    </row>
    <row r="15" spans="1:10" s="117" customFormat="1" ht="21.5" customHeight="1" x14ac:dyDescent="0.6">
      <c r="A15" s="121" t="s">
        <v>87</v>
      </c>
      <c r="B15" s="109"/>
      <c r="D15" s="110">
        <v>258228</v>
      </c>
      <c r="E15" s="209"/>
      <c r="F15" s="110">
        <v>265861</v>
      </c>
      <c r="G15" s="209"/>
      <c r="H15" s="110">
        <v>258228</v>
      </c>
      <c r="I15" s="209"/>
      <c r="J15" s="210">
        <v>265861</v>
      </c>
    </row>
    <row r="16" spans="1:10" s="117" customFormat="1" ht="21.5" customHeight="1" x14ac:dyDescent="0.6">
      <c r="A16" s="121" t="s">
        <v>86</v>
      </c>
      <c r="B16" s="109"/>
      <c r="D16" s="110">
        <v>6215</v>
      </c>
      <c r="E16" s="209"/>
      <c r="F16" s="110">
        <v>5964</v>
      </c>
      <c r="G16" s="209"/>
      <c r="H16" s="110">
        <v>6215</v>
      </c>
      <c r="I16" s="209"/>
      <c r="J16" s="210">
        <v>5964</v>
      </c>
    </row>
    <row r="17" spans="1:10" s="117" customFormat="1" ht="21.5" hidden="1" customHeight="1" x14ac:dyDescent="0.6">
      <c r="A17" s="121" t="s">
        <v>195</v>
      </c>
      <c r="B17" s="109"/>
      <c r="D17" s="110">
        <v>0</v>
      </c>
      <c r="E17" s="209"/>
      <c r="F17" s="110">
        <v>0</v>
      </c>
      <c r="G17" s="209"/>
      <c r="H17" s="110">
        <v>0</v>
      </c>
      <c r="I17" s="209"/>
      <c r="J17" s="210">
        <v>0</v>
      </c>
    </row>
    <row r="18" spans="1:10" s="125" customFormat="1" ht="21.5" customHeight="1" x14ac:dyDescent="0.6">
      <c r="A18" s="121" t="s">
        <v>59</v>
      </c>
      <c r="B18" s="109"/>
      <c r="C18" s="165"/>
      <c r="D18" s="110">
        <v>48211</v>
      </c>
      <c r="E18" s="210"/>
      <c r="F18" s="110">
        <v>45800</v>
      </c>
      <c r="G18" s="209"/>
      <c r="H18" s="110">
        <v>48211</v>
      </c>
      <c r="I18" s="209"/>
      <c r="J18" s="210">
        <v>45800</v>
      </c>
    </row>
    <row r="19" spans="1:10" s="117" customFormat="1" ht="21.5" customHeight="1" x14ac:dyDescent="0.6">
      <c r="A19" s="121" t="s">
        <v>129</v>
      </c>
      <c r="B19" s="109"/>
      <c r="C19" s="165"/>
      <c r="D19" s="110">
        <v>18815</v>
      </c>
      <c r="E19" s="210"/>
      <c r="F19" s="110">
        <v>18876</v>
      </c>
      <c r="G19" s="209"/>
      <c r="H19" s="110">
        <v>18815</v>
      </c>
      <c r="I19" s="209"/>
      <c r="J19" s="210">
        <v>18876</v>
      </c>
    </row>
    <row r="20" spans="1:10" s="117" customFormat="1" ht="21.5" customHeight="1" x14ac:dyDescent="0.6">
      <c r="A20" s="121" t="s">
        <v>205</v>
      </c>
      <c r="B20" s="109"/>
      <c r="C20" s="165"/>
      <c r="D20" s="110">
        <v>16925</v>
      </c>
      <c r="E20" s="210"/>
      <c r="F20" s="110">
        <v>11494</v>
      </c>
      <c r="G20" s="209"/>
      <c r="H20" s="110">
        <v>16925</v>
      </c>
      <c r="I20" s="209"/>
      <c r="J20" s="110">
        <v>11494</v>
      </c>
    </row>
    <row r="21" spans="1:10" s="117" customFormat="1" ht="21.5" customHeight="1" x14ac:dyDescent="0.6">
      <c r="A21" s="121" t="s">
        <v>188</v>
      </c>
      <c r="B21" s="109"/>
      <c r="C21" s="165"/>
      <c r="D21" s="110">
        <v>-925</v>
      </c>
      <c r="E21" s="163"/>
      <c r="F21" s="163">
        <v>258</v>
      </c>
      <c r="G21" s="161"/>
      <c r="H21" s="166">
        <v>0</v>
      </c>
      <c r="I21" s="161"/>
      <c r="J21" s="166">
        <v>0</v>
      </c>
    </row>
    <row r="22" spans="1:10" s="117" customFormat="1" ht="21.5" customHeight="1" x14ac:dyDescent="0.6">
      <c r="A22" s="117" t="s">
        <v>204</v>
      </c>
      <c r="B22" s="109"/>
      <c r="C22" s="165"/>
      <c r="D22" s="163">
        <v>15789</v>
      </c>
      <c r="E22" s="163"/>
      <c r="F22" s="163">
        <v>5205</v>
      </c>
      <c r="G22" s="110"/>
      <c r="H22" s="163">
        <v>15789</v>
      </c>
      <c r="I22" s="209"/>
      <c r="J22" s="110">
        <v>5205</v>
      </c>
    </row>
    <row r="23" spans="1:10" s="117" customFormat="1" ht="21.5" customHeight="1" x14ac:dyDescent="0.6">
      <c r="A23" s="117" t="s">
        <v>206</v>
      </c>
      <c r="B23" s="109"/>
      <c r="D23" s="134">
        <v>-385</v>
      </c>
      <c r="E23" s="134"/>
      <c r="F23" s="134">
        <v>1563</v>
      </c>
      <c r="G23" s="110"/>
      <c r="H23" s="134">
        <v>-385</v>
      </c>
      <c r="I23" s="110"/>
      <c r="J23" s="110">
        <v>1563</v>
      </c>
    </row>
    <row r="24" spans="1:10" s="117" customFormat="1" ht="21.5" customHeight="1" x14ac:dyDescent="0.6">
      <c r="A24" s="117" t="s">
        <v>117</v>
      </c>
      <c r="B24" s="109"/>
      <c r="D24" s="134">
        <v>-235310</v>
      </c>
      <c r="E24" s="134"/>
      <c r="F24" s="134">
        <v>-439417</v>
      </c>
      <c r="G24" s="110"/>
      <c r="H24" s="134">
        <v>-235985</v>
      </c>
      <c r="I24" s="110"/>
      <c r="J24" s="110">
        <v>-439424</v>
      </c>
    </row>
    <row r="25" spans="1:10" s="117" customFormat="1" ht="21.5" customHeight="1" x14ac:dyDescent="0.6">
      <c r="A25" s="121" t="s">
        <v>116</v>
      </c>
      <c r="B25" s="109"/>
      <c r="C25" s="165"/>
      <c r="D25" s="134">
        <v>-18336</v>
      </c>
      <c r="E25" s="134"/>
      <c r="F25" s="134">
        <v>-17430</v>
      </c>
      <c r="G25" s="110"/>
      <c r="H25" s="134">
        <v>-18336</v>
      </c>
      <c r="I25" s="110"/>
      <c r="J25" s="110">
        <v>-17430</v>
      </c>
    </row>
    <row r="26" spans="1:10" s="117" customFormat="1" ht="21.5" customHeight="1" x14ac:dyDescent="0.6">
      <c r="A26" s="121" t="s">
        <v>118</v>
      </c>
      <c r="B26" s="109"/>
      <c r="C26" s="165"/>
      <c r="D26" s="167">
        <v>-10029</v>
      </c>
      <c r="E26" s="134"/>
      <c r="F26" s="167">
        <v>-12883</v>
      </c>
      <c r="G26" s="110"/>
      <c r="H26" s="167">
        <v>-10029</v>
      </c>
      <c r="I26" s="110"/>
      <c r="J26" s="126">
        <v>-12883</v>
      </c>
    </row>
    <row r="27" spans="1:10" s="117" customFormat="1" ht="21.5" customHeight="1" x14ac:dyDescent="0.6">
      <c r="A27" s="125"/>
      <c r="B27" s="168"/>
      <c r="C27" s="125"/>
      <c r="D27" s="209">
        <f>SUM(D11:D26)</f>
        <v>197363</v>
      </c>
      <c r="E27" s="212"/>
      <c r="F27" s="209">
        <f>SUM(F11:F26)</f>
        <v>279534</v>
      </c>
      <c r="G27" s="209"/>
      <c r="H27" s="209">
        <f>SUM(H11:H26)</f>
        <v>197363</v>
      </c>
      <c r="I27" s="209"/>
      <c r="J27" s="209">
        <f>SUM(J11:J26)</f>
        <v>279534</v>
      </c>
    </row>
    <row r="28" spans="1:10" s="117" customFormat="1" ht="22.6" customHeight="1" x14ac:dyDescent="0.6">
      <c r="A28" s="170" t="s">
        <v>40</v>
      </c>
      <c r="B28" s="109"/>
      <c r="C28" s="121"/>
      <c r="D28" s="209"/>
      <c r="E28" s="209"/>
      <c r="F28" s="209"/>
      <c r="G28" s="209"/>
      <c r="H28" s="209"/>
      <c r="I28" s="209"/>
      <c r="J28" s="209"/>
    </row>
    <row r="29" spans="1:10" s="117" customFormat="1" ht="21.5" customHeight="1" x14ac:dyDescent="0.6">
      <c r="A29" s="117" t="s">
        <v>34</v>
      </c>
      <c r="B29" s="109"/>
      <c r="D29" s="209">
        <v>196328</v>
      </c>
      <c r="E29" s="209"/>
      <c r="F29" s="209">
        <v>161783</v>
      </c>
      <c r="G29" s="209"/>
      <c r="H29" s="209">
        <v>196328</v>
      </c>
      <c r="I29" s="209"/>
      <c r="J29" s="209">
        <v>161783</v>
      </c>
    </row>
    <row r="30" spans="1:10" s="117" customFormat="1" ht="21.5" customHeight="1" x14ac:dyDescent="0.6">
      <c r="A30" s="117" t="s">
        <v>138</v>
      </c>
      <c r="B30" s="109"/>
      <c r="D30" s="209">
        <v>-28349</v>
      </c>
      <c r="E30" s="209"/>
      <c r="F30" s="209">
        <v>-37428</v>
      </c>
      <c r="G30" s="209"/>
      <c r="H30" s="209">
        <v>-28349</v>
      </c>
      <c r="I30" s="209"/>
      <c r="J30" s="209">
        <v>-37428</v>
      </c>
    </row>
    <row r="31" spans="1:10" s="117" customFormat="1" ht="21.5" customHeight="1" x14ac:dyDescent="0.6">
      <c r="A31" s="117" t="s">
        <v>79</v>
      </c>
      <c r="B31" s="109"/>
      <c r="D31" s="209">
        <v>9246</v>
      </c>
      <c r="E31" s="209"/>
      <c r="F31" s="209">
        <v>-7414</v>
      </c>
      <c r="G31" s="209"/>
      <c r="H31" s="209">
        <v>9246</v>
      </c>
      <c r="I31" s="209"/>
      <c r="J31" s="209">
        <v>-7414</v>
      </c>
    </row>
    <row r="32" spans="1:10" s="117" customFormat="1" ht="21.5" customHeight="1" x14ac:dyDescent="0.6">
      <c r="A32" s="117" t="s">
        <v>35</v>
      </c>
      <c r="B32" s="109"/>
      <c r="D32" s="209">
        <v>-107993</v>
      </c>
      <c r="E32" s="209"/>
      <c r="F32" s="209">
        <v>-238364</v>
      </c>
      <c r="G32" s="209"/>
      <c r="H32" s="209">
        <v>-107993</v>
      </c>
      <c r="I32" s="209"/>
      <c r="J32" s="209">
        <v>-238364</v>
      </c>
    </row>
    <row r="33" spans="1:10" s="117" customFormat="1" ht="21.5" customHeight="1" x14ac:dyDescent="0.6">
      <c r="A33" s="117" t="s">
        <v>14</v>
      </c>
      <c r="B33" s="109"/>
      <c r="D33" s="209">
        <v>8237</v>
      </c>
      <c r="E33" s="209"/>
      <c r="F33" s="209">
        <v>-8457</v>
      </c>
      <c r="G33" s="209"/>
      <c r="H33" s="209">
        <v>8237</v>
      </c>
      <c r="I33" s="209"/>
      <c r="J33" s="209">
        <v>-8457</v>
      </c>
    </row>
    <row r="34" spans="1:10" s="117" customFormat="1" ht="21.5" customHeight="1" x14ac:dyDescent="0.6">
      <c r="A34" s="117" t="s">
        <v>36</v>
      </c>
      <c r="B34" s="109"/>
      <c r="D34" s="209">
        <v>2222</v>
      </c>
      <c r="E34" s="209"/>
      <c r="F34" s="209">
        <v>841</v>
      </c>
      <c r="G34" s="110"/>
      <c r="H34" s="209">
        <v>2222</v>
      </c>
      <c r="I34" s="209"/>
      <c r="J34" s="209">
        <v>841</v>
      </c>
    </row>
    <row r="35" spans="1:10" s="117" customFormat="1" ht="21.5" customHeight="1" x14ac:dyDescent="0.6">
      <c r="A35" s="121" t="s">
        <v>20</v>
      </c>
      <c r="B35" s="109"/>
      <c r="C35" s="121"/>
      <c r="D35" s="209">
        <v>-465486</v>
      </c>
      <c r="E35" s="209"/>
      <c r="F35" s="209">
        <v>-8358</v>
      </c>
      <c r="G35" s="110"/>
      <c r="H35" s="209">
        <v>-465486</v>
      </c>
      <c r="I35" s="209"/>
      <c r="J35" s="209">
        <v>-8358</v>
      </c>
    </row>
    <row r="36" spans="1:10" s="117" customFormat="1" ht="21.5" customHeight="1" x14ac:dyDescent="0.6">
      <c r="A36" s="121" t="s">
        <v>81</v>
      </c>
      <c r="B36" s="109"/>
      <c r="C36" s="121"/>
      <c r="D36" s="209">
        <v>-100312</v>
      </c>
      <c r="E36" s="209"/>
      <c r="F36" s="209">
        <v>-120381</v>
      </c>
      <c r="G36" s="110"/>
      <c r="H36" s="209">
        <v>-100312</v>
      </c>
      <c r="I36" s="209"/>
      <c r="J36" s="209">
        <v>-120381</v>
      </c>
    </row>
    <row r="37" spans="1:10" s="117" customFormat="1" ht="21.5" customHeight="1" x14ac:dyDescent="0.6">
      <c r="A37" s="121" t="s">
        <v>18</v>
      </c>
      <c r="B37" s="109"/>
      <c r="C37" s="121"/>
      <c r="D37" s="209">
        <v>8068</v>
      </c>
      <c r="E37" s="209"/>
      <c r="F37" s="209">
        <v>13923</v>
      </c>
      <c r="G37" s="110"/>
      <c r="H37" s="209">
        <v>8068</v>
      </c>
      <c r="I37" s="209"/>
      <c r="J37" s="209">
        <v>13923</v>
      </c>
    </row>
    <row r="38" spans="1:10" s="179" customFormat="1" ht="21.5" customHeight="1" x14ac:dyDescent="0.6">
      <c r="A38" s="171" t="s">
        <v>123</v>
      </c>
      <c r="B38" s="109"/>
      <c r="C38" s="171"/>
      <c r="D38" s="209">
        <v>-52010</v>
      </c>
      <c r="E38" s="110"/>
      <c r="F38" s="209">
        <v>-53033</v>
      </c>
      <c r="G38" s="110"/>
      <c r="H38" s="110">
        <v>-52010</v>
      </c>
      <c r="I38" s="110"/>
      <c r="J38" s="110">
        <v>-53033</v>
      </c>
    </row>
    <row r="39" spans="1:10" s="117" customFormat="1" ht="21.5" customHeight="1" x14ac:dyDescent="0.6">
      <c r="A39" s="121" t="s">
        <v>124</v>
      </c>
      <c r="B39" s="109"/>
      <c r="C39" s="121"/>
      <c r="D39" s="209">
        <v>-1308</v>
      </c>
      <c r="E39" s="209"/>
      <c r="F39" s="209">
        <v>-5122</v>
      </c>
      <c r="G39" s="110"/>
      <c r="H39" s="209">
        <v>-1308</v>
      </c>
      <c r="I39" s="209"/>
      <c r="J39" s="209">
        <v>-5122</v>
      </c>
    </row>
    <row r="40" spans="1:10" ht="21.5" customHeight="1" x14ac:dyDescent="0.6">
      <c r="A40" s="121" t="s">
        <v>62</v>
      </c>
      <c r="B40" s="109"/>
      <c r="C40" s="121"/>
      <c r="D40" s="126">
        <v>-15</v>
      </c>
      <c r="E40" s="209"/>
      <c r="F40" s="126">
        <v>-495</v>
      </c>
      <c r="G40" s="209"/>
      <c r="H40" s="126">
        <v>-15</v>
      </c>
      <c r="I40" s="209"/>
      <c r="J40" s="126">
        <v>-495</v>
      </c>
    </row>
    <row r="41" spans="1:10" ht="21.5" customHeight="1" x14ac:dyDescent="0.6">
      <c r="A41" s="121" t="s">
        <v>201</v>
      </c>
      <c r="B41" s="109"/>
      <c r="C41" s="121"/>
      <c r="D41" s="134">
        <f>SUM(D27:D40)</f>
        <v>-334009</v>
      </c>
      <c r="E41" s="134"/>
      <c r="F41" s="134">
        <f>SUM(F27:F40)</f>
        <v>-22971</v>
      </c>
      <c r="G41" s="134"/>
      <c r="H41" s="134">
        <f>SUM(H27:H40)</f>
        <v>-334009</v>
      </c>
      <c r="I41" s="134"/>
      <c r="J41" s="134">
        <f>SUM(J27:J40)</f>
        <v>-22971</v>
      </c>
    </row>
    <row r="42" spans="1:10" ht="21.5" customHeight="1" x14ac:dyDescent="0.6">
      <c r="A42" s="121" t="s">
        <v>125</v>
      </c>
      <c r="B42" s="109"/>
      <c r="C42" s="121"/>
      <c r="D42" s="166">
        <v>0</v>
      </c>
      <c r="E42" s="161"/>
      <c r="F42" s="161">
        <v>-56922</v>
      </c>
      <c r="G42" s="134"/>
      <c r="H42" s="166">
        <v>0</v>
      </c>
      <c r="I42" s="161"/>
      <c r="J42" s="161">
        <v>-56922</v>
      </c>
    </row>
    <row r="43" spans="1:10" ht="21.5" customHeight="1" x14ac:dyDescent="0.6">
      <c r="A43" s="127" t="s">
        <v>202</v>
      </c>
      <c r="B43" s="109"/>
      <c r="C43" s="117"/>
      <c r="D43" s="172">
        <f>D42+D41</f>
        <v>-334009</v>
      </c>
      <c r="E43" s="173"/>
      <c r="F43" s="172">
        <f>F42+F41</f>
        <v>-79893</v>
      </c>
      <c r="G43" s="169"/>
      <c r="H43" s="172">
        <f>H42+H41</f>
        <v>-334009</v>
      </c>
      <c r="I43" s="169"/>
      <c r="J43" s="172">
        <f>J42+J41</f>
        <v>-79893</v>
      </c>
    </row>
    <row r="44" spans="1:10" ht="22.6" customHeight="1" x14ac:dyDescent="0.6">
      <c r="A44" s="127"/>
      <c r="B44" s="109"/>
      <c r="C44" s="117"/>
      <c r="D44" s="173"/>
      <c r="E44" s="173"/>
      <c r="F44" s="173"/>
      <c r="G44" s="169"/>
      <c r="H44" s="173"/>
      <c r="I44" s="169"/>
      <c r="J44" s="173"/>
    </row>
    <row r="45" spans="1:10" ht="22.6" customHeight="1" x14ac:dyDescent="0.6">
      <c r="A45" s="307" t="s">
        <v>0</v>
      </c>
      <c r="B45" s="307"/>
      <c r="C45" s="307"/>
      <c r="D45" s="307"/>
      <c r="E45" s="307"/>
      <c r="F45" s="307"/>
      <c r="G45" s="307"/>
      <c r="H45" s="307"/>
      <c r="I45" s="307"/>
      <c r="J45" s="307"/>
    </row>
    <row r="46" spans="1:10" ht="22.6" customHeight="1" x14ac:dyDescent="0.6">
      <c r="A46" s="307" t="s">
        <v>114</v>
      </c>
      <c r="B46" s="307"/>
      <c r="C46" s="307"/>
      <c r="D46" s="307"/>
      <c r="E46" s="307"/>
      <c r="F46" s="307"/>
      <c r="G46" s="307"/>
      <c r="H46" s="307"/>
      <c r="I46" s="307"/>
      <c r="J46" s="307"/>
    </row>
    <row r="47" spans="1:10" s="117" customFormat="1" ht="22.6" customHeight="1" x14ac:dyDescent="0.6">
      <c r="A47" s="156"/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s="117" customFormat="1" ht="22.6" customHeight="1" x14ac:dyDescent="0.6">
      <c r="A48" s="284"/>
      <c r="B48" s="284"/>
      <c r="C48" s="284"/>
      <c r="D48" s="293" t="s">
        <v>48</v>
      </c>
      <c r="E48" s="293"/>
      <c r="F48" s="293"/>
      <c r="G48" s="127"/>
      <c r="H48" s="127"/>
      <c r="I48" s="127"/>
      <c r="J48" s="127"/>
    </row>
    <row r="49" spans="1:10" s="117" customFormat="1" ht="22.6" customHeight="1" x14ac:dyDescent="0.6">
      <c r="A49" s="284"/>
      <c r="B49" s="284"/>
      <c r="C49" s="284"/>
      <c r="D49" s="294" t="s">
        <v>49</v>
      </c>
      <c r="E49" s="294"/>
      <c r="F49" s="294"/>
      <c r="G49" s="282"/>
      <c r="H49" s="294" t="s">
        <v>46</v>
      </c>
      <c r="I49" s="294"/>
      <c r="J49" s="294"/>
    </row>
    <row r="50" spans="1:10" s="117" customFormat="1" ht="22.6" customHeight="1" x14ac:dyDescent="0.6">
      <c r="A50" s="284"/>
      <c r="B50" s="284"/>
      <c r="C50" s="284"/>
      <c r="D50" s="306" t="s">
        <v>194</v>
      </c>
      <c r="E50" s="306"/>
      <c r="F50" s="306"/>
      <c r="H50" s="306" t="s">
        <v>194</v>
      </c>
      <c r="I50" s="306"/>
      <c r="J50" s="306"/>
    </row>
    <row r="51" spans="1:10" s="117" customFormat="1" ht="22.6" customHeight="1" x14ac:dyDescent="0.6">
      <c r="A51" s="284"/>
      <c r="B51" s="284"/>
      <c r="C51" s="284"/>
      <c r="D51" s="306" t="s">
        <v>193</v>
      </c>
      <c r="E51" s="306"/>
      <c r="F51" s="306"/>
      <c r="H51" s="306" t="s">
        <v>193</v>
      </c>
      <c r="I51" s="306"/>
      <c r="J51" s="306"/>
    </row>
    <row r="52" spans="1:10" s="117" customFormat="1" ht="22.6" customHeight="1" x14ac:dyDescent="0.6">
      <c r="B52" s="283"/>
      <c r="C52" s="157"/>
      <c r="D52" s="158">
        <v>2565</v>
      </c>
      <c r="E52" s="158"/>
      <c r="F52" s="158">
        <v>2564</v>
      </c>
      <c r="G52" s="158"/>
      <c r="H52" s="158">
        <v>2565</v>
      </c>
      <c r="I52" s="158"/>
      <c r="J52" s="158">
        <v>2564</v>
      </c>
    </row>
    <row r="53" spans="1:10" s="117" customFormat="1" ht="22.6" customHeight="1" x14ac:dyDescent="0.6">
      <c r="B53" s="283"/>
      <c r="C53" s="157"/>
      <c r="D53" s="305" t="s">
        <v>108</v>
      </c>
      <c r="E53" s="305"/>
      <c r="F53" s="305"/>
      <c r="G53" s="305"/>
      <c r="H53" s="305"/>
      <c r="I53" s="305"/>
      <c r="J53" s="305"/>
    </row>
    <row r="54" spans="1:10" s="117" customFormat="1" ht="22.6" customHeight="1" x14ac:dyDescent="0.6">
      <c r="A54" s="159" t="s">
        <v>7</v>
      </c>
      <c r="B54" s="174"/>
      <c r="G54" s="152"/>
      <c r="H54" s="152"/>
      <c r="I54" s="152"/>
      <c r="J54" s="152"/>
    </row>
    <row r="55" spans="1:10" s="117" customFormat="1" ht="22.6" customHeight="1" x14ac:dyDescent="0.6">
      <c r="A55" s="117" t="s">
        <v>191</v>
      </c>
      <c r="B55" s="109"/>
      <c r="D55" s="92">
        <v>610000</v>
      </c>
      <c r="E55" s="209"/>
      <c r="F55" s="92">
        <v>630000</v>
      </c>
      <c r="G55" s="110"/>
      <c r="H55" s="92">
        <v>610000</v>
      </c>
      <c r="I55" s="209"/>
      <c r="J55" s="92">
        <v>630000</v>
      </c>
    </row>
    <row r="56" spans="1:10" s="117" customFormat="1" ht="22.6" customHeight="1" x14ac:dyDescent="0.6">
      <c r="A56" s="117" t="s">
        <v>173</v>
      </c>
      <c r="D56" s="92">
        <v>1652</v>
      </c>
      <c r="E56" s="209"/>
      <c r="F56" s="92">
        <v>1396</v>
      </c>
      <c r="G56" s="110"/>
      <c r="H56" s="92">
        <v>1652</v>
      </c>
      <c r="I56" s="209"/>
      <c r="J56" s="92">
        <v>1396</v>
      </c>
    </row>
    <row r="57" spans="1:10" s="117" customFormat="1" ht="22.6" customHeight="1" x14ac:dyDescent="0.6">
      <c r="A57" s="117" t="s">
        <v>172</v>
      </c>
      <c r="D57" s="92">
        <f>D83</f>
        <v>-215260</v>
      </c>
      <c r="E57" s="209"/>
      <c r="F57" s="92">
        <v>-235904</v>
      </c>
      <c r="G57" s="110"/>
      <c r="H57" s="92">
        <f>H83</f>
        <v>-215260</v>
      </c>
      <c r="I57" s="209"/>
      <c r="J57" s="92">
        <v>-235904</v>
      </c>
    </row>
    <row r="58" spans="1:10" s="117" customFormat="1" ht="22.6" customHeight="1" x14ac:dyDescent="0.6">
      <c r="A58" s="117" t="s">
        <v>158</v>
      </c>
      <c r="B58" s="109"/>
      <c r="D58" s="92">
        <v>-5723</v>
      </c>
      <c r="E58" s="209"/>
      <c r="F58" s="92">
        <v>-2263</v>
      </c>
      <c r="G58" s="110"/>
      <c r="H58" s="92">
        <v>-5723</v>
      </c>
      <c r="I58" s="209"/>
      <c r="J58" s="92">
        <v>-2263</v>
      </c>
    </row>
    <row r="59" spans="1:10" s="117" customFormat="1" ht="22.6" customHeight="1" x14ac:dyDescent="0.6">
      <c r="A59" s="117" t="s">
        <v>65</v>
      </c>
      <c r="B59" s="160"/>
      <c r="D59" s="92">
        <v>-104759</v>
      </c>
      <c r="E59" s="209"/>
      <c r="F59" s="92">
        <v>-212394</v>
      </c>
      <c r="G59" s="209"/>
      <c r="H59" s="92">
        <v>-104759</v>
      </c>
      <c r="I59" s="209"/>
      <c r="J59" s="92">
        <v>-212394</v>
      </c>
    </row>
    <row r="60" spans="1:10" s="117" customFormat="1" ht="22.6" customHeight="1" x14ac:dyDescent="0.6">
      <c r="A60" s="117" t="s">
        <v>119</v>
      </c>
      <c r="B60" s="174"/>
      <c r="D60" s="92">
        <v>106221</v>
      </c>
      <c r="E60" s="209"/>
      <c r="F60" s="92">
        <v>214475</v>
      </c>
      <c r="G60" s="209"/>
      <c r="H60" s="92">
        <v>106221</v>
      </c>
      <c r="I60" s="209"/>
      <c r="J60" s="92">
        <v>214475</v>
      </c>
    </row>
    <row r="61" spans="1:10" s="117" customFormat="1" ht="22.6" customHeight="1" x14ac:dyDescent="0.6">
      <c r="A61" s="117" t="s">
        <v>117</v>
      </c>
      <c r="B61" s="109"/>
      <c r="D61" s="92">
        <v>132731</v>
      </c>
      <c r="E61" s="209"/>
      <c r="F61" s="92">
        <v>244736</v>
      </c>
      <c r="G61" s="110"/>
      <c r="H61" s="92">
        <v>132731</v>
      </c>
      <c r="I61" s="209"/>
      <c r="J61" s="92">
        <v>244736</v>
      </c>
    </row>
    <row r="62" spans="1:10" s="117" customFormat="1" ht="22.6" customHeight="1" x14ac:dyDescent="0.6">
      <c r="A62" s="117" t="s">
        <v>116</v>
      </c>
      <c r="B62" s="174"/>
      <c r="D62" s="281">
        <v>14083</v>
      </c>
      <c r="E62" s="209"/>
      <c r="F62" s="92">
        <v>24730</v>
      </c>
      <c r="G62" s="209"/>
      <c r="H62" s="281">
        <v>14083</v>
      </c>
      <c r="I62" s="209"/>
      <c r="J62" s="209">
        <v>24730</v>
      </c>
    </row>
    <row r="63" spans="1:10" s="117" customFormat="1" ht="22.6" customHeight="1" x14ac:dyDescent="0.6">
      <c r="A63" s="117" t="s">
        <v>118</v>
      </c>
      <c r="B63" s="109"/>
      <c r="D63" s="92">
        <v>10505</v>
      </c>
      <c r="E63" s="209"/>
      <c r="F63" s="92">
        <v>12962</v>
      </c>
      <c r="G63" s="110"/>
      <c r="H63" s="92">
        <v>10505</v>
      </c>
      <c r="I63" s="209"/>
      <c r="J63" s="92">
        <v>12962</v>
      </c>
    </row>
    <row r="64" spans="1:10" s="117" customFormat="1" ht="22.6" customHeight="1" x14ac:dyDescent="0.6">
      <c r="A64" s="127" t="s">
        <v>189</v>
      </c>
      <c r="B64" s="109"/>
      <c r="C64" s="165"/>
      <c r="D64" s="214">
        <f>SUM(D55:D63)</f>
        <v>549450</v>
      </c>
      <c r="E64" s="215"/>
      <c r="F64" s="214">
        <f>SUM(F55:F63)</f>
        <v>677738</v>
      </c>
      <c r="G64" s="215"/>
      <c r="H64" s="214">
        <f>SUM(H55:H63)</f>
        <v>549450</v>
      </c>
      <c r="I64" s="215"/>
      <c r="J64" s="214">
        <f>SUM(J55:J63)</f>
        <v>677738</v>
      </c>
    </row>
    <row r="65" spans="1:10" s="117" customFormat="1" ht="17.600000000000001" customHeight="1" x14ac:dyDescent="0.6">
      <c r="A65" s="127"/>
      <c r="B65" s="109"/>
      <c r="C65" s="165"/>
      <c r="D65" s="215"/>
      <c r="E65" s="215"/>
      <c r="F65" s="215"/>
      <c r="G65" s="203"/>
      <c r="H65" s="215"/>
      <c r="I65" s="203"/>
      <c r="J65" s="215"/>
    </row>
    <row r="66" spans="1:10" s="117" customFormat="1" ht="22.6" customHeight="1" x14ac:dyDescent="0.6">
      <c r="A66" s="145" t="s">
        <v>6</v>
      </c>
      <c r="B66" s="109"/>
      <c r="C66" s="121"/>
      <c r="D66" s="204"/>
      <c r="E66" s="204"/>
      <c r="F66" s="204"/>
      <c r="G66" s="204"/>
      <c r="H66" s="204"/>
      <c r="I66" s="204"/>
      <c r="J66" s="204"/>
    </row>
    <row r="67" spans="1:10" s="117" customFormat="1" ht="22.6" customHeight="1" x14ac:dyDescent="0.6">
      <c r="A67" s="121" t="s">
        <v>159</v>
      </c>
      <c r="B67" s="109"/>
      <c r="C67" s="121"/>
      <c r="D67" s="204">
        <v>-6781</v>
      </c>
      <c r="E67" s="204"/>
      <c r="F67" s="204">
        <v>-6530</v>
      </c>
      <c r="G67" s="204"/>
      <c r="H67" s="204">
        <v>-6781</v>
      </c>
      <c r="I67" s="204"/>
      <c r="J67" s="204">
        <v>-6530</v>
      </c>
    </row>
    <row r="68" spans="1:10" s="117" customFormat="1" ht="22.6" customHeight="1" x14ac:dyDescent="0.6">
      <c r="A68" s="121" t="s">
        <v>133</v>
      </c>
      <c r="B68" s="283"/>
      <c r="D68" s="213">
        <v>-169290</v>
      </c>
      <c r="E68" s="213"/>
      <c r="F68" s="213">
        <v>-499950</v>
      </c>
      <c r="G68" s="216"/>
      <c r="H68" s="213">
        <v>-169290</v>
      </c>
      <c r="I68" s="216"/>
      <c r="J68" s="213">
        <v>-499950</v>
      </c>
    </row>
    <row r="69" spans="1:10" s="117" customFormat="1" ht="22.6" customHeight="1" x14ac:dyDescent="0.6">
      <c r="A69" s="127" t="s">
        <v>143</v>
      </c>
      <c r="B69" s="109"/>
      <c r="D69" s="214">
        <f>SUM(D67:D68)</f>
        <v>-176071</v>
      </c>
      <c r="E69" s="213"/>
      <c r="F69" s="214">
        <f>SUM(F67:F68)</f>
        <v>-506480</v>
      </c>
      <c r="G69" s="213"/>
      <c r="H69" s="214">
        <f>SUM(H67:H68)</f>
        <v>-176071</v>
      </c>
      <c r="I69" s="213"/>
      <c r="J69" s="214">
        <f>SUM(J67:J68)</f>
        <v>-506480</v>
      </c>
    </row>
    <row r="70" spans="1:10" s="117" customFormat="1" ht="17.600000000000001" customHeight="1" x14ac:dyDescent="0.6">
      <c r="A70" s="127"/>
      <c r="B70" s="109"/>
      <c r="D70" s="204"/>
      <c r="E70" s="204"/>
      <c r="F70" s="204"/>
      <c r="G70" s="203"/>
      <c r="H70" s="204"/>
      <c r="I70" s="203"/>
      <c r="J70" s="204"/>
    </row>
    <row r="71" spans="1:10" s="117" customFormat="1" ht="22.6" customHeight="1" x14ac:dyDescent="0.6">
      <c r="A71" s="121" t="s">
        <v>203</v>
      </c>
      <c r="B71" s="109"/>
      <c r="D71" s="204"/>
      <c r="E71" s="204"/>
      <c r="F71" s="204"/>
      <c r="G71" s="203"/>
      <c r="H71" s="204"/>
      <c r="I71" s="203"/>
      <c r="J71" s="204"/>
    </row>
    <row r="72" spans="1:10" s="117" customFormat="1" ht="22.6" customHeight="1" x14ac:dyDescent="0.6">
      <c r="A72" s="121" t="s">
        <v>140</v>
      </c>
      <c r="B72" s="109"/>
      <c r="C72" s="121"/>
      <c r="D72" s="204">
        <f>D43+D64+D69</f>
        <v>39370</v>
      </c>
      <c r="E72" s="204"/>
      <c r="F72" s="204">
        <f>F43+F64+F69</f>
        <v>91365</v>
      </c>
      <c r="G72" s="204">
        <f>G43+G64+G69</f>
        <v>0</v>
      </c>
      <c r="H72" s="204">
        <f>H43+H64+H69</f>
        <v>39370</v>
      </c>
      <c r="I72" s="204">
        <f>I43+I64+I69</f>
        <v>0</v>
      </c>
      <c r="J72" s="204">
        <f>J43+J64+J69</f>
        <v>91365</v>
      </c>
    </row>
    <row r="73" spans="1:10" s="117" customFormat="1" ht="22.6" customHeight="1" x14ac:dyDescent="0.6">
      <c r="A73" s="121" t="s">
        <v>141</v>
      </c>
      <c r="B73" s="109"/>
      <c r="C73" s="121"/>
      <c r="D73" s="216"/>
      <c r="E73" s="216"/>
      <c r="F73" s="216"/>
      <c r="G73" s="216"/>
      <c r="H73" s="216"/>
      <c r="I73" s="216"/>
      <c r="J73" s="216"/>
    </row>
    <row r="74" spans="1:10" s="117" customFormat="1" ht="22.6" customHeight="1" x14ac:dyDescent="0.6">
      <c r="A74" s="121" t="s">
        <v>142</v>
      </c>
      <c r="B74" s="283"/>
      <c r="D74" s="217">
        <v>-594</v>
      </c>
      <c r="E74" s="213"/>
      <c r="F74" s="217">
        <v>-1701</v>
      </c>
      <c r="G74" s="216"/>
      <c r="H74" s="217">
        <v>-594</v>
      </c>
      <c r="I74" s="216"/>
      <c r="J74" s="217">
        <v>-1701</v>
      </c>
    </row>
    <row r="75" spans="1:10" s="117" customFormat="1" ht="22.6" customHeight="1" x14ac:dyDescent="0.6">
      <c r="A75" s="175" t="s">
        <v>203</v>
      </c>
      <c r="B75" s="109"/>
      <c r="C75" s="121"/>
      <c r="D75" s="203">
        <f>SUM(D72:D74)</f>
        <v>38776</v>
      </c>
      <c r="E75" s="203"/>
      <c r="F75" s="203">
        <f>SUM(F72:F74)</f>
        <v>89664</v>
      </c>
      <c r="G75" s="204"/>
      <c r="H75" s="203">
        <f>SUM(H72:H74)</f>
        <v>38776</v>
      </c>
      <c r="I75" s="203"/>
      <c r="J75" s="203">
        <f>SUM(J72:J74)</f>
        <v>89664</v>
      </c>
    </row>
    <row r="76" spans="1:10" s="117" customFormat="1" ht="22.6" customHeight="1" x14ac:dyDescent="0.6">
      <c r="A76" s="121" t="s">
        <v>144</v>
      </c>
      <c r="B76" s="283"/>
      <c r="D76" s="218">
        <v>739262</v>
      </c>
      <c r="E76" s="204"/>
      <c r="F76" s="218">
        <v>755521</v>
      </c>
      <c r="G76" s="204"/>
      <c r="H76" s="218">
        <v>739262</v>
      </c>
      <c r="I76" s="204"/>
      <c r="J76" s="218">
        <v>755521</v>
      </c>
    </row>
    <row r="77" spans="1:10" ht="22.6" customHeight="1" thickBot="1" x14ac:dyDescent="0.65">
      <c r="A77" s="127" t="s">
        <v>200</v>
      </c>
      <c r="B77" s="283"/>
      <c r="C77" s="176"/>
      <c r="D77" s="219">
        <f>+D75+D76</f>
        <v>778038</v>
      </c>
      <c r="E77" s="220"/>
      <c r="F77" s="219">
        <f>+F75+F76</f>
        <v>845185</v>
      </c>
      <c r="G77" s="221"/>
      <c r="H77" s="219">
        <f>+H75+H76</f>
        <v>778038</v>
      </c>
      <c r="I77" s="221"/>
      <c r="J77" s="219">
        <f>+J75+J76</f>
        <v>845185</v>
      </c>
    </row>
    <row r="78" spans="1:10" ht="17.600000000000001" customHeight="1" thickTop="1" x14ac:dyDescent="0.6">
      <c r="A78" s="117" t="s">
        <v>11</v>
      </c>
      <c r="B78" s="109"/>
      <c r="C78" s="121"/>
      <c r="D78" s="204"/>
      <c r="E78" s="204"/>
      <c r="F78" s="204"/>
      <c r="G78" s="204"/>
      <c r="H78" s="204"/>
      <c r="I78" s="204"/>
      <c r="J78" s="204"/>
    </row>
    <row r="79" spans="1:10" ht="22.6" customHeight="1" x14ac:dyDescent="0.6">
      <c r="A79" s="177" t="s">
        <v>51</v>
      </c>
      <c r="B79" s="283"/>
      <c r="C79" s="117"/>
      <c r="D79" s="213"/>
      <c r="E79" s="204"/>
      <c r="F79" s="213"/>
      <c r="G79" s="204"/>
      <c r="H79" s="204"/>
      <c r="I79" s="204"/>
      <c r="J79" s="204"/>
    </row>
    <row r="80" spans="1:10" ht="22.6" customHeight="1" x14ac:dyDescent="0.6">
      <c r="A80" s="121" t="s">
        <v>166</v>
      </c>
      <c r="B80" s="283"/>
      <c r="C80" s="117"/>
      <c r="D80" s="220"/>
      <c r="E80" s="220"/>
      <c r="F80" s="220"/>
      <c r="G80" s="220"/>
      <c r="H80" s="220"/>
      <c r="I80" s="220"/>
      <c r="J80" s="220"/>
    </row>
    <row r="81" spans="1:10" ht="22.6" customHeight="1" x14ac:dyDescent="0.6">
      <c r="A81" s="121" t="s">
        <v>167</v>
      </c>
      <c r="D81" s="220">
        <v>-173630</v>
      </c>
      <c r="E81" s="220"/>
      <c r="F81" s="220">
        <v>-279004</v>
      </c>
      <c r="G81" s="220"/>
      <c r="H81" s="220">
        <v>-173630</v>
      </c>
      <c r="I81" s="220"/>
      <c r="J81" s="220">
        <v>-279004</v>
      </c>
    </row>
    <row r="82" spans="1:10" ht="22.6" customHeight="1" x14ac:dyDescent="0.6">
      <c r="A82" s="121" t="s">
        <v>190</v>
      </c>
      <c r="D82" s="218">
        <v>-41630</v>
      </c>
      <c r="E82" s="220"/>
      <c r="F82" s="218">
        <v>43100</v>
      </c>
      <c r="G82" s="220"/>
      <c r="H82" s="218">
        <v>-41630</v>
      </c>
      <c r="I82" s="220"/>
      <c r="J82" s="218">
        <v>43100</v>
      </c>
    </row>
    <row r="83" spans="1:10" ht="22.6" customHeight="1" thickBot="1" x14ac:dyDescent="0.65">
      <c r="A83" s="127" t="s">
        <v>168</v>
      </c>
      <c r="D83" s="219">
        <f>SUM(D81:D82)</f>
        <v>-215260</v>
      </c>
      <c r="E83" s="220"/>
      <c r="F83" s="219">
        <f>SUM(F81:F82)</f>
        <v>-235904</v>
      </c>
      <c r="G83" s="221"/>
      <c r="H83" s="219">
        <f>SUM(H81:H82)</f>
        <v>-215260</v>
      </c>
      <c r="I83" s="221"/>
      <c r="J83" s="219">
        <f>SUM(J81:J82)</f>
        <v>-235904</v>
      </c>
    </row>
    <row r="84" spans="1:10" ht="22.6" customHeight="1" thickTop="1" x14ac:dyDescent="0.6"/>
  </sheetData>
  <mergeCells count="20">
    <mergeCell ref="A1:J1"/>
    <mergeCell ref="A2:J2"/>
    <mergeCell ref="D4:F4"/>
    <mergeCell ref="D5:F5"/>
    <mergeCell ref="H5:J5"/>
    <mergeCell ref="D53:J53"/>
    <mergeCell ref="D6:F6"/>
    <mergeCell ref="H6:J6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  <mergeCell ref="D9:J9"/>
  </mergeCells>
  <pageMargins left="0.7" right="0.7" top="0.48" bottom="0.5" header="0.5" footer="0.5"/>
  <pageSetup paperSize="9" scale="80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21875" style="6" customWidth="1"/>
    <col min="2" max="2" width="8.6640625" style="8" customWidth="1"/>
    <col min="3" max="3" width="1.21875" style="6" hidden="1" customWidth="1"/>
    <col min="4" max="4" width="14.109375" style="70" customWidth="1"/>
    <col min="5" max="5" width="0.88671875" style="70" customWidth="1"/>
    <col min="6" max="6" width="14.109375" style="70" customWidth="1"/>
    <col min="7" max="7" width="0.88671875" style="56" customWidth="1"/>
    <col min="8" max="8" width="14.109375" style="56" customWidth="1"/>
    <col min="9" max="9" width="1" style="7" customWidth="1"/>
    <col min="10" max="10" width="14.109375" style="56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21.8" customHeight="1" x14ac:dyDescent="0.7">
      <c r="A2" s="286" t="s">
        <v>8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17" customFormat="1" ht="21.8" customHeight="1" x14ac:dyDescent="0.7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8" customHeight="1" x14ac:dyDescent="0.7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8" customHeight="1" x14ac:dyDescent="0.7">
      <c r="A5" s="1"/>
      <c r="B5" s="1"/>
      <c r="C5" s="1"/>
      <c r="D5" s="312" t="s">
        <v>48</v>
      </c>
      <c r="E5" s="312"/>
      <c r="F5" s="312"/>
      <c r="G5" s="53"/>
      <c r="H5" s="53"/>
      <c r="I5" s="15"/>
      <c r="J5" s="53"/>
    </row>
    <row r="6" spans="1:10" s="17" customFormat="1" ht="21.8" customHeight="1" x14ac:dyDescent="0.7">
      <c r="A6" s="1"/>
      <c r="B6" s="1"/>
      <c r="C6" s="1"/>
      <c r="D6" s="311" t="s">
        <v>49</v>
      </c>
      <c r="E6" s="311"/>
      <c r="F6" s="311"/>
      <c r="G6" s="54"/>
      <c r="H6" s="313" t="s">
        <v>46</v>
      </c>
      <c r="I6" s="313"/>
      <c r="J6" s="313"/>
    </row>
    <row r="7" spans="1:10" s="17" customFormat="1" ht="21.8" customHeight="1" x14ac:dyDescent="0.6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8" customHeight="1" x14ac:dyDescent="0.6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8" customHeight="1" x14ac:dyDescent="0.6">
      <c r="B9" s="9"/>
      <c r="C9" s="16"/>
      <c r="D9" s="310" t="s">
        <v>58</v>
      </c>
      <c r="E9" s="310"/>
      <c r="F9" s="310"/>
      <c r="G9" s="310"/>
      <c r="H9" s="310"/>
      <c r="I9" s="310"/>
      <c r="J9" s="310"/>
    </row>
    <row r="10" spans="1:10" s="17" customFormat="1" ht="21.8" customHeight="1" x14ac:dyDescent="0.65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8" customHeight="1" x14ac:dyDescent="0.6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8" customHeight="1" x14ac:dyDescent="0.6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8" customHeight="1" x14ac:dyDescent="0.6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8" customHeight="1" x14ac:dyDescent="0.6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8" customHeight="1" x14ac:dyDescent="0.6">
      <c r="A15" s="19" t="s">
        <v>95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8" customHeight="1" x14ac:dyDescent="0.6">
      <c r="A16" s="71" t="s">
        <v>96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8" customHeight="1" x14ac:dyDescent="0.6">
      <c r="A17" s="19" t="s">
        <v>97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8" customHeight="1" x14ac:dyDescent="0.6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8" customHeight="1" x14ac:dyDescent="0.6">
      <c r="A19" s="73" t="s">
        <v>98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8" customHeight="1" x14ac:dyDescent="0.65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8" customHeight="1" x14ac:dyDescent="0.6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8" customHeight="1" x14ac:dyDescent="0.6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8" customHeight="1" x14ac:dyDescent="0.6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8" customHeight="1" x14ac:dyDescent="0.6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8" customHeight="1" x14ac:dyDescent="0.65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8" customHeight="1" x14ac:dyDescent="0.6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8" customHeight="1" x14ac:dyDescent="0.6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8" customHeight="1" x14ac:dyDescent="0.6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8" customHeight="1" x14ac:dyDescent="0.6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8" customHeight="1" x14ac:dyDescent="0.6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8" customHeight="1" x14ac:dyDescent="0.6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8" customHeight="1" x14ac:dyDescent="0.6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8" customHeight="1" x14ac:dyDescent="0.6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8" customHeight="1" x14ac:dyDescent="0.6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8" customHeight="1" x14ac:dyDescent="0.65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8" customHeight="1" x14ac:dyDescent="0.65">
      <c r="A36" s="19" t="s">
        <v>99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8" customHeight="1" x14ac:dyDescent="0.65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8" customHeight="1" x14ac:dyDescent="0.65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8" customHeight="1" x14ac:dyDescent="0.6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8" customHeight="1" x14ac:dyDescent="0.7">
      <c r="A40" s="286" t="s">
        <v>0</v>
      </c>
      <c r="B40" s="286"/>
      <c r="C40" s="286"/>
      <c r="D40" s="286"/>
      <c r="E40" s="286"/>
      <c r="F40" s="286"/>
      <c r="G40" s="286"/>
      <c r="H40" s="286"/>
      <c r="I40" s="286"/>
      <c r="J40" s="286"/>
    </row>
    <row r="41" spans="1:10" ht="21.8" customHeight="1" x14ac:dyDescent="0.7">
      <c r="A41" s="286" t="s">
        <v>8</v>
      </c>
      <c r="B41" s="286"/>
      <c r="C41" s="286"/>
      <c r="D41" s="286"/>
      <c r="E41" s="286"/>
      <c r="F41" s="286"/>
      <c r="G41" s="286"/>
      <c r="H41" s="286"/>
      <c r="I41" s="286"/>
      <c r="J41" s="286"/>
    </row>
    <row r="42" spans="1:10" s="17" customFormat="1" ht="21.8" customHeight="1" x14ac:dyDescent="0.7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8" customHeight="1" x14ac:dyDescent="0.7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8" customHeight="1" x14ac:dyDescent="0.7">
      <c r="A44" s="1"/>
      <c r="B44" s="1"/>
      <c r="C44" s="1"/>
      <c r="D44" s="312" t="s">
        <v>48</v>
      </c>
      <c r="E44" s="312"/>
      <c r="F44" s="312"/>
      <c r="G44" s="52"/>
      <c r="H44" s="52"/>
      <c r="I44" s="1"/>
      <c r="J44" s="52"/>
    </row>
    <row r="45" spans="1:10" s="17" customFormat="1" ht="21.8" customHeight="1" x14ac:dyDescent="0.7">
      <c r="A45" s="1"/>
      <c r="B45" s="1"/>
      <c r="C45" s="1"/>
      <c r="D45" s="311" t="s">
        <v>49</v>
      </c>
      <c r="E45" s="311"/>
      <c r="F45" s="311"/>
      <c r="G45" s="54"/>
      <c r="H45" s="313" t="s">
        <v>46</v>
      </c>
      <c r="I45" s="313"/>
      <c r="J45" s="313"/>
    </row>
    <row r="46" spans="1:10" s="17" customFormat="1" ht="21.8" customHeight="1" x14ac:dyDescent="0.6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8" customHeight="1" x14ac:dyDescent="0.6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8" customHeight="1" x14ac:dyDescent="0.6">
      <c r="B48" s="9"/>
      <c r="C48" s="16"/>
      <c r="D48" s="310" t="s">
        <v>58</v>
      </c>
      <c r="E48" s="310"/>
      <c r="F48" s="310"/>
      <c r="G48" s="310"/>
      <c r="H48" s="310"/>
      <c r="I48" s="310"/>
      <c r="J48" s="310"/>
    </row>
    <row r="49" spans="1:12" s="17" customFormat="1" ht="21.8" customHeight="1" x14ac:dyDescent="0.6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8" customHeight="1" x14ac:dyDescent="0.6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8" customHeight="1" x14ac:dyDescent="0.6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8" customHeight="1" x14ac:dyDescent="0.6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8" customHeight="1" x14ac:dyDescent="0.6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8" customHeight="1" x14ac:dyDescent="0.6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8" customHeight="1" x14ac:dyDescent="0.6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8" customHeight="1" x14ac:dyDescent="0.65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8" customHeight="1" x14ac:dyDescent="0.65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8" customHeight="1" x14ac:dyDescent="0.65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8" customHeight="1" x14ac:dyDescent="0.6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8" customHeight="1" x14ac:dyDescent="0.6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8" customHeight="1" x14ac:dyDescent="0.65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8" customHeight="1" x14ac:dyDescent="0.65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8" customHeight="1" x14ac:dyDescent="0.65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8" customHeight="1" x14ac:dyDescent="0.6">
      <c r="A64" s="25" t="s">
        <v>100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8" customHeight="1" thickBot="1" x14ac:dyDescent="0.7">
      <c r="A65" s="4" t="s">
        <v>101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8" customHeight="1" thickTop="1" x14ac:dyDescent="0.65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8" customHeight="1" x14ac:dyDescent="0.65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99999999999994" customHeight="1" x14ac:dyDescent="0.65">
      <c r="A68" s="308" t="s">
        <v>77</v>
      </c>
      <c r="B68" s="309"/>
      <c r="C68" s="309"/>
      <c r="D68" s="309"/>
      <c r="E68" s="309"/>
      <c r="F68" s="309"/>
      <c r="G68" s="309"/>
      <c r="H68" s="309"/>
      <c r="I68" s="309"/>
      <c r="J68" s="309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BS3-4</vt:lpstr>
      <vt:lpstr>PL 5-6</vt:lpstr>
      <vt:lpstr>Equity 7</vt:lpstr>
      <vt:lpstr>Equity 8</vt:lpstr>
      <vt:lpstr>Seperate 9</vt:lpstr>
      <vt:lpstr>Separate 10</vt:lpstr>
      <vt:lpstr>CF-11-12</vt:lpstr>
      <vt:lpstr>CF 10-11</vt:lpstr>
      <vt:lpstr>'BS3-4'!Print_Area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 10'!Print_Area</vt:lpstr>
      <vt:lpstr>'Seperate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2023-02-08T07:45:43Z</cp:lastPrinted>
  <dcterms:created xsi:type="dcterms:W3CDTF">1998-12-02T07:08:54Z</dcterms:created>
  <dcterms:modified xsi:type="dcterms:W3CDTF">2023-02-10T01:40:02Z</dcterms:modified>
</cp:coreProperties>
</file>