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2\KYE 2022 Q3 10.02.2023\"/>
    </mc:Choice>
  </mc:AlternateContent>
  <bookViews>
    <workbookView xWindow="-107" yWindow="-107" windowWidth="19419" windowHeight="10413" tabRatio="741"/>
  </bookViews>
  <sheets>
    <sheet name="BS-2-3" sheetId="23" r:id="rId1"/>
    <sheet name="PL4-5" sheetId="15" r:id="rId2"/>
    <sheet name="SH6" sheetId="21" r:id="rId3"/>
    <sheet name="SH7" sheetId="24" r:id="rId4"/>
    <sheet name="SH8" sheetId="22" r:id="rId5"/>
    <sheet name="SH9" sheetId="25" r:id="rId6"/>
    <sheet name="CF10-11" sheetId="20" r:id="rId7"/>
    <sheet name="change in SE" sheetId="2" state="hidden" r:id="rId8"/>
  </sheets>
  <definedNames>
    <definedName name="_xlnm.Print_Area" localSheetId="0">'BS-2-3'!$A$1:$J$81</definedName>
    <definedName name="_xlnm.Print_Area" localSheetId="6">'CF10-11'!$A$1:$I$86</definedName>
    <definedName name="_xlnm.Print_Area" localSheetId="7">'change in SE'!$A$1:$P$24</definedName>
    <definedName name="_xlnm.Print_Area" localSheetId="1">'PL4-5'!$A$1:$J$91</definedName>
    <definedName name="_xlnm.Print_Area" localSheetId="2">'SH6'!$A$1:$O$30</definedName>
    <definedName name="_xlnm.Print_Area" localSheetId="3">'SH7'!$A$1:$O$30</definedName>
    <definedName name="_xlnm.Print_Area" localSheetId="4">'SH8'!$A$1:$O$29</definedName>
    <definedName name="_xlnm.Print_Area" localSheetId="5">'SH9'!$A$1:$O$29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20" l="1"/>
  <c r="C41" i="20" s="1"/>
  <c r="E27" i="20"/>
  <c r="E41" i="20" s="1"/>
  <c r="G27" i="20"/>
  <c r="G41" i="20" s="1"/>
  <c r="I27" i="20"/>
  <c r="I41" i="20" s="1"/>
  <c r="C86" i="20" l="1"/>
  <c r="D39" i="15"/>
  <c r="F39" i="15"/>
  <c r="H39" i="15"/>
  <c r="J39" i="15"/>
  <c r="J85" i="15" l="1"/>
  <c r="J87" i="15" s="1"/>
  <c r="H85" i="15"/>
  <c r="H87" i="15" s="1"/>
  <c r="F85" i="15"/>
  <c r="F87" i="15" s="1"/>
  <c r="D85" i="15"/>
  <c r="D87" i="15" s="1"/>
  <c r="H41" i="15"/>
  <c r="F41" i="15"/>
  <c r="D41" i="15"/>
  <c r="I86" i="20"/>
  <c r="I70" i="20"/>
  <c r="I65" i="20"/>
  <c r="E86" i="20"/>
  <c r="E70" i="20"/>
  <c r="E65" i="20"/>
  <c r="M27" i="25"/>
  <c r="I27" i="25"/>
  <c r="G27" i="25"/>
  <c r="E27" i="25"/>
  <c r="C27" i="25"/>
  <c r="O26" i="25"/>
  <c r="O25" i="25"/>
  <c r="K27" i="25"/>
  <c r="M20" i="25"/>
  <c r="M22" i="25" s="1"/>
  <c r="K20" i="25"/>
  <c r="K22" i="25" s="1"/>
  <c r="I20" i="25"/>
  <c r="I22" i="25" s="1"/>
  <c r="I29" i="25" s="1"/>
  <c r="G20" i="25"/>
  <c r="G22" i="25" s="1"/>
  <c r="G29" i="25" s="1"/>
  <c r="E20" i="25"/>
  <c r="E22" i="25" s="1"/>
  <c r="E29" i="25" s="1"/>
  <c r="C20" i="25"/>
  <c r="C22" i="25" s="1"/>
  <c r="O19" i="25"/>
  <c r="O20" i="25" s="1"/>
  <c r="O22" i="25" s="1"/>
  <c r="O15" i="25"/>
  <c r="M28" i="24"/>
  <c r="I28" i="24"/>
  <c r="I30" i="24" s="1"/>
  <c r="G28" i="24"/>
  <c r="G30" i="24" s="1"/>
  <c r="E28" i="24"/>
  <c r="E30" i="24" s="1"/>
  <c r="C28" i="24"/>
  <c r="C30" i="24" s="1"/>
  <c r="O27" i="24"/>
  <c r="K28" i="24"/>
  <c r="M21" i="24"/>
  <c r="M23" i="24" s="1"/>
  <c r="K21" i="24"/>
  <c r="I21" i="24"/>
  <c r="I23" i="24" s="1"/>
  <c r="G21" i="24"/>
  <c r="G23" i="24" s="1"/>
  <c r="E21" i="24"/>
  <c r="E23" i="24" s="1"/>
  <c r="C21" i="24"/>
  <c r="C23" i="24" s="1"/>
  <c r="O20" i="24"/>
  <c r="O21" i="24" s="1"/>
  <c r="O23" i="24" s="1"/>
  <c r="O16" i="24"/>
  <c r="C29" i="25" l="1"/>
  <c r="M30" i="24"/>
  <c r="J41" i="15"/>
  <c r="M29" i="25"/>
  <c r="O27" i="25"/>
  <c r="O29" i="25" s="1"/>
  <c r="K29" i="25"/>
  <c r="K30" i="24"/>
  <c r="O26" i="24"/>
  <c r="O28" i="24"/>
  <c r="O30" i="24" s="1"/>
  <c r="K23" i="24"/>
  <c r="I43" i="20" l="1"/>
  <c r="I73" i="20" s="1"/>
  <c r="I76" i="20" s="1"/>
  <c r="I78" i="20" s="1"/>
  <c r="E43" i="20"/>
  <c r="E73" i="20" s="1"/>
  <c r="E76" i="20" s="1"/>
  <c r="E78" i="20" s="1"/>
  <c r="J70" i="15"/>
  <c r="J63" i="15"/>
  <c r="J24" i="15"/>
  <c r="J17" i="15"/>
  <c r="F70" i="15"/>
  <c r="F63" i="15"/>
  <c r="F24" i="15"/>
  <c r="F17" i="15"/>
  <c r="J79" i="23"/>
  <c r="H79" i="23"/>
  <c r="F79" i="23"/>
  <c r="D79" i="23"/>
  <c r="J59" i="23"/>
  <c r="H59" i="23"/>
  <c r="F59" i="23"/>
  <c r="D59" i="23"/>
  <c r="J51" i="23"/>
  <c r="H51" i="23"/>
  <c r="F51" i="23"/>
  <c r="D51" i="23"/>
  <c r="J31" i="23"/>
  <c r="H31" i="23"/>
  <c r="F31" i="23"/>
  <c r="D31" i="23"/>
  <c r="J21" i="23"/>
  <c r="H21" i="23"/>
  <c r="F21" i="23"/>
  <c r="D21" i="23"/>
  <c r="J29" i="15" l="1"/>
  <c r="F29" i="15"/>
  <c r="F75" i="15"/>
  <c r="F77" i="15" s="1"/>
  <c r="K26" i="21" s="1"/>
  <c r="J26" i="15"/>
  <c r="F26" i="15"/>
  <c r="J75" i="15"/>
  <c r="J77" i="15" s="1"/>
  <c r="J89" i="15" s="1"/>
  <c r="F72" i="15"/>
  <c r="J72" i="15"/>
  <c r="F61" i="23"/>
  <c r="F81" i="23" s="1"/>
  <c r="H61" i="23"/>
  <c r="J61" i="23"/>
  <c r="D61" i="23"/>
  <c r="H33" i="23"/>
  <c r="D33" i="23"/>
  <c r="J33" i="23"/>
  <c r="F33" i="23"/>
  <c r="F31" i="15" l="1"/>
  <c r="F43" i="15" s="1"/>
  <c r="J31" i="15"/>
  <c r="J43" i="15" s="1"/>
  <c r="F89" i="15"/>
  <c r="F91" i="15"/>
  <c r="J91" i="15"/>
  <c r="K25" i="22"/>
  <c r="D81" i="23"/>
  <c r="J81" i="23"/>
  <c r="H81" i="23"/>
  <c r="G86" i="20"/>
  <c r="G70" i="20"/>
  <c r="C70" i="20"/>
  <c r="I27" i="22"/>
  <c r="G27" i="22"/>
  <c r="E27" i="22"/>
  <c r="C27" i="22"/>
  <c r="M20" i="22"/>
  <c r="M22" i="22" s="1"/>
  <c r="K20" i="22"/>
  <c r="K22" i="22" s="1"/>
  <c r="I20" i="22"/>
  <c r="I22" i="22" s="1"/>
  <c r="G20" i="22"/>
  <c r="G22" i="22" s="1"/>
  <c r="E20" i="22"/>
  <c r="E22" i="22" s="1"/>
  <c r="C20" i="22"/>
  <c r="C22" i="22" s="1"/>
  <c r="O19" i="22"/>
  <c r="O20" i="22" s="1"/>
  <c r="O22" i="22" s="1"/>
  <c r="O15" i="22"/>
  <c r="C28" i="21"/>
  <c r="C30" i="21" s="1"/>
  <c r="E28" i="21"/>
  <c r="E30" i="21" s="1"/>
  <c r="G28" i="21"/>
  <c r="G30" i="21" s="1"/>
  <c r="I28" i="21"/>
  <c r="I30" i="21" s="1"/>
  <c r="M21" i="21"/>
  <c r="M23" i="21" s="1"/>
  <c r="K21" i="21"/>
  <c r="K23" i="21" s="1"/>
  <c r="I21" i="21"/>
  <c r="I23" i="21" s="1"/>
  <c r="G21" i="21"/>
  <c r="G23" i="21" s="1"/>
  <c r="E21" i="21"/>
  <c r="E23" i="21" s="1"/>
  <c r="C21" i="21"/>
  <c r="C23" i="21" s="1"/>
  <c r="O20" i="21"/>
  <c r="O21" i="21" s="1"/>
  <c r="O23" i="21" s="1"/>
  <c r="O16" i="21"/>
  <c r="I29" i="22" l="1"/>
  <c r="G29" i="22"/>
  <c r="E29" i="22"/>
  <c r="J45" i="15"/>
  <c r="F45" i="15"/>
  <c r="C29" i="22"/>
  <c r="D70" i="15"/>
  <c r="D63" i="15"/>
  <c r="D72" i="15" l="1"/>
  <c r="H70" i="15" l="1"/>
  <c r="H63" i="15"/>
  <c r="G65" i="20"/>
  <c r="C65" i="20"/>
  <c r="H24" i="15"/>
  <c r="D24" i="15"/>
  <c r="H17" i="15"/>
  <c r="D17" i="15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O27" i="21" l="1"/>
  <c r="M28" i="21"/>
  <c r="M30" i="21" s="1"/>
  <c r="M27" i="22"/>
  <c r="M29" i="22" s="1"/>
  <c r="O26" i="22"/>
  <c r="D75" i="15"/>
  <c r="D77" i="15" s="1"/>
  <c r="H75" i="15"/>
  <c r="H77" i="15" s="1"/>
  <c r="D29" i="15"/>
  <c r="H29" i="15"/>
  <c r="H72" i="15"/>
  <c r="H26" i="15"/>
  <c r="D26" i="15"/>
  <c r="P18" i="2"/>
  <c r="P24" i="2" s="1"/>
  <c r="H31" i="15" l="1"/>
  <c r="H43" i="15" s="1"/>
  <c r="D31" i="15"/>
  <c r="D43" i="15" s="1"/>
  <c r="O25" i="22"/>
  <c r="O27" i="22" s="1"/>
  <c r="O29" i="22" s="1"/>
  <c r="K27" i="22"/>
  <c r="K29" i="22" s="1"/>
  <c r="K28" i="21"/>
  <c r="O26" i="21"/>
  <c r="H91" i="15"/>
  <c r="D91" i="15"/>
  <c r="H89" i="15"/>
  <c r="D89" i="15"/>
  <c r="D45" i="15" l="1"/>
  <c r="H45" i="15"/>
  <c r="K30" i="21"/>
  <c r="O28" i="21"/>
  <c r="O30" i="21" s="1"/>
  <c r="G43" i="20" l="1"/>
  <c r="G73" i="20" s="1"/>
  <c r="G76" i="20" s="1"/>
  <c r="G78" i="20" s="1"/>
  <c r="C43" i="20"/>
  <c r="C73" i="20" s="1"/>
  <c r="C76" i="20" s="1"/>
  <c r="C78" i="20" s="1"/>
</calcChain>
</file>

<file path=xl/sharedStrings.xml><?xml version="1.0" encoding="utf-8"?>
<sst xmlns="http://schemas.openxmlformats.org/spreadsheetml/2006/main" count="464" uniqueCount="213">
  <si>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</si>
  <si>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</si>
  <si>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</si>
  <si>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</si>
  <si>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</si>
  <si>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</si>
  <si>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</si>
  <si>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</si>
  <si>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</si>
  <si>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</si>
  <si>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</si>
  <si>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</si>
  <si>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</si>
  <si>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</si>
  <si>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</si>
  <si>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</si>
  <si>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</si>
  <si>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</si>
  <si>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</si>
  <si>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</si>
  <si>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</si>
  <si>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</si>
  <si>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</si>
  <si>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</si>
  <si>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</si>
  <si>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</si>
  <si>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</si>
  <si>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</si>
  <si>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</si>
  <si>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</si>
  <si>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</si>
  <si>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</si>
  <si>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</si>
  <si>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</si>
  <si>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</si>
  <si>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</si>
  <si>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</si>
  <si>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</si>
  <si>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</si>
  <si>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</si>
  <si>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</si>
  <si>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</si>
  <si>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</si>
  <si>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</si>
  <si>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</si>
  <si>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</si>
  <si>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</si>
  <si>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</si>
  <si>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</si>
  <si>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</si>
  <si>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</si>
  <si>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</si>
  <si>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</si>
  <si>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</si>
  <si>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</si>
  <si>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</si>
  <si>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</si>
  <si>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</si>
  <si>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</si>
  <si>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</si>
  <si>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</si>
  <si>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</si>
  <si>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</si>
  <si>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</si>
  <si>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</si>
  <si>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</si>
  <si>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</si>
  <si>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</si>
  <si>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</si>
  <si>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</si>
  <si>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</si>
  <si>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</si>
  <si>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</si>
  <si>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</si>
  <si>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Profit before income tax expense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</si>
  <si>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</si>
  <si>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</si>
  <si>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</si>
  <si>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</si>
  <si>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</si>
  <si>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</si>
  <si>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 xml:space="preserve">   Profit</t>
  </si>
  <si>
    <t>Cash and cash equivalents at 31 December</t>
  </si>
  <si>
    <t>Cash and cash equivalents</t>
  </si>
  <si>
    <t>(in thousand Baht)</t>
  </si>
  <si>
    <t>Statement of comprehensive income (Unaudited)</t>
  </si>
  <si>
    <t>Net foreign exchange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</si>
  <si>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</si>
  <si>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</si>
  <si>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</si>
  <si>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</si>
  <si>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</si>
  <si>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</si>
  <si>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</si>
  <si>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</si>
  <si>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</si>
  <si>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</si>
  <si>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</si>
  <si>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</si>
  <si>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</si>
  <si>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</si>
  <si>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</si>
  <si>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</si>
  <si>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</si>
  <si>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</si>
  <si>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</si>
  <si>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</si>
  <si>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</si>
  <si>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</si>
  <si>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</si>
  <si>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</si>
  <si>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</si>
  <si>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</si>
  <si>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</si>
  <si>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Revenue from sales of goods</t>
  </si>
  <si>
    <t xml:space="preserve">    and rendering of services</t>
  </si>
  <si>
    <t>Other comprehensive income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</si>
  <si>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</si>
  <si>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</si>
  <si>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</si>
  <si>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</si>
  <si>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</si>
  <si>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</si>
  <si>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</si>
  <si>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 xml:space="preserve">Three-month period ended </t>
  </si>
  <si>
    <t>Transactions with owners, recorded directly in equity</t>
  </si>
  <si>
    <t xml:space="preserve">   Distributions to owners of the Company</t>
  </si>
  <si>
    <t>Dividends paid to owners of the Company</t>
  </si>
  <si>
    <t xml:space="preserve">   Total distributions to owners of the Company</t>
  </si>
  <si>
    <t>Total transactions with owners, recorded directly in equity</t>
  </si>
  <si>
    <t>Comprehensive income (expense) for the period</t>
  </si>
  <si>
    <t xml:space="preserve">   Other comprehensive income (expense)</t>
  </si>
  <si>
    <t>Total comprehensive income (expense) for the period</t>
  </si>
  <si>
    <t>Value added tax refundable</t>
  </si>
  <si>
    <t xml:space="preserve">   before effect of exchange rates</t>
  </si>
  <si>
    <t>Adjustments to reconcile profit to cash receipts (payments)</t>
  </si>
  <si>
    <t>Proceeds from disposal of plant and equipment</t>
  </si>
  <si>
    <t>Acquisitions of plant and equipment</t>
  </si>
  <si>
    <t>Cash and cash equivalents at 1 April</t>
  </si>
  <si>
    <t>Non-cash transactions</t>
  </si>
  <si>
    <t>Plant and equipment purchased during the period</t>
  </si>
  <si>
    <t xml:space="preserve">   Dividends to owners of the Company</t>
  </si>
  <si>
    <t xml:space="preserve">   cash and cash equivalents</t>
  </si>
  <si>
    <t xml:space="preserve">Effect of exchange rate changes on </t>
  </si>
  <si>
    <t>Other current financial assets</t>
  </si>
  <si>
    <t>Dividend receivables</t>
  </si>
  <si>
    <t>Other non-current financial assets</t>
  </si>
  <si>
    <t>Right-of-use assets</t>
  </si>
  <si>
    <t>Current portion of lease liabilities</t>
  </si>
  <si>
    <t>Lease liabilities</t>
  </si>
  <si>
    <t>Profit from operating activities</t>
  </si>
  <si>
    <t>Finance costs</t>
  </si>
  <si>
    <t>Net foreign exchange gain</t>
  </si>
  <si>
    <t xml:space="preserve">Loss on </t>
  </si>
  <si>
    <t>Payment of lease liabilities</t>
  </si>
  <si>
    <t>Income tax relating to items that will not be reclassified</t>
  </si>
  <si>
    <t>Short-term loans to related party</t>
  </si>
  <si>
    <t xml:space="preserve">Other comprehensive income </t>
  </si>
  <si>
    <t>Acquisitions of intangible assets</t>
  </si>
  <si>
    <t>Cash flows from financing activities</t>
  </si>
  <si>
    <t>Net cash used in financing activities</t>
  </si>
  <si>
    <t>Net purchase of plant and equipment paid by cash</t>
  </si>
  <si>
    <t>Trade accounts receivables</t>
  </si>
  <si>
    <t>Short-term loan to related party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</si>
  <si>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</si>
  <si>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</si>
  <si>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</si>
  <si>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</si>
  <si>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 Baht 10 per share)</t>
  </si>
  <si>
    <t xml:space="preserve">  Issued and paid-up share capital</t>
  </si>
  <si>
    <t xml:space="preserve">  Share premium on ordinary shares</t>
  </si>
  <si>
    <t>Balance at 1 April 2021</t>
  </si>
  <si>
    <t>3, 5</t>
  </si>
  <si>
    <t xml:space="preserve">   designated at FVOCI</t>
  </si>
  <si>
    <t>Loss on investments in equity instruments</t>
  </si>
  <si>
    <t>Gain (loss)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</si>
  <si>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</si>
  <si>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</si>
  <si>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</si>
  <si>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</si>
  <si>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</si>
  <si>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>Total comprehensive income for the period</t>
  </si>
  <si>
    <t xml:space="preserve">   plant and equipment</t>
  </si>
  <si>
    <t>Cost of sale of goods and rendering of services</t>
  </si>
  <si>
    <t>Items that will not be reclassified subsequently to profit or loss</t>
  </si>
  <si>
    <t xml:space="preserve">Other comprehensive income (expense) </t>
  </si>
  <si>
    <t xml:space="preserve">   for the period, net of tax</t>
  </si>
  <si>
    <t>Balance at 1 April 2022</t>
  </si>
  <si>
    <t>2022</t>
  </si>
  <si>
    <t>Tax income</t>
  </si>
  <si>
    <t>Net cash from investing activities</t>
  </si>
  <si>
    <t xml:space="preserve">Total items that will not be reclassified </t>
  </si>
  <si>
    <t xml:space="preserve">   subsequently to profit or loss</t>
  </si>
  <si>
    <t>(Decrease) increase in payables on purchases of</t>
  </si>
  <si>
    <t>Net cash inflow of other current financial assets</t>
  </si>
  <si>
    <t>Revenue</t>
  </si>
  <si>
    <t>Total revenue</t>
  </si>
  <si>
    <t>Share of profit (loss) of associate</t>
  </si>
  <si>
    <t>Share of (profit) loss of associate</t>
  </si>
  <si>
    <t>31 December</t>
  </si>
  <si>
    <t xml:space="preserve">Nine-month period ended </t>
  </si>
  <si>
    <t>Nine-month period ended</t>
  </si>
  <si>
    <t>Nine-month period ended 31 December 2021</t>
  </si>
  <si>
    <t>Nine-month period ended 31 December 2022</t>
  </si>
  <si>
    <t>Balance at 31 December 2021</t>
  </si>
  <si>
    <t>Balance at 31 December 2022</t>
  </si>
  <si>
    <t>Unrealised loss on exchange</t>
  </si>
  <si>
    <t>Losses on inventories devaluation</t>
  </si>
  <si>
    <t>Net cash used in operating</t>
  </si>
  <si>
    <t>Net cash used in operating activities</t>
  </si>
  <si>
    <t>Net increase in cash and cash equivalents,</t>
  </si>
  <si>
    <t>Net increase in cash and cash equivalents</t>
  </si>
  <si>
    <t>(Gain) loss on disposal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</si>
</sst>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#,##0.00;\(#,##0.00\)"/>
    <numFmt numFmtId="168" formatCode="#,##0\ ;\(#,##0\)"/>
    <numFmt numFmtId="169" formatCode="_(* #,##0_);_(* \(#,##0\);_(* &quot;-&quot;????_);_(@_)"/>
    <numFmt numFmtId="170" formatCode="_(* #,##0.000_);_(* \(#,##0.000\);_(* &quot;-&quot;???_);_(@_)"/>
    <numFmt numFmtId="171" formatCode="_(* #,##0_);_(* \(#,##0\);_(* &quot;-&quot;??_);_(@_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164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2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168" fontId="2" fillId="0" borderId="0" xfId="1" applyNumberFormat="1" applyFont="1" applyFill="1" applyAlignment="1">
      <alignment horizontal="right"/>
    </xf>
    <xf numFmtId="37" fontId="2" fillId="0" borderId="0" xfId="0" applyNumberFormat="1" applyFont="1"/>
    <xf numFmtId="171" fontId="0" fillId="0" borderId="0" xfId="0" applyNumberFormat="1" applyAlignment="1">
      <alignment horizontal="left"/>
    </xf>
    <xf numFmtId="165" fontId="2" fillId="0" borderId="0" xfId="0" applyNumberFormat="1" applyFont="1"/>
    <xf numFmtId="37" fontId="3" fillId="0" borderId="1" xfId="1" applyNumberFormat="1" applyFont="1" applyBorder="1" applyAlignment="1"/>
    <xf numFmtId="37" fontId="3" fillId="0" borderId="0" xfId="0" applyNumberFormat="1" applyFont="1"/>
    <xf numFmtId="37" fontId="2" fillId="0" borderId="0" xfId="1" applyNumberFormat="1" applyFont="1" applyBorder="1" applyAlignment="1"/>
    <xf numFmtId="0" fontId="6" fillId="0" borderId="0" xfId="0" applyFont="1" applyAlignment="1">
      <alignment horizontal="left"/>
    </xf>
    <xf numFmtId="0" fontId="7" fillId="0" borderId="0" xfId="0" applyFont="1"/>
    <xf numFmtId="168" fontId="0" fillId="0" borderId="0" xfId="0" applyNumberFormat="1"/>
    <xf numFmtId="37" fontId="0" fillId="0" borderId="0" xfId="0" applyNumberFormat="1"/>
    <xf numFmtId="168" fontId="0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37" fontId="3" fillId="0" borderId="1" xfId="0" applyNumberFormat="1" applyFont="1" applyBorder="1"/>
    <xf numFmtId="37" fontId="3" fillId="0" borderId="2" xfId="0" applyNumberFormat="1" applyFont="1" applyBorder="1"/>
    <xf numFmtId="0" fontId="7" fillId="0" borderId="0" xfId="0" quotePrefix="1" applyFont="1" applyAlignment="1">
      <alignment horizontal="center"/>
    </xf>
    <xf numFmtId="37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5" xfId="0" applyNumberFormat="1" applyFont="1" applyBorder="1"/>
    <xf numFmtId="37" fontId="3" fillId="0" borderId="3" xfId="0" applyNumberFormat="1" applyFont="1" applyBorder="1"/>
    <xf numFmtId="37" fontId="2" fillId="0" borderId="0" xfId="1" applyNumberFormat="1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7" fontId="0" fillId="0" borderId="2" xfId="0" applyNumberFormat="1" applyBorder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0" fontId="2" fillId="0" borderId="0" xfId="0" applyFont="1" applyAlignment="1"/>
    <xf numFmtId="0" fontId="0" fillId="0" borderId="0" xfId="0" quotePrefix="1" applyFont="1" applyAlignment="1">
      <alignment horizontal="centerContinuous"/>
    </xf>
    <xf numFmtId="0" fontId="2" fillId="0" borderId="0" xfId="0" applyFont="1" applyBorder="1" applyAlignment="1"/>
    <xf numFmtId="0" fontId="2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0" fontId="2" fillId="0" borderId="0" xfId="0" applyFont="1" applyFill="1" applyAlignment="1"/>
    <xf numFmtId="37" fontId="2" fillId="0" borderId="0" xfId="0" applyNumberFormat="1" applyFont="1" applyAlignment="1"/>
    <xf numFmtId="0" fontId="7" fillId="0" borderId="0" xfId="0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/>
    <xf numFmtId="168" fontId="2" fillId="0" borderId="0" xfId="0" applyNumberFormat="1" applyFont="1" applyAlignment="1"/>
    <xf numFmtId="0" fontId="0" fillId="0" borderId="0" xfId="0" applyFont="1" applyAlignment="1"/>
    <xf numFmtId="0" fontId="3" fillId="0" borderId="0" xfId="0" applyFont="1" applyFill="1" applyAlignment="1"/>
    <xf numFmtId="168" fontId="3" fillId="0" borderId="1" xfId="1" applyNumberFormat="1" applyFont="1" applyBorder="1" applyAlignment="1"/>
    <xf numFmtId="168" fontId="3" fillId="0" borderId="1" xfId="1" applyNumberFormat="1" applyFont="1" applyFill="1" applyBorder="1" applyAlignment="1"/>
    <xf numFmtId="0" fontId="3" fillId="0" borderId="0" xfId="0" applyFont="1" applyAlignment="1"/>
    <xf numFmtId="168" fontId="0" fillId="0" borderId="0" xfId="1" applyNumberFormat="1" applyFont="1" applyBorder="1" applyAlignment="1"/>
    <xf numFmtId="168" fontId="2" fillId="0" borderId="0" xfId="1" applyNumberFormat="1" applyFont="1" applyFill="1" applyBorder="1" applyAlignment="1"/>
    <xf numFmtId="165" fontId="2" fillId="0" borderId="0" xfId="1" applyNumberFormat="1" applyFont="1" applyAlignment="1"/>
    <xf numFmtId="37" fontId="2" fillId="0" borderId="0" xfId="0" applyNumberFormat="1" applyFont="1" applyFill="1" applyAlignment="1"/>
    <xf numFmtId="164" fontId="2" fillId="0" borderId="0" xfId="0" applyNumberFormat="1" applyFont="1" applyFill="1" applyAlignment="1"/>
    <xf numFmtId="169" fontId="2" fillId="0" borderId="0" xfId="0" applyNumberFormat="1" applyFont="1" applyFill="1" applyAlignment="1"/>
    <xf numFmtId="37" fontId="3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37" fontId="3" fillId="0" borderId="0" xfId="1" applyNumberFormat="1" applyFont="1" applyAlignment="1"/>
    <xf numFmtId="169" fontId="2" fillId="0" borderId="0" xfId="0" applyNumberFormat="1" applyFont="1" applyAlignment="1"/>
    <xf numFmtId="164" fontId="3" fillId="0" borderId="0" xfId="1" applyNumberFormat="1" applyFont="1" applyAlignment="1"/>
    <xf numFmtId="0" fontId="0" fillId="0" borderId="0" xfId="0" applyAlignment="1"/>
    <xf numFmtId="169" fontId="0" fillId="0" borderId="0" xfId="0" applyNumberFormat="1" applyFont="1" applyFill="1" applyAlignment="1"/>
    <xf numFmtId="164" fontId="2" fillId="0" borderId="0" xfId="1" applyNumberFormat="1" applyFont="1" applyFill="1" applyBorder="1" applyAlignment="1"/>
    <xf numFmtId="37" fontId="2" fillId="0" borderId="3" xfId="1" applyNumberFormat="1" applyFont="1" applyFill="1" applyBorder="1" applyAlignment="1"/>
    <xf numFmtId="165" fontId="2" fillId="0" borderId="3" xfId="1" applyNumberFormat="1" applyFont="1" applyBorder="1" applyAlignment="1"/>
    <xf numFmtId="37" fontId="3" fillId="0" borderId="0" xfId="1" applyNumberFormat="1" applyFont="1" applyFill="1" applyBorder="1" applyAlignment="1"/>
    <xf numFmtId="37" fontId="2" fillId="0" borderId="3" xfId="0" applyNumberFormat="1" applyFont="1" applyFill="1" applyBorder="1" applyAlignment="1"/>
    <xf numFmtId="164" fontId="2" fillId="0" borderId="3" xfId="0" applyNumberFormat="1" applyFont="1" applyFill="1" applyBorder="1" applyAlignment="1"/>
    <xf numFmtId="37" fontId="3" fillId="0" borderId="5" xfId="1" applyNumberFormat="1" applyFont="1" applyBorder="1" applyAlignment="1"/>
    <xf numFmtId="0" fontId="2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/>
    <xf numFmtId="37" fontId="2" fillId="0" borderId="3" xfId="1" applyNumberFormat="1" applyFont="1" applyBorder="1" applyAlignment="1"/>
    <xf numFmtId="37" fontId="2" fillId="0" borderId="0" xfId="1" applyNumberFormat="1" applyFont="1" applyFill="1" applyBorder="1" applyAlignment="1"/>
    <xf numFmtId="37" fontId="3" fillId="0" borderId="3" xfId="1" applyNumberFormat="1" applyFont="1" applyBorder="1" applyAlignment="1"/>
    <xf numFmtId="37" fontId="3" fillId="0" borderId="3" xfId="1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2" xfId="1" applyNumberFormat="1" applyFont="1" applyBorder="1" applyAlignment="1"/>
    <xf numFmtId="166" fontId="3" fillId="0" borderId="2" xfId="1" applyNumberFormat="1" applyFont="1" applyBorder="1" applyAlignment="1"/>
    <xf numFmtId="166" fontId="3" fillId="0" borderId="0" xfId="1" applyNumberFormat="1" applyFont="1" applyFill="1" applyBorder="1" applyAlignment="1"/>
    <xf numFmtId="166" fontId="3" fillId="0" borderId="2" xfId="1" applyNumberFormat="1" applyFont="1" applyFill="1" applyBorder="1" applyAlignment="1"/>
    <xf numFmtId="39" fontId="3" fillId="0" borderId="0" xfId="1" applyNumberFormat="1" applyFont="1" applyBorder="1" applyAlignment="1"/>
    <xf numFmtId="39" fontId="3" fillId="0" borderId="0" xfId="1" applyNumberFormat="1" applyFont="1" applyFill="1" applyBorder="1" applyAlignment="1"/>
    <xf numFmtId="37" fontId="0" fillId="0" borderId="0" xfId="1" applyNumberFormat="1" applyFont="1" applyBorder="1" applyAlignment="1"/>
    <xf numFmtId="169" fontId="0" fillId="0" borderId="3" xfId="0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right"/>
    </xf>
    <xf numFmtId="168" fontId="3" fillId="0" borderId="0" xfId="1" applyNumberFormat="1" applyFont="1" applyFill="1" applyBorder="1" applyAlignment="1"/>
    <xf numFmtId="168" fontId="3" fillId="0" borderId="0" xfId="1" applyNumberFormat="1" applyFont="1" applyAlignment="1"/>
    <xf numFmtId="168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/>
    </xf>
    <xf numFmtId="0" fontId="0" fillId="0" borderId="0" xfId="0" applyFont="1" applyBorder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/>
    <xf numFmtId="168" fontId="3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/>
    <xf numFmtId="165" fontId="2" fillId="0" borderId="3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5" fontId="3" fillId="0" borderId="3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169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9" fontId="3" fillId="0" borderId="3" xfId="0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71" fontId="2" fillId="0" borderId="0" xfId="1" applyNumberFormat="1" applyFont="1" applyFill="1" applyBorder="1" applyAlignment="1">
      <alignment horizontal="right"/>
    </xf>
    <xf numFmtId="171" fontId="2" fillId="0" borderId="3" xfId="1" applyNumberFormat="1" applyFont="1" applyFill="1" applyBorder="1" applyAlignment="1">
      <alignment horizontal="right"/>
    </xf>
    <xf numFmtId="171" fontId="3" fillId="0" borderId="1" xfId="1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right"/>
    </xf>
    <xf numFmtId="171" fontId="3" fillId="0" borderId="0" xfId="1" applyNumberFormat="1" applyFont="1" applyFill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 applyBorder="1" applyAlignment="1">
      <alignment horizontal="right"/>
    </xf>
    <xf numFmtId="171" fontId="3" fillId="0" borderId="5" xfId="1" applyNumberFormat="1" applyFont="1" applyFill="1" applyBorder="1" applyAlignment="1">
      <alignment horizontal="right"/>
    </xf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71" fontId="0" fillId="0" borderId="3" xfId="1" applyNumberFormat="1" applyFont="1" applyFill="1" applyBorder="1" applyAlignment="1">
      <alignment horizontal="right"/>
    </xf>
    <xf numFmtId="0" fontId="6" fillId="0" borderId="0" xfId="0" applyFont="1" applyAlignment="1"/>
    <xf numFmtId="0" fontId="7" fillId="0" borderId="0" xfId="0" applyFont="1" applyBorder="1" applyAlignment="1"/>
    <xf numFmtId="168" fontId="0" fillId="0" borderId="0" xfId="1" applyNumberFormat="1" applyFont="1" applyBorder="1" applyAlignment="1">
      <alignment horizontal="right"/>
    </xf>
    <xf numFmtId="168" fontId="2" fillId="0" borderId="0" xfId="0" applyNumberFormat="1" applyFont="1" applyAlignment="1">
      <alignment horizontal="right"/>
    </xf>
    <xf numFmtId="168" fontId="2" fillId="0" borderId="0" xfId="1" applyNumberFormat="1" applyFont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71" fontId="2" fillId="0" borderId="0" xfId="1" applyNumberFormat="1" applyFont="1" applyBorder="1" applyAlignment="1">
      <alignment horizontal="right"/>
    </xf>
    <xf numFmtId="170" fontId="2" fillId="0" borderId="0" xfId="1" applyNumberFormat="1" applyFont="1" applyBorder="1" applyAlignment="1">
      <alignment horizontal="center"/>
    </xf>
    <xf numFmtId="168" fontId="2" fillId="0" borderId="3" xfId="1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68" fontId="0" fillId="0" borderId="0" xfId="0" applyNumberFormat="1" applyFont="1" applyBorder="1" applyAlignment="1">
      <alignment horizontal="right"/>
    </xf>
    <xf numFmtId="168" fontId="0" fillId="0" borderId="0" xfId="0" applyNumberFormat="1" applyFont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0" fillId="0" borderId="3" xfId="1" applyNumberFormat="1" applyFont="1" applyFill="1" applyBorder="1" applyAlignment="1">
      <alignment horizontal="right"/>
    </xf>
    <xf numFmtId="168" fontId="2" fillId="0" borderId="3" xfId="1" applyNumberFormat="1" applyFont="1" applyBorder="1" applyAlignment="1">
      <alignment horizontal="right"/>
    </xf>
    <xf numFmtId="168" fontId="3" fillId="0" borderId="3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168" fontId="2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8" fontId="3" fillId="0" borderId="4" xfId="0" applyNumberFormat="1" applyFont="1" applyFill="1" applyBorder="1" applyAlignment="1">
      <alignment horizontal="right"/>
    </xf>
    <xf numFmtId="167" fontId="2" fillId="0" borderId="0" xfId="1" applyNumberFormat="1" applyFont="1" applyAlignment="1"/>
    <xf numFmtId="167" fontId="2" fillId="0" borderId="0" xfId="0" applyNumberFormat="1" applyFont="1" applyAlignment="1"/>
    <xf numFmtId="168" fontId="0" fillId="0" borderId="3" xfId="1" applyNumberFormat="1" applyFont="1" applyBorder="1" applyAlignment="1"/>
    <xf numFmtId="168" fontId="2" fillId="0" borderId="0" xfId="1" applyNumberFormat="1" applyFont="1" applyFill="1" applyAlignment="1"/>
    <xf numFmtId="168" fontId="0" fillId="0" borderId="0" xfId="1" applyNumberFormat="1" applyFont="1" applyAlignment="1"/>
    <xf numFmtId="168" fontId="3" fillId="0" borderId="2" xfId="0" applyNumberFormat="1" applyFont="1" applyBorder="1" applyAlignment="1"/>
    <xf numFmtId="168" fontId="3" fillId="0" borderId="0" xfId="0" applyNumberFormat="1" applyFont="1" applyFill="1" applyAlignment="1"/>
    <xf numFmtId="168" fontId="3" fillId="0" borderId="0" xfId="0" applyNumberFormat="1" applyFont="1" applyAlignment="1"/>
    <xf numFmtId="0" fontId="0" fillId="0" borderId="0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9" fontId="3" fillId="0" borderId="0" xfId="0" applyNumberFormat="1" applyFont="1" applyFill="1" applyAlignment="1"/>
    <xf numFmtId="171" fontId="2" fillId="0" borderId="0" xfId="1" applyNumberFormat="1" applyFont="1" applyAlignme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quotePrefix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2"/>
  <sheetViews>
    <sheetView tabSelected="1" zoomScale="110" zoomScaleNormal="110" zoomScaleSheetLayoutView="85" workbookViewId="0">
      <selection activeCell="N81" sqref="N81"/>
    </sheetView>
  </sheetViews>
  <sheetFormatPr defaultColWidth="10.796875" defaultRowHeight="14"/>
  <cols>
    <col min="1" max="1" width="43.796875" style="33" customWidth="1"/>
    <col min="2" max="2" width="5.796875" style="35" customWidth="1"/>
    <col min="3" max="3" width="0.8984375" style="33" customWidth="1"/>
    <col min="4" max="4" width="12.09765625" style="33" customWidth="1"/>
    <col min="5" max="5" width="0.8984375" style="33" customWidth="1"/>
    <col min="6" max="6" width="12.09765625" style="33" customWidth="1"/>
    <col min="7" max="7" width="0.8984375" style="33" customWidth="1"/>
    <col min="8" max="8" width="12.59765625" style="33" customWidth="1"/>
    <col min="9" max="9" width="0.8984375" style="33" customWidth="1"/>
    <col min="10" max="10" width="12.59765625" style="33" customWidth="1"/>
    <col min="11" max="16384" width="10.796875" style="33"/>
  </cols>
  <sheetData>
    <row r="1" spans="1:10" ht="20.3" customHeight="1">
      <c r="A1" s="77" t="s">
        <v>11</v>
      </c>
      <c r="B1" s="6"/>
      <c r="C1" s="36"/>
      <c r="D1" s="37"/>
      <c r="E1" s="37"/>
      <c r="F1" s="37"/>
      <c r="G1" s="1"/>
      <c r="H1" s="1"/>
      <c r="I1" s="1"/>
      <c r="J1" s="1"/>
    </row>
    <row r="2" spans="1:10" ht="20.3" customHeight="1">
      <c r="A2" s="78" t="s">
        <v>117</v>
      </c>
      <c r="B2" s="38"/>
      <c r="C2" s="39"/>
      <c r="D2" s="40"/>
      <c r="E2" s="40"/>
      <c r="F2" s="40"/>
      <c r="G2" s="1"/>
      <c r="H2" s="1"/>
      <c r="I2" s="1"/>
      <c r="J2" s="1"/>
    </row>
    <row r="3" spans="1:10" ht="20.3" customHeight="1">
      <c r="A3" s="78" t="s">
        <v>10</v>
      </c>
      <c r="B3" s="38"/>
      <c r="C3" s="39"/>
      <c r="D3" s="40"/>
      <c r="E3" s="40"/>
      <c r="F3" s="40"/>
      <c r="G3" s="1"/>
      <c r="H3" s="1"/>
      <c r="I3" s="1"/>
      <c r="J3" s="1"/>
    </row>
    <row r="4" spans="1:10" ht="20.3" customHeight="1">
      <c r="A4" s="78"/>
      <c r="B4" s="38"/>
      <c r="C4" s="39"/>
      <c r="D4" s="223" t="s">
        <v>40</v>
      </c>
      <c r="E4" s="223"/>
      <c r="F4" s="223"/>
      <c r="G4" s="1"/>
      <c r="H4" s="1"/>
      <c r="I4" s="1"/>
      <c r="J4" s="1"/>
    </row>
    <row r="5" spans="1:10" ht="20.3" customHeight="1">
      <c r="A5" s="78"/>
      <c r="B5" s="38"/>
      <c r="C5" s="39"/>
      <c r="D5" s="223" t="s">
        <v>42</v>
      </c>
      <c r="E5" s="223"/>
      <c r="F5" s="223"/>
      <c r="G5" s="1"/>
      <c r="H5" s="1"/>
      <c r="I5" s="1"/>
      <c r="J5" s="1"/>
    </row>
    <row r="6" spans="1:10" ht="20.3" customHeight="1">
      <c r="A6" s="78"/>
      <c r="B6" s="38"/>
      <c r="C6" s="39"/>
      <c r="D6" s="223" t="s">
        <v>43</v>
      </c>
      <c r="E6" s="223"/>
      <c r="F6" s="223"/>
      <c r="G6" s="1"/>
      <c r="H6" s="223" t="s">
        <v>41</v>
      </c>
      <c r="I6" s="224"/>
      <c r="J6" s="224"/>
    </row>
    <row r="7" spans="1:10" ht="20.3" customHeight="1">
      <c r="A7" s="1"/>
      <c r="B7" s="76"/>
      <c r="C7" s="39"/>
      <c r="D7" s="81" t="s">
        <v>199</v>
      </c>
      <c r="E7" s="75"/>
      <c r="F7" s="41" t="s">
        <v>76</v>
      </c>
      <c r="G7" s="1"/>
      <c r="H7" s="81" t="s">
        <v>199</v>
      </c>
      <c r="I7" s="75"/>
      <c r="J7" s="41" t="s">
        <v>76</v>
      </c>
    </row>
    <row r="8" spans="1:10" ht="20.3" customHeight="1">
      <c r="A8" s="78" t="s">
        <v>13</v>
      </c>
      <c r="B8" s="76" t="s">
        <v>12</v>
      </c>
      <c r="C8" s="1"/>
      <c r="D8" s="42">
        <v>2022</v>
      </c>
      <c r="E8" s="43"/>
      <c r="F8" s="42">
        <v>2022</v>
      </c>
      <c r="G8" s="1"/>
      <c r="H8" s="42">
        <v>2022</v>
      </c>
      <c r="I8" s="43"/>
      <c r="J8" s="42">
        <v>2022</v>
      </c>
    </row>
    <row r="9" spans="1:10" ht="20.3" customHeight="1">
      <c r="A9" s="78"/>
      <c r="B9" s="76"/>
      <c r="C9" s="1"/>
      <c r="D9" s="42" t="s">
        <v>91</v>
      </c>
      <c r="E9" s="43"/>
      <c r="F9" s="42"/>
      <c r="G9" s="1"/>
      <c r="H9" s="42" t="s">
        <v>91</v>
      </c>
      <c r="I9" s="43"/>
      <c r="J9" s="42"/>
    </row>
    <row r="10" spans="1:10" ht="20.3" customHeight="1">
      <c r="A10" s="1"/>
      <c r="B10" s="6"/>
      <c r="C10" s="3"/>
      <c r="D10" s="225" t="s">
        <v>84</v>
      </c>
      <c r="E10" s="225"/>
      <c r="F10" s="225"/>
      <c r="G10" s="225"/>
      <c r="H10" s="225"/>
      <c r="I10" s="225"/>
      <c r="J10" s="225"/>
    </row>
    <row r="11" spans="1:10" ht="20.3" customHeight="1">
      <c r="A11" s="44" t="s">
        <v>14</v>
      </c>
      <c r="B11" s="76"/>
      <c r="C11" s="1"/>
      <c r="D11" s="1"/>
      <c r="E11" s="1"/>
      <c r="F11" s="1"/>
      <c r="G11" s="1"/>
      <c r="H11" s="1"/>
      <c r="I11" s="1"/>
      <c r="J11" s="1"/>
    </row>
    <row r="12" spans="1:10" ht="20.3" customHeight="1">
      <c r="A12" t="s">
        <v>83</v>
      </c>
      <c r="B12" s="76"/>
      <c r="C12" s="1"/>
      <c r="D12" s="45">
        <v>778038</v>
      </c>
      <c r="E12" s="46"/>
      <c r="F12" s="45">
        <v>739262</v>
      </c>
      <c r="G12" s="1"/>
      <c r="H12" s="45">
        <v>778038</v>
      </c>
      <c r="I12" s="1"/>
      <c r="J12" s="45">
        <v>739262</v>
      </c>
    </row>
    <row r="13" spans="1:10" ht="20.3" customHeight="1">
      <c r="A13" t="s">
        <v>162</v>
      </c>
      <c r="B13" s="76">
        <v>3</v>
      </c>
      <c r="C13" s="1"/>
      <c r="D13" s="45">
        <v>987362</v>
      </c>
      <c r="E13" s="46"/>
      <c r="F13" s="45">
        <v>1202341</v>
      </c>
      <c r="G13" s="1"/>
      <c r="H13" s="45">
        <v>987362</v>
      </c>
      <c r="I13" s="1"/>
      <c r="J13" s="45">
        <v>1202341</v>
      </c>
    </row>
    <row r="14" spans="1:10" ht="20.3" customHeight="1">
      <c r="A14" t="s">
        <v>133</v>
      </c>
      <c r="B14" s="76"/>
      <c r="C14" s="1"/>
      <c r="D14" s="45">
        <v>82917</v>
      </c>
      <c r="E14" s="46"/>
      <c r="F14" s="45">
        <v>54568</v>
      </c>
      <c r="G14" s="1"/>
      <c r="H14" s="45">
        <v>82917</v>
      </c>
      <c r="I14" s="1"/>
      <c r="J14" s="45">
        <v>54568</v>
      </c>
    </row>
    <row r="15" spans="1:10" ht="20.3" customHeight="1">
      <c r="A15" t="s">
        <v>112</v>
      </c>
      <c r="B15" s="76">
        <v>3</v>
      </c>
      <c r="C15" s="1"/>
      <c r="D15" s="45">
        <v>23039</v>
      </c>
      <c r="E15" s="46"/>
      <c r="F15" s="45">
        <v>28508</v>
      </c>
      <c r="G15" s="1"/>
      <c r="H15" s="45">
        <v>23039</v>
      </c>
      <c r="I15" s="1"/>
      <c r="J15" s="45">
        <v>28508</v>
      </c>
    </row>
    <row r="16" spans="1:10" ht="20.3" customHeight="1">
      <c r="A16" t="s">
        <v>145</v>
      </c>
      <c r="B16" s="76">
        <v>3</v>
      </c>
      <c r="C16" s="1"/>
      <c r="D16" s="47">
        <v>103255</v>
      </c>
      <c r="E16" s="46"/>
      <c r="F16" s="47">
        <v>0</v>
      </c>
      <c r="G16" s="1"/>
      <c r="H16" s="47">
        <v>103255</v>
      </c>
      <c r="I16" s="1"/>
      <c r="J16" s="47">
        <v>0</v>
      </c>
    </row>
    <row r="17" spans="1:10" ht="20.3" customHeight="1">
      <c r="A17" t="s">
        <v>163</v>
      </c>
      <c r="B17" s="76">
        <v>3</v>
      </c>
      <c r="C17" s="1"/>
      <c r="D17" s="45">
        <v>96785</v>
      </c>
      <c r="E17" s="46"/>
      <c r="F17" s="45">
        <v>98247</v>
      </c>
      <c r="G17" s="1"/>
      <c r="H17" s="45">
        <v>96785</v>
      </c>
      <c r="I17" s="1"/>
      <c r="J17" s="45">
        <v>98247</v>
      </c>
    </row>
    <row r="18" spans="1:10" ht="20.3" customHeight="1">
      <c r="A18" t="s">
        <v>7</v>
      </c>
      <c r="B18" s="76"/>
      <c r="C18" s="1"/>
      <c r="D18" s="45">
        <v>1272750</v>
      </c>
      <c r="E18" s="46"/>
      <c r="F18" s="45">
        <v>1180547</v>
      </c>
      <c r="G18" s="1"/>
      <c r="H18" s="45">
        <v>1272750</v>
      </c>
      <c r="I18" s="1"/>
      <c r="J18" s="45">
        <v>1180547</v>
      </c>
    </row>
    <row r="19" spans="1:10" ht="20.3" customHeight="1">
      <c r="A19" t="s">
        <v>144</v>
      </c>
      <c r="B19" s="76"/>
      <c r="C19" s="1"/>
      <c r="D19" s="45">
        <v>2420000</v>
      </c>
      <c r="E19" s="46"/>
      <c r="F19" s="45">
        <v>3030000</v>
      </c>
      <c r="G19" s="1"/>
      <c r="H19" s="45">
        <v>2420000</v>
      </c>
      <c r="I19" s="48"/>
      <c r="J19" s="45">
        <v>3030000</v>
      </c>
    </row>
    <row r="20" spans="1:10" ht="20.3" customHeight="1">
      <c r="A20" s="1" t="s">
        <v>1</v>
      </c>
      <c r="B20" s="76"/>
      <c r="C20" s="1"/>
      <c r="D20" s="45">
        <v>9636</v>
      </c>
      <c r="E20" s="46"/>
      <c r="F20" s="45">
        <v>17873</v>
      </c>
      <c r="G20" s="1"/>
      <c r="H20" s="45">
        <v>9636</v>
      </c>
      <c r="I20" s="1"/>
      <c r="J20" s="45">
        <v>17873</v>
      </c>
    </row>
    <row r="21" spans="1:10" ht="20.3" customHeight="1">
      <c r="A21" s="5" t="s">
        <v>15</v>
      </c>
      <c r="B21" s="76"/>
      <c r="C21" s="1"/>
      <c r="D21" s="49">
        <f>SUM(D12:D20)</f>
        <v>5773782</v>
      </c>
      <c r="E21" s="50"/>
      <c r="F21" s="49">
        <f>SUM(F12:F20)</f>
        <v>6351346</v>
      </c>
      <c r="G21" s="1"/>
      <c r="H21" s="49">
        <f>SUM(H12:H20)</f>
        <v>5773782</v>
      </c>
      <c r="I21" s="1"/>
      <c r="J21" s="49">
        <f>SUM(J12:J20)</f>
        <v>6351346</v>
      </c>
    </row>
    <row r="22" spans="1:10" ht="20.3" customHeight="1">
      <c r="A22" s="5"/>
      <c r="B22" s="76"/>
      <c r="C22" s="1"/>
      <c r="D22" s="51"/>
      <c r="E22" s="46"/>
      <c r="F22" s="51"/>
      <c r="G22" s="1"/>
      <c r="H22" s="51"/>
      <c r="I22" s="1"/>
      <c r="J22" s="51"/>
    </row>
    <row r="23" spans="1:10" ht="20.3" customHeight="1">
      <c r="A23" s="52" t="s">
        <v>16</v>
      </c>
      <c r="B23" s="53"/>
      <c r="C23" s="1"/>
      <c r="D23" s="51"/>
      <c r="E23" s="46"/>
      <c r="F23" s="51"/>
      <c r="G23" s="1"/>
      <c r="H23" s="51"/>
      <c r="I23" s="1"/>
      <c r="J23" s="51"/>
    </row>
    <row r="24" spans="1:10" ht="20.3" customHeight="1">
      <c r="A24" t="s">
        <v>146</v>
      </c>
      <c r="B24" s="76">
        <v>7</v>
      </c>
      <c r="C24" s="1"/>
      <c r="D24" s="54">
        <v>2116775</v>
      </c>
      <c r="E24" s="55"/>
      <c r="F24" s="54">
        <v>2328411</v>
      </c>
      <c r="G24" s="1"/>
      <c r="H24" s="54">
        <v>2116775</v>
      </c>
      <c r="I24"/>
      <c r="J24" s="54">
        <v>2328411</v>
      </c>
    </row>
    <row r="25" spans="1:10" ht="20.3" customHeight="1">
      <c r="A25" t="s">
        <v>121</v>
      </c>
      <c r="B25" s="76"/>
      <c r="C25" s="1"/>
      <c r="D25" s="56">
        <v>21915</v>
      </c>
      <c r="E25" s="55"/>
      <c r="F25" s="56">
        <v>21665</v>
      </c>
      <c r="G25" s="1"/>
      <c r="H25" s="56">
        <v>3000</v>
      </c>
      <c r="I25"/>
      <c r="J25" s="56">
        <v>3000</v>
      </c>
    </row>
    <row r="26" spans="1:10" ht="20.3" customHeight="1">
      <c r="A26" s="1" t="s">
        <v>72</v>
      </c>
      <c r="B26" s="76"/>
      <c r="C26" s="1"/>
      <c r="D26" s="54">
        <v>3908</v>
      </c>
      <c r="E26" s="55"/>
      <c r="F26" s="54">
        <v>3908</v>
      </c>
      <c r="G26" s="1"/>
      <c r="H26" s="54">
        <v>3908</v>
      </c>
      <c r="I26"/>
      <c r="J26" s="54">
        <v>3908</v>
      </c>
    </row>
    <row r="27" spans="1:10" ht="20.3" customHeight="1">
      <c r="A27" s="57" t="s">
        <v>37</v>
      </c>
      <c r="B27" s="76">
        <v>4</v>
      </c>
      <c r="C27" s="1"/>
      <c r="D27" s="54">
        <v>1411967</v>
      </c>
      <c r="E27" s="55"/>
      <c r="F27" s="54">
        <v>1491219</v>
      </c>
      <c r="G27" s="1"/>
      <c r="H27" s="54">
        <v>1411967</v>
      </c>
      <c r="I27"/>
      <c r="J27" s="54">
        <v>1491219</v>
      </c>
    </row>
    <row r="28" spans="1:10" ht="20.3" customHeight="1">
      <c r="A28" s="58" t="s">
        <v>147</v>
      </c>
      <c r="B28" s="76"/>
      <c r="C28" s="1"/>
      <c r="D28" s="54">
        <v>16533</v>
      </c>
      <c r="E28" s="55"/>
      <c r="F28" s="54">
        <v>17692</v>
      </c>
      <c r="G28" s="1"/>
      <c r="H28" s="54">
        <v>16533</v>
      </c>
      <c r="I28"/>
      <c r="J28" s="54">
        <v>17692</v>
      </c>
    </row>
    <row r="29" spans="1:10" ht="20.3" customHeight="1">
      <c r="A29" s="58" t="s">
        <v>122</v>
      </c>
      <c r="B29" s="76"/>
      <c r="C29" s="1"/>
      <c r="D29" s="54">
        <v>26695</v>
      </c>
      <c r="E29" s="55"/>
      <c r="F29" s="54">
        <v>27187</v>
      </c>
      <c r="G29" s="1"/>
      <c r="H29" s="54">
        <v>26695</v>
      </c>
      <c r="I29"/>
      <c r="J29" s="54">
        <v>27187</v>
      </c>
    </row>
    <row r="30" spans="1:10" ht="20.3" customHeight="1">
      <c r="A30" s="1" t="s">
        <v>2</v>
      </c>
      <c r="B30" s="76"/>
      <c r="C30" s="1"/>
      <c r="D30" s="54">
        <v>9533</v>
      </c>
      <c r="E30" s="55"/>
      <c r="F30" s="54">
        <v>11755</v>
      </c>
      <c r="G30" s="1"/>
      <c r="H30" s="54">
        <v>9533</v>
      </c>
      <c r="I30"/>
      <c r="J30" s="54">
        <v>11755</v>
      </c>
    </row>
    <row r="31" spans="1:10" ht="20.3" customHeight="1">
      <c r="A31" s="5" t="s">
        <v>17</v>
      </c>
      <c r="B31" s="76"/>
      <c r="C31" s="1"/>
      <c r="D31" s="59">
        <f>SUM(D24:D30)</f>
        <v>3607326</v>
      </c>
      <c r="E31" s="50"/>
      <c r="F31" s="59">
        <f>SUM(F24:F30)</f>
        <v>3901837</v>
      </c>
      <c r="G31" s="1"/>
      <c r="H31" s="59">
        <f>SUM(H24:H30)</f>
        <v>3588411</v>
      </c>
      <c r="I31" s="1"/>
      <c r="J31" s="59">
        <f>SUM(J24:J30)</f>
        <v>3883172</v>
      </c>
    </row>
    <row r="32" spans="1:10" ht="20.3" customHeight="1">
      <c r="A32" s="5"/>
      <c r="B32" s="76"/>
      <c r="C32" s="1"/>
      <c r="D32" s="50"/>
      <c r="E32" s="50"/>
      <c r="F32" s="50"/>
      <c r="G32" s="1"/>
      <c r="H32" s="50"/>
      <c r="I32" s="1"/>
      <c r="J32" s="50"/>
    </row>
    <row r="33" spans="1:10" ht="20.3" customHeight="1" thickBot="1">
      <c r="A33" s="5" t="s">
        <v>18</v>
      </c>
      <c r="B33" s="76"/>
      <c r="C33" s="1"/>
      <c r="D33" s="60">
        <f>D21+D31</f>
        <v>9381108</v>
      </c>
      <c r="E33" s="50"/>
      <c r="F33" s="60">
        <f>F21+F31</f>
        <v>10253183</v>
      </c>
      <c r="G33" s="1"/>
      <c r="H33" s="60">
        <f>H21+H31</f>
        <v>9362193</v>
      </c>
      <c r="I33" s="1"/>
      <c r="J33" s="60">
        <f>J21+J31</f>
        <v>10234518</v>
      </c>
    </row>
    <row r="34" spans="1:10" ht="20.3" customHeight="1" thickTop="1">
      <c r="A34" s="5"/>
      <c r="B34" s="76"/>
      <c r="C34" s="1"/>
      <c r="D34" s="50"/>
      <c r="E34" s="50"/>
      <c r="F34" s="50"/>
      <c r="G34" s="1"/>
      <c r="H34" s="50"/>
      <c r="I34" s="1"/>
      <c r="J34" s="50"/>
    </row>
    <row r="35" spans="1:10" ht="20.3" customHeight="1">
      <c r="A35" s="77" t="s">
        <v>11</v>
      </c>
      <c r="B35" s="76"/>
      <c r="C35" s="37"/>
      <c r="D35" s="37"/>
      <c r="E35" s="37"/>
      <c r="F35" s="37"/>
      <c r="G35" s="1"/>
      <c r="H35" s="37"/>
      <c r="I35" s="37"/>
      <c r="J35" s="37"/>
    </row>
    <row r="36" spans="1:10" ht="20.3" customHeight="1">
      <c r="A36" s="78" t="s">
        <v>117</v>
      </c>
      <c r="B36" s="61"/>
      <c r="C36" s="40"/>
      <c r="D36" s="40"/>
      <c r="E36" s="40"/>
      <c r="F36" s="40"/>
      <c r="G36" s="1"/>
      <c r="H36" s="40"/>
      <c r="I36" s="40"/>
      <c r="J36" s="40"/>
    </row>
    <row r="37" spans="1:10" ht="13.05" customHeight="1">
      <c r="A37" s="78"/>
      <c r="B37" s="61"/>
      <c r="C37" s="40"/>
      <c r="D37" s="40"/>
      <c r="E37" s="40"/>
      <c r="F37" s="40"/>
      <c r="G37" s="1"/>
      <c r="H37" s="40"/>
      <c r="I37" s="39"/>
      <c r="J37" s="40"/>
    </row>
    <row r="38" spans="1:10" ht="18.399999999999999" customHeight="1">
      <c r="A38" s="78"/>
      <c r="B38" s="61"/>
      <c r="C38" s="40"/>
      <c r="D38" s="223" t="s">
        <v>40</v>
      </c>
      <c r="E38" s="223"/>
      <c r="F38" s="223"/>
      <c r="G38" s="1"/>
      <c r="H38" s="1"/>
      <c r="I38" s="1"/>
      <c r="J38" s="1"/>
    </row>
    <row r="39" spans="1:10" ht="18.399999999999999" customHeight="1">
      <c r="A39" s="78"/>
      <c r="B39" s="61"/>
      <c r="C39" s="40"/>
      <c r="D39" s="223" t="s">
        <v>42</v>
      </c>
      <c r="E39" s="223"/>
      <c r="F39" s="223"/>
      <c r="G39" s="1"/>
      <c r="H39" s="1"/>
      <c r="I39" s="1"/>
      <c r="J39" s="1"/>
    </row>
    <row r="40" spans="1:10" ht="18.399999999999999" customHeight="1">
      <c r="A40" s="78"/>
      <c r="B40" s="61"/>
      <c r="C40" s="40"/>
      <c r="D40" s="223" t="s">
        <v>43</v>
      </c>
      <c r="E40" s="223"/>
      <c r="F40" s="223"/>
      <c r="G40" s="1"/>
      <c r="H40" s="223" t="s">
        <v>41</v>
      </c>
      <c r="I40" s="224"/>
      <c r="J40" s="224"/>
    </row>
    <row r="41" spans="1:10" ht="18.399999999999999" customHeight="1">
      <c r="A41" s="1"/>
      <c r="B41" s="1"/>
      <c r="C41" s="39"/>
      <c r="D41" s="81" t="s">
        <v>199</v>
      </c>
      <c r="E41" s="75"/>
      <c r="F41" s="41" t="s">
        <v>76</v>
      </c>
      <c r="G41" s="1"/>
      <c r="H41" s="81" t="s">
        <v>199</v>
      </c>
      <c r="I41" s="75"/>
      <c r="J41" s="41" t="s">
        <v>76</v>
      </c>
    </row>
    <row r="42" spans="1:10" ht="18.399999999999999" customHeight="1">
      <c r="A42" s="78" t="s">
        <v>53</v>
      </c>
      <c r="B42" s="76" t="s">
        <v>12</v>
      </c>
      <c r="C42" s="39"/>
      <c r="D42" s="42">
        <v>2022</v>
      </c>
      <c r="E42" s="43"/>
      <c r="F42" s="42">
        <v>2022</v>
      </c>
      <c r="G42" s="1"/>
      <c r="H42" s="42">
        <v>2022</v>
      </c>
      <c r="I42" s="43"/>
      <c r="J42" s="42">
        <v>2022</v>
      </c>
    </row>
    <row r="43" spans="1:10" ht="18.399999999999999" customHeight="1">
      <c r="A43" s="78"/>
      <c r="B43" s="76"/>
      <c r="C43" s="39"/>
      <c r="D43" s="42" t="s">
        <v>91</v>
      </c>
      <c r="E43" s="43"/>
      <c r="F43" s="42"/>
      <c r="G43" s="1"/>
      <c r="H43" s="42" t="s">
        <v>91</v>
      </c>
      <c r="I43" s="43"/>
      <c r="J43" s="42"/>
    </row>
    <row r="44" spans="1:10" ht="18.399999999999999" customHeight="1">
      <c r="A44" s="1"/>
      <c r="B44" s="6"/>
      <c r="C44" s="3"/>
      <c r="D44" s="225" t="s">
        <v>84</v>
      </c>
      <c r="E44" s="225"/>
      <c r="F44" s="225"/>
      <c r="G44" s="225"/>
      <c r="H44" s="225"/>
      <c r="I44" s="225"/>
      <c r="J44" s="225"/>
    </row>
    <row r="45" spans="1:10" ht="18.399999999999999" customHeight="1">
      <c r="A45" s="44" t="s">
        <v>24</v>
      </c>
      <c r="B45" s="76"/>
      <c r="C45" s="1"/>
      <c r="D45" s="1"/>
      <c r="E45" s="1"/>
      <c r="F45" s="1"/>
      <c r="G45" s="1"/>
      <c r="H45" s="1"/>
      <c r="I45" s="1"/>
      <c r="J45" s="1"/>
    </row>
    <row r="46" spans="1:10" ht="18.399999999999999" customHeight="1">
      <c r="A46" t="s">
        <v>164</v>
      </c>
      <c r="B46" s="76">
        <v>3</v>
      </c>
      <c r="C46" s="1"/>
      <c r="D46" s="62">
        <v>679494</v>
      </c>
      <c r="E46" s="46"/>
      <c r="F46" s="62">
        <v>1147050</v>
      </c>
      <c r="G46" s="1"/>
      <c r="H46" s="62">
        <v>679494</v>
      </c>
      <c r="I46" s="1"/>
      <c r="J46" s="62">
        <v>1147050</v>
      </c>
    </row>
    <row r="47" spans="1:10" ht="18.399999999999999" customHeight="1">
      <c r="A47" t="s">
        <v>113</v>
      </c>
      <c r="B47" s="76">
        <v>3</v>
      </c>
      <c r="C47" s="1"/>
      <c r="D47" s="63">
        <v>220313</v>
      </c>
      <c r="E47" s="46"/>
      <c r="F47" s="63">
        <v>362505</v>
      </c>
      <c r="G47" s="1"/>
      <c r="H47" s="63">
        <v>220313</v>
      </c>
      <c r="I47" s="1"/>
      <c r="J47" s="63">
        <v>362505</v>
      </c>
    </row>
    <row r="48" spans="1:10" ht="18.399999999999999" customHeight="1">
      <c r="A48" t="s">
        <v>148</v>
      </c>
      <c r="B48" s="76"/>
      <c r="C48" s="1"/>
      <c r="D48" s="63">
        <v>7111</v>
      </c>
      <c r="E48" s="46"/>
      <c r="F48" s="63">
        <v>7893</v>
      </c>
      <c r="G48" s="1"/>
      <c r="H48" s="63">
        <v>7111</v>
      </c>
      <c r="I48" s="1"/>
      <c r="J48" s="63">
        <v>7893</v>
      </c>
    </row>
    <row r="49" spans="1:10" ht="18.399999999999999" hidden="1" customHeight="1">
      <c r="A49" t="s">
        <v>165</v>
      </c>
      <c r="B49" s="76"/>
      <c r="C49" s="1"/>
      <c r="D49" s="34"/>
      <c r="E49" s="46"/>
      <c r="F49" s="63">
        <v>0</v>
      </c>
      <c r="G49" s="1"/>
      <c r="H49" s="34"/>
      <c r="I49" s="1"/>
      <c r="J49" s="63">
        <v>0</v>
      </c>
    </row>
    <row r="50" spans="1:10" ht="18.399999999999999" customHeight="1">
      <c r="A50" s="1" t="s">
        <v>3</v>
      </c>
      <c r="B50" s="76"/>
      <c r="C50" s="1"/>
      <c r="D50" s="63">
        <v>18807</v>
      </c>
      <c r="E50" s="46"/>
      <c r="F50" s="63">
        <v>10739</v>
      </c>
      <c r="G50" s="1"/>
      <c r="H50" s="63">
        <v>18807</v>
      </c>
      <c r="I50" s="1"/>
      <c r="J50" s="63">
        <v>10739</v>
      </c>
    </row>
    <row r="51" spans="1:10" ht="18.399999999999999" customHeight="1">
      <c r="A51" s="5" t="s">
        <v>19</v>
      </c>
      <c r="B51" s="76"/>
      <c r="C51" s="1"/>
      <c r="D51" s="64">
        <f>SUM(D46:D50)</f>
        <v>925725</v>
      </c>
      <c r="E51" s="65"/>
      <c r="F51" s="64">
        <f>SUM(F46:F50)</f>
        <v>1528187</v>
      </c>
      <c r="G51" s="1"/>
      <c r="H51" s="64">
        <f>SUM(H46:H50)</f>
        <v>925725</v>
      </c>
      <c r="I51" s="1"/>
      <c r="J51" s="64">
        <f>SUM(J46:J50)</f>
        <v>1528187</v>
      </c>
    </row>
    <row r="52" spans="1:10" ht="13.05" customHeight="1">
      <c r="A52" s="5"/>
      <c r="B52" s="76"/>
      <c r="C52" s="1"/>
      <c r="D52" s="66"/>
      <c r="E52" s="46"/>
      <c r="F52" s="66"/>
      <c r="G52" s="1"/>
      <c r="H52" s="66"/>
      <c r="I52" s="1"/>
      <c r="J52" s="66"/>
    </row>
    <row r="53" spans="1:10" ht="18.399999999999999" customHeight="1">
      <c r="A53" s="44" t="s">
        <v>20</v>
      </c>
      <c r="B53" s="76"/>
      <c r="C53" s="1"/>
      <c r="D53" s="66"/>
      <c r="E53" s="46"/>
      <c r="F53" s="66"/>
      <c r="G53" s="1"/>
      <c r="H53" s="66"/>
      <c r="I53" s="1"/>
      <c r="J53" s="66"/>
    </row>
    <row r="54" spans="1:10" ht="18.399999999999999" customHeight="1">
      <c r="A54" s="1" t="s">
        <v>149</v>
      </c>
      <c r="B54" s="76"/>
      <c r="C54" s="1"/>
      <c r="D54" s="66">
        <v>10120</v>
      </c>
      <c r="E54" s="46"/>
      <c r="F54" s="66">
        <v>10465</v>
      </c>
      <c r="G54" s="1"/>
      <c r="H54" s="66">
        <v>10120</v>
      </c>
      <c r="I54" s="1"/>
      <c r="J54" s="66">
        <v>10465</v>
      </c>
    </row>
    <row r="55" spans="1:10" ht="18.399999999999999" customHeight="1">
      <c r="A55" s="1" t="s">
        <v>166</v>
      </c>
      <c r="B55" s="76"/>
      <c r="C55" s="1"/>
      <c r="D55" s="66">
        <v>265088</v>
      </c>
      <c r="E55" s="46"/>
      <c r="F55" s="66">
        <v>333709</v>
      </c>
      <c r="G55" s="1"/>
      <c r="H55" s="66">
        <v>265088</v>
      </c>
      <c r="I55" s="1"/>
      <c r="J55" s="66">
        <v>333709</v>
      </c>
    </row>
    <row r="56" spans="1:10" ht="18.399999999999999" customHeight="1">
      <c r="A56" s="1" t="s">
        <v>94</v>
      </c>
      <c r="B56" s="61"/>
      <c r="C56" s="1"/>
      <c r="D56" s="62">
        <v>81200</v>
      </c>
      <c r="E56" s="46"/>
      <c r="F56" s="62">
        <v>85000</v>
      </c>
      <c r="G56" s="1"/>
      <c r="H56" s="62">
        <v>81200</v>
      </c>
      <c r="I56" s="1"/>
      <c r="J56" s="62">
        <v>85000</v>
      </c>
    </row>
    <row r="57" spans="1:10" ht="18.399999999999999" customHeight="1">
      <c r="A57" t="s">
        <v>120</v>
      </c>
      <c r="B57" s="61"/>
      <c r="C57" s="1"/>
      <c r="D57" s="62">
        <v>293711</v>
      </c>
      <c r="E57" s="46"/>
      <c r="F57" s="62">
        <v>276204</v>
      </c>
      <c r="G57" s="1"/>
      <c r="H57" s="62">
        <v>293711</v>
      </c>
      <c r="I57" s="1"/>
      <c r="J57" s="62">
        <v>276204</v>
      </c>
    </row>
    <row r="58" spans="1:10" ht="18.399999999999999" customHeight="1">
      <c r="A58" s="57" t="s">
        <v>95</v>
      </c>
      <c r="B58" s="76"/>
      <c r="C58" s="1"/>
      <c r="D58" s="62">
        <v>7781</v>
      </c>
      <c r="E58" s="46"/>
      <c r="F58" s="62">
        <v>7796</v>
      </c>
      <c r="G58" s="1"/>
      <c r="H58" s="62">
        <v>7781</v>
      </c>
      <c r="I58" s="1"/>
      <c r="J58" s="62">
        <v>7796</v>
      </c>
    </row>
    <row r="59" spans="1:10" ht="18.399999999999999" customHeight="1">
      <c r="A59" s="5" t="s">
        <v>21</v>
      </c>
      <c r="B59" s="76"/>
      <c r="C59" s="1"/>
      <c r="D59" s="59">
        <f>SUM(D54:D58)</f>
        <v>657900</v>
      </c>
      <c r="E59" s="50"/>
      <c r="F59" s="59">
        <f>SUM(F54:F58)</f>
        <v>713174</v>
      </c>
      <c r="G59" s="1"/>
      <c r="H59" s="59">
        <f>SUM(H54:H58)</f>
        <v>657900</v>
      </c>
      <c r="I59" s="1"/>
      <c r="J59" s="59">
        <f>SUM(J54:J58)</f>
        <v>713174</v>
      </c>
    </row>
    <row r="60" spans="1:10" ht="13.05" customHeight="1">
      <c r="A60" s="5"/>
      <c r="B60" s="76"/>
      <c r="C60" s="1"/>
      <c r="D60" s="67"/>
      <c r="E60" s="50"/>
      <c r="F60" s="67"/>
      <c r="G60" s="1"/>
      <c r="H60" s="67"/>
      <c r="I60" s="1"/>
      <c r="J60" s="67"/>
    </row>
    <row r="61" spans="1:10" ht="18.399999999999999" customHeight="1">
      <c r="A61" s="5" t="s">
        <v>22</v>
      </c>
      <c r="B61" s="76"/>
      <c r="C61" s="1"/>
      <c r="D61" s="68">
        <f>SUM(D59,D51)</f>
        <v>1583625</v>
      </c>
      <c r="E61" s="46"/>
      <c r="F61" s="68">
        <f>SUM(F59,F51)</f>
        <v>2241361</v>
      </c>
      <c r="G61" s="1"/>
      <c r="H61" s="68">
        <f>SUM(H59,H51)</f>
        <v>1583625</v>
      </c>
      <c r="I61" s="1"/>
      <c r="J61" s="68">
        <f>SUM(J59,J51)</f>
        <v>2241361</v>
      </c>
    </row>
    <row r="62" spans="1:10" ht="13.05" customHeight="1">
      <c r="A62" s="5"/>
      <c r="B62" s="76"/>
      <c r="C62" s="1"/>
      <c r="D62" s="46"/>
      <c r="E62" s="46"/>
      <c r="F62" s="46"/>
      <c r="G62" s="1"/>
      <c r="H62" s="46"/>
      <c r="I62" s="1"/>
      <c r="J62" s="46"/>
    </row>
    <row r="63" spans="1:10" ht="18.399999999999999" customHeight="1">
      <c r="A63" s="44" t="s">
        <v>100</v>
      </c>
      <c r="B63" s="76"/>
      <c r="C63" s="1"/>
      <c r="D63" s="51"/>
      <c r="E63" s="46"/>
      <c r="F63" s="51"/>
      <c r="G63" s="1"/>
      <c r="H63" s="51"/>
      <c r="I63" s="1"/>
      <c r="J63" s="51"/>
    </row>
    <row r="64" spans="1:10" ht="18.399999999999999" customHeight="1">
      <c r="A64" s="58" t="s">
        <v>119</v>
      </c>
      <c r="B64" s="76"/>
      <c r="C64" s="1"/>
      <c r="D64" s="69"/>
      <c r="E64" s="46"/>
      <c r="F64" s="69"/>
      <c r="G64" s="1"/>
      <c r="H64" s="69"/>
      <c r="I64" s="1"/>
      <c r="J64" s="69"/>
    </row>
    <row r="65" spans="1:10" ht="18.399999999999999" customHeight="1">
      <c r="A65" s="58" t="s">
        <v>101</v>
      </c>
      <c r="B65" s="76"/>
      <c r="C65" s="1"/>
      <c r="D65" s="69"/>
      <c r="E65" s="46"/>
      <c r="F65" s="69"/>
      <c r="G65" s="1"/>
      <c r="H65" s="69"/>
      <c r="I65" s="1"/>
      <c r="J65" s="69"/>
    </row>
    <row r="66" spans="1:10" ht="18.399999999999999" customHeight="1">
      <c r="A66" s="70" t="s">
        <v>167</v>
      </c>
      <c r="B66" s="76"/>
      <c r="C66" s="1"/>
      <c r="D66" s="69"/>
      <c r="E66" s="46"/>
      <c r="F66" s="69"/>
      <c r="G66" s="1"/>
      <c r="H66" s="69"/>
      <c r="I66" s="1"/>
      <c r="J66" s="69"/>
    </row>
    <row r="67" spans="1:10" ht="18.399999999999999" customHeight="1" thickBot="1">
      <c r="A67" s="71" t="s">
        <v>168</v>
      </c>
      <c r="B67" s="76"/>
      <c r="C67" s="1"/>
      <c r="D67" s="72">
        <v>198000</v>
      </c>
      <c r="E67" s="55"/>
      <c r="F67" s="72">
        <v>198000</v>
      </c>
      <c r="G67" s="1"/>
      <c r="H67" s="72">
        <v>198000</v>
      </c>
      <c r="I67"/>
      <c r="J67" s="72">
        <v>198000</v>
      </c>
    </row>
    <row r="68" spans="1:10" ht="18.399999999999999" customHeight="1" thickTop="1">
      <c r="A68" s="57" t="s">
        <v>169</v>
      </c>
      <c r="B68" s="76"/>
      <c r="C68" s="1"/>
      <c r="D68" s="55"/>
      <c r="E68" s="55"/>
      <c r="F68" s="55"/>
      <c r="G68" s="1"/>
      <c r="H68" s="55"/>
      <c r="I68"/>
      <c r="J68" s="55"/>
    </row>
    <row r="69" spans="1:10" ht="18.399999999999999" customHeight="1">
      <c r="A69" s="70" t="s">
        <v>167</v>
      </c>
      <c r="B69" s="76"/>
      <c r="C69" s="1"/>
      <c r="D69" s="55"/>
      <c r="E69" s="55"/>
      <c r="F69" s="55"/>
      <c r="G69" s="1"/>
      <c r="H69" s="55"/>
      <c r="I69"/>
      <c r="J69" s="55"/>
    </row>
    <row r="70" spans="1:10" ht="18.399999999999999" customHeight="1">
      <c r="A70" s="70" t="s">
        <v>168</v>
      </c>
      <c r="B70" s="76"/>
      <c r="C70" s="1"/>
      <c r="D70" s="55">
        <v>198000</v>
      </c>
      <c r="E70" s="55"/>
      <c r="F70" s="55">
        <v>198000</v>
      </c>
      <c r="G70" s="1"/>
      <c r="H70" s="55">
        <v>198000</v>
      </c>
      <c r="I70"/>
      <c r="J70" s="55">
        <v>198000</v>
      </c>
    </row>
    <row r="71" spans="1:10" ht="18.399999999999999" customHeight="1">
      <c r="A71" s="58" t="s">
        <v>92</v>
      </c>
      <c r="B71" s="76"/>
      <c r="C71" s="1"/>
      <c r="D71" s="55"/>
      <c r="E71" s="55"/>
      <c r="F71" s="55"/>
      <c r="G71" s="1"/>
      <c r="H71" s="55"/>
      <c r="I71"/>
      <c r="J71" s="55"/>
    </row>
    <row r="72" spans="1:10" ht="18.399999999999999" customHeight="1">
      <c r="A72" t="s">
        <v>170</v>
      </c>
      <c r="B72" s="76"/>
      <c r="C72" s="1"/>
      <c r="D72" s="55">
        <v>726100</v>
      </c>
      <c r="E72" s="55"/>
      <c r="F72" s="55">
        <v>726100</v>
      </c>
      <c r="G72" s="1"/>
      <c r="H72" s="55">
        <v>726100</v>
      </c>
      <c r="I72"/>
      <c r="J72" s="55">
        <v>726100</v>
      </c>
    </row>
    <row r="73" spans="1:10" ht="18.399999999999999" customHeight="1">
      <c r="A73" s="1" t="s">
        <v>29</v>
      </c>
      <c r="B73" s="76"/>
      <c r="C73" s="1"/>
      <c r="D73" s="55"/>
      <c r="E73" s="55"/>
      <c r="F73" s="55"/>
      <c r="G73" s="1"/>
      <c r="H73" s="55"/>
      <c r="I73"/>
      <c r="J73" s="55"/>
    </row>
    <row r="74" spans="1:10" ht="18.399999999999999" customHeight="1">
      <c r="A74" s="57" t="s">
        <v>48</v>
      </c>
      <c r="B74" s="76"/>
      <c r="C74" s="1"/>
      <c r="D74" s="55"/>
      <c r="E74" s="55"/>
      <c r="F74" s="55"/>
      <c r="G74" s="1"/>
      <c r="H74" s="55"/>
      <c r="I74"/>
      <c r="J74" s="55"/>
    </row>
    <row r="75" spans="1:10" ht="18.399999999999999" customHeight="1">
      <c r="A75" s="1" t="s">
        <v>30</v>
      </c>
      <c r="B75" s="76"/>
      <c r="C75" s="1"/>
      <c r="D75" s="55">
        <v>22000</v>
      </c>
      <c r="E75" s="55"/>
      <c r="F75" s="55">
        <v>22000</v>
      </c>
      <c r="G75" s="1"/>
      <c r="H75" s="55">
        <v>22000</v>
      </c>
      <c r="I75" s="55"/>
      <c r="J75" s="55">
        <v>22000</v>
      </c>
    </row>
    <row r="76" spans="1:10" ht="18.399999999999999" customHeight="1">
      <c r="A76" t="s">
        <v>99</v>
      </c>
      <c r="B76" s="76"/>
      <c r="C76" s="1"/>
      <c r="D76" s="55">
        <v>420000</v>
      </c>
      <c r="E76" s="55"/>
      <c r="F76" s="55">
        <v>420000</v>
      </c>
      <c r="G76" s="1"/>
      <c r="H76" s="55">
        <v>420000</v>
      </c>
      <c r="I76" s="55"/>
      <c r="J76" s="55">
        <v>420000</v>
      </c>
    </row>
    <row r="77" spans="1:10" ht="18.399999999999999" customHeight="1">
      <c r="A77" t="s">
        <v>23</v>
      </c>
      <c r="B77" s="76"/>
      <c r="C77" s="1"/>
      <c r="D77" s="55">
        <v>4868065</v>
      </c>
      <c r="E77" s="55"/>
      <c r="F77" s="55">
        <v>4913095</v>
      </c>
      <c r="G77" s="1"/>
      <c r="H77" s="55">
        <v>4849150</v>
      </c>
      <c r="I77" s="55"/>
      <c r="J77" s="55">
        <v>4894430</v>
      </c>
    </row>
    <row r="78" spans="1:10" ht="18.399999999999999" customHeight="1">
      <c r="A78" t="s">
        <v>102</v>
      </c>
      <c r="B78" s="76"/>
      <c r="C78" s="1"/>
      <c r="D78" s="55">
        <v>1563318</v>
      </c>
      <c r="E78" s="55"/>
      <c r="F78" s="55">
        <v>1732627</v>
      </c>
      <c r="G78" s="1"/>
      <c r="H78" s="55">
        <v>1563318</v>
      </c>
      <c r="I78"/>
      <c r="J78" s="55">
        <v>1732627</v>
      </c>
    </row>
    <row r="79" spans="1:10" ht="18.399999999999999" customHeight="1">
      <c r="A79" s="5" t="s">
        <v>103</v>
      </c>
      <c r="B79" s="76"/>
      <c r="C79" s="1"/>
      <c r="D79" s="49">
        <f>SUM(D70:D78)</f>
        <v>7797483</v>
      </c>
      <c r="E79" s="50"/>
      <c r="F79" s="49">
        <f>SUM(F70:F78)</f>
        <v>8011822</v>
      </c>
      <c r="G79" s="1"/>
      <c r="H79" s="49">
        <f>SUM(H70:H78)</f>
        <v>7778568</v>
      </c>
      <c r="I79" s="1"/>
      <c r="J79" s="49">
        <f>SUM(J70:J78)</f>
        <v>7993157</v>
      </c>
    </row>
    <row r="80" spans="1:10" ht="13.05" customHeight="1">
      <c r="A80" s="5"/>
      <c r="B80" s="76"/>
      <c r="C80" s="1"/>
      <c r="D80" s="73"/>
      <c r="E80" s="50"/>
      <c r="F80" s="73"/>
      <c r="G80" s="1"/>
      <c r="H80" s="73"/>
      <c r="I80" s="1"/>
      <c r="J80" s="73"/>
    </row>
    <row r="81" spans="1:10" ht="19.100000000000001" customHeight="1" thickBot="1">
      <c r="A81" s="5" t="s">
        <v>104</v>
      </c>
      <c r="B81" s="76"/>
      <c r="C81" s="1"/>
      <c r="D81" s="74">
        <f>SUM(D61,D79)</f>
        <v>9381108</v>
      </c>
      <c r="E81" s="50"/>
      <c r="F81" s="74">
        <f>SUM(F61,F79)</f>
        <v>10253183</v>
      </c>
      <c r="G81" s="1"/>
      <c r="H81" s="74">
        <f>SUM(H61,H79)</f>
        <v>9362193</v>
      </c>
      <c r="I81" s="1"/>
      <c r="J81" s="74">
        <f>SUM(J61,J79)</f>
        <v>10234518</v>
      </c>
    </row>
    <row r="82" spans="1:10" ht="14.55" thickTop="1"/>
  </sheetData>
  <mergeCells count="10">
    <mergeCell ref="D39:F39"/>
    <mergeCell ref="D40:F40"/>
    <mergeCell ref="H40:J40"/>
    <mergeCell ref="D44:J44"/>
    <mergeCell ref="D4:F4"/>
    <mergeCell ref="D5:F5"/>
    <mergeCell ref="D6:F6"/>
    <mergeCell ref="H6:J6"/>
    <mergeCell ref="D10:J10"/>
    <mergeCell ref="D38:F38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2"/>
  <sheetViews>
    <sheetView zoomScale="90" zoomScaleNormal="90" zoomScaleSheetLayoutView="85" workbookViewId="0"/>
  </sheetViews>
  <sheetFormatPr defaultColWidth="10.796875" defaultRowHeight="20.3" customHeight="1"/>
  <cols>
    <col min="1" max="1" width="47.296875" style="82" customWidth="1"/>
    <col min="2" max="2" width="5.69921875" style="76" customWidth="1"/>
    <col min="3" max="3" width="3.8984375" style="82" customWidth="1"/>
    <col min="4" max="4" width="12.8984375" style="82" customWidth="1"/>
    <col min="5" max="5" width="1.19921875" style="82" customWidth="1"/>
    <col min="6" max="6" width="12.8984375" style="82" customWidth="1"/>
    <col min="7" max="7" width="1.19921875" style="82" customWidth="1"/>
    <col min="8" max="8" width="12.8984375" style="82" customWidth="1"/>
    <col min="9" max="9" width="1.19921875" style="82" customWidth="1"/>
    <col min="10" max="10" width="12.8984375" style="82" customWidth="1"/>
    <col min="11" max="16384" width="10.796875" style="82"/>
  </cols>
  <sheetData>
    <row r="1" spans="1:10" ht="20.3" customHeight="1">
      <c r="A1" s="77" t="s">
        <v>11</v>
      </c>
      <c r="C1" s="37"/>
      <c r="D1" s="37"/>
      <c r="E1" s="37"/>
      <c r="F1" s="37"/>
      <c r="G1" s="37"/>
      <c r="H1" s="37"/>
      <c r="I1" s="37"/>
      <c r="J1" s="37"/>
    </row>
    <row r="2" spans="1:10" ht="20.3" customHeight="1">
      <c r="A2" s="78" t="s">
        <v>85</v>
      </c>
      <c r="B2" s="61"/>
      <c r="C2" s="40"/>
      <c r="D2" s="40"/>
      <c r="E2" s="40"/>
      <c r="F2" s="40"/>
      <c r="G2" s="40"/>
      <c r="H2" s="40"/>
      <c r="I2" s="40"/>
      <c r="J2" s="40"/>
    </row>
    <row r="3" spans="1:10" ht="20.3" customHeight="1">
      <c r="A3" s="42"/>
      <c r="B3" s="61"/>
      <c r="C3" s="42"/>
      <c r="D3" s="42"/>
      <c r="E3" s="42"/>
      <c r="F3" s="42"/>
      <c r="G3" s="42"/>
      <c r="H3" s="42"/>
      <c r="I3" s="42"/>
      <c r="J3" s="42"/>
    </row>
    <row r="4" spans="1:10" ht="20.3" customHeight="1">
      <c r="A4" s="42"/>
      <c r="B4" s="61"/>
      <c r="C4" s="42"/>
      <c r="D4" s="223" t="s">
        <v>40</v>
      </c>
      <c r="E4" s="223"/>
      <c r="F4" s="223"/>
      <c r="G4" s="42"/>
      <c r="H4" s="42"/>
      <c r="I4" s="42"/>
      <c r="J4" s="42"/>
    </row>
    <row r="5" spans="1:10" ht="20.3" customHeight="1">
      <c r="A5" s="42"/>
      <c r="B5" s="61"/>
      <c r="C5" s="42"/>
      <c r="D5" s="223" t="s">
        <v>42</v>
      </c>
      <c r="E5" s="223"/>
      <c r="F5" s="223"/>
      <c r="G5" s="42"/>
      <c r="H5" s="42"/>
      <c r="I5" s="42"/>
      <c r="J5" s="42"/>
    </row>
    <row r="6" spans="1:10" ht="20.3" customHeight="1">
      <c r="A6" s="42"/>
      <c r="B6" s="61"/>
      <c r="C6" s="42"/>
      <c r="D6" s="223" t="s">
        <v>43</v>
      </c>
      <c r="E6" s="223"/>
      <c r="F6" s="223"/>
      <c r="G6" s="39"/>
      <c r="H6" s="223" t="s">
        <v>41</v>
      </c>
      <c r="I6" s="224"/>
      <c r="J6" s="224"/>
    </row>
    <row r="7" spans="1:10" ht="20.3" customHeight="1">
      <c r="A7" s="42"/>
      <c r="B7" s="61"/>
      <c r="C7" s="42"/>
      <c r="D7" s="226" t="s">
        <v>124</v>
      </c>
      <c r="E7" s="227"/>
      <c r="F7" s="227"/>
      <c r="G7" s="83"/>
      <c r="H7" s="226" t="s">
        <v>124</v>
      </c>
      <c r="I7" s="227"/>
      <c r="J7" s="227"/>
    </row>
    <row r="8" spans="1:10" ht="20.3" customHeight="1">
      <c r="A8" s="42"/>
      <c r="B8" s="61"/>
      <c r="C8" s="42"/>
      <c r="D8" s="229" t="s">
        <v>199</v>
      </c>
      <c r="E8" s="226"/>
      <c r="F8" s="226"/>
      <c r="G8" s="83"/>
      <c r="H8" s="229" t="s">
        <v>199</v>
      </c>
      <c r="I8" s="226"/>
      <c r="J8" s="226"/>
    </row>
    <row r="9" spans="1:10" ht="20.3" customHeight="1">
      <c r="B9" s="79"/>
      <c r="C9" s="84"/>
      <c r="D9" s="85">
        <v>2022</v>
      </c>
      <c r="E9" s="80"/>
      <c r="F9" s="85">
        <v>2021</v>
      </c>
      <c r="G9" s="84"/>
      <c r="H9" s="85">
        <v>2022</v>
      </c>
      <c r="I9" s="80"/>
      <c r="J9" s="85">
        <v>2021</v>
      </c>
    </row>
    <row r="10" spans="1:10" ht="20.3" customHeight="1">
      <c r="B10" s="10"/>
      <c r="C10" s="86"/>
      <c r="D10" s="228" t="s">
        <v>84</v>
      </c>
      <c r="E10" s="228"/>
      <c r="F10" s="228"/>
      <c r="G10" s="228"/>
      <c r="H10" s="228"/>
      <c r="I10" s="228"/>
      <c r="J10" s="228"/>
    </row>
    <row r="11" spans="1:10" ht="20.3" customHeight="1">
      <c r="A11" s="87" t="s">
        <v>195</v>
      </c>
    </row>
    <row r="12" spans="1:10" ht="20.3" customHeight="1">
      <c r="A12" s="88" t="s">
        <v>114</v>
      </c>
      <c r="B12" s="89"/>
      <c r="D12" s="90"/>
      <c r="E12" s="90"/>
      <c r="F12" s="90"/>
    </row>
    <row r="13" spans="1:10" ht="20.3" customHeight="1">
      <c r="A13" s="88" t="s">
        <v>115</v>
      </c>
      <c r="B13" s="91"/>
      <c r="D13" s="92">
        <v>1914779</v>
      </c>
      <c r="E13" s="93"/>
      <c r="F13" s="92">
        <v>1915328</v>
      </c>
      <c r="G13" s="94"/>
      <c r="H13" s="94">
        <v>1914779</v>
      </c>
      <c r="I13" s="93"/>
      <c r="J13" s="94">
        <v>1915328</v>
      </c>
    </row>
    <row r="14" spans="1:10" s="89" customFormat="1" ht="20.3" customHeight="1">
      <c r="A14" s="88" t="s">
        <v>118</v>
      </c>
      <c r="B14" s="91"/>
      <c r="C14" s="82"/>
      <c r="D14" s="92">
        <v>113301</v>
      </c>
      <c r="E14" s="93"/>
      <c r="F14" s="92">
        <v>203584</v>
      </c>
      <c r="G14" s="94"/>
      <c r="H14" s="94">
        <v>113301</v>
      </c>
      <c r="I14" s="93"/>
      <c r="J14" s="94">
        <v>203584</v>
      </c>
    </row>
    <row r="15" spans="1:10" s="89" customFormat="1" ht="20.3" customHeight="1">
      <c r="A15" s="95" t="s">
        <v>152</v>
      </c>
      <c r="B15" s="91"/>
      <c r="C15" s="82"/>
      <c r="D15" s="102">
        <v>0</v>
      </c>
      <c r="E15" s="93"/>
      <c r="F15" s="92">
        <v>3262</v>
      </c>
      <c r="G15" s="94"/>
      <c r="H15" s="102">
        <v>0</v>
      </c>
      <c r="I15" s="93"/>
      <c r="J15" s="94">
        <v>3262</v>
      </c>
    </row>
    <row r="16" spans="1:10" ht="20.3" customHeight="1">
      <c r="A16" s="82" t="s">
        <v>4</v>
      </c>
      <c r="B16" s="91"/>
      <c r="D16" s="92">
        <v>16990</v>
      </c>
      <c r="E16" s="93"/>
      <c r="F16" s="92">
        <v>16189</v>
      </c>
      <c r="G16" s="94"/>
      <c r="H16" s="94">
        <v>16990</v>
      </c>
      <c r="I16" s="93"/>
      <c r="J16" s="94">
        <v>16189</v>
      </c>
    </row>
    <row r="17" spans="1:10" ht="20.3" customHeight="1">
      <c r="A17" s="96" t="s">
        <v>196</v>
      </c>
      <c r="B17" s="91"/>
      <c r="D17" s="97">
        <f>SUM(D12:D16)</f>
        <v>2045070</v>
      </c>
      <c r="E17" s="93"/>
      <c r="F17" s="97">
        <f>SUM(F12:F16)</f>
        <v>2138363</v>
      </c>
      <c r="G17" s="93"/>
      <c r="H17" s="98">
        <f>SUM(H13:H16)</f>
        <v>2045070</v>
      </c>
      <c r="I17" s="93"/>
      <c r="J17" s="98">
        <f>SUM(J13:J16)</f>
        <v>2138363</v>
      </c>
    </row>
    <row r="18" spans="1:10" ht="20.3" customHeight="1">
      <c r="A18" s="99"/>
      <c r="B18" s="91"/>
      <c r="D18" s="100"/>
      <c r="E18" s="93"/>
      <c r="F18" s="100"/>
      <c r="G18" s="93"/>
      <c r="H18" s="101"/>
      <c r="I18" s="93"/>
      <c r="J18" s="101"/>
    </row>
    <row r="19" spans="1:10" ht="20.3" customHeight="1">
      <c r="A19" s="52" t="s">
        <v>26</v>
      </c>
      <c r="B19" s="91"/>
      <c r="D19" s="100"/>
      <c r="E19" s="93"/>
      <c r="F19" s="100"/>
      <c r="G19" s="93"/>
      <c r="H19" s="101"/>
      <c r="I19" s="93"/>
      <c r="J19" s="101"/>
    </row>
    <row r="20" spans="1:10" ht="20.3" customHeight="1">
      <c r="A20" s="95" t="s">
        <v>183</v>
      </c>
      <c r="B20" s="91"/>
      <c r="D20" s="92">
        <v>1720315</v>
      </c>
      <c r="E20" s="93"/>
      <c r="F20" s="92">
        <v>1738056</v>
      </c>
      <c r="G20" s="93"/>
      <c r="H20" s="93">
        <v>1720315</v>
      </c>
      <c r="I20" s="93"/>
      <c r="J20" s="93">
        <v>1738056</v>
      </c>
    </row>
    <row r="21" spans="1:10" ht="20.3" customHeight="1">
      <c r="A21" s="82" t="s">
        <v>96</v>
      </c>
      <c r="B21" s="91"/>
      <c r="D21" s="92">
        <v>108110</v>
      </c>
      <c r="E21" s="93"/>
      <c r="F21" s="92">
        <v>104119</v>
      </c>
      <c r="G21" s="93"/>
      <c r="H21" s="94">
        <v>108110</v>
      </c>
      <c r="I21" s="93"/>
      <c r="J21" s="94">
        <v>104119</v>
      </c>
    </row>
    <row r="22" spans="1:10" ht="20.3" customHeight="1">
      <c r="A22" s="82" t="s">
        <v>56</v>
      </c>
      <c r="B22" s="91"/>
      <c r="D22" s="92">
        <v>140328</v>
      </c>
      <c r="E22" s="93"/>
      <c r="F22" s="92">
        <v>152922</v>
      </c>
      <c r="G22" s="93"/>
      <c r="H22" s="94">
        <v>140328</v>
      </c>
      <c r="I22" s="93"/>
      <c r="J22" s="94">
        <v>152922</v>
      </c>
    </row>
    <row r="23" spans="1:10" ht="20.3" customHeight="1">
      <c r="A23" s="95" t="s">
        <v>86</v>
      </c>
      <c r="B23" s="91"/>
      <c r="D23" s="222">
        <v>38431</v>
      </c>
      <c r="E23" s="103"/>
      <c r="F23" s="102">
        <v>0</v>
      </c>
      <c r="G23" s="104"/>
      <c r="H23" s="222">
        <v>38431</v>
      </c>
      <c r="I23" s="104"/>
      <c r="J23" s="102">
        <v>0</v>
      </c>
    </row>
    <row r="24" spans="1:10" ht="20.3" customHeight="1">
      <c r="A24" s="99" t="s">
        <v>25</v>
      </c>
      <c r="B24" s="91"/>
      <c r="D24" s="49">
        <f>SUM(D20:D23)</f>
        <v>2007184</v>
      </c>
      <c r="E24" s="105"/>
      <c r="F24" s="49">
        <f>SUM(F20:F23)</f>
        <v>1995097</v>
      </c>
      <c r="G24" s="89"/>
      <c r="H24" s="106">
        <f>SUM(H20:H23)</f>
        <v>2007184</v>
      </c>
      <c r="I24" s="89"/>
      <c r="J24" s="106">
        <f>SUM(J20:J23)</f>
        <v>1995097</v>
      </c>
    </row>
    <row r="25" spans="1:10" ht="20.3" customHeight="1">
      <c r="A25" s="99"/>
      <c r="B25" s="91"/>
      <c r="D25" s="73"/>
      <c r="E25" s="105"/>
      <c r="F25" s="73"/>
      <c r="G25" s="89"/>
      <c r="H25" s="107"/>
      <c r="I25" s="89"/>
      <c r="J25" s="107"/>
    </row>
    <row r="26" spans="1:10" ht="20.3" customHeight="1">
      <c r="A26" s="99" t="s">
        <v>150</v>
      </c>
      <c r="B26" s="91"/>
      <c r="D26" s="108">
        <f>D17-D24</f>
        <v>37886</v>
      </c>
      <c r="E26" s="109"/>
      <c r="F26" s="108">
        <f>F17-F24</f>
        <v>143266</v>
      </c>
      <c r="H26" s="110">
        <f>H17-H24</f>
        <v>37886</v>
      </c>
      <c r="J26" s="110">
        <f>J17-J24</f>
        <v>143266</v>
      </c>
    </row>
    <row r="27" spans="1:10" ht="20.3" customHeight="1">
      <c r="A27" s="111" t="s">
        <v>151</v>
      </c>
      <c r="B27" s="91"/>
      <c r="D27" s="51">
        <v>-74</v>
      </c>
      <c r="E27" s="112"/>
      <c r="F27" s="51">
        <v>-82</v>
      </c>
      <c r="G27" s="88"/>
      <c r="H27" s="113">
        <v>-74</v>
      </c>
      <c r="I27" s="88"/>
      <c r="J27" s="113">
        <v>-82</v>
      </c>
    </row>
    <row r="28" spans="1:10" ht="20.3" customHeight="1">
      <c r="A28" s="111" t="s">
        <v>197</v>
      </c>
      <c r="B28" s="91"/>
      <c r="D28" s="114">
        <v>374</v>
      </c>
      <c r="E28" s="105"/>
      <c r="F28" s="114">
        <v>-144</v>
      </c>
      <c r="G28" s="89"/>
      <c r="H28" s="115">
        <v>0</v>
      </c>
      <c r="I28" s="89"/>
      <c r="J28" s="115">
        <v>0</v>
      </c>
    </row>
    <row r="29" spans="1:10" ht="20.3" customHeight="1">
      <c r="A29" s="99" t="s">
        <v>74</v>
      </c>
      <c r="B29" s="91"/>
      <c r="D29" s="73">
        <f>D17-D24+D27+D28</f>
        <v>38186</v>
      </c>
      <c r="E29" s="105"/>
      <c r="F29" s="73">
        <f>F17-F24+F27+F28</f>
        <v>143040</v>
      </c>
      <c r="G29" s="89"/>
      <c r="H29" s="73">
        <f>H17-H24+H27+H28</f>
        <v>37812</v>
      </c>
      <c r="I29" s="116"/>
      <c r="J29" s="73">
        <f>J17-J24+J27+J28</f>
        <v>143184</v>
      </c>
    </row>
    <row r="30" spans="1:10" s="89" customFormat="1" ht="20.3" customHeight="1">
      <c r="A30" s="88" t="s">
        <v>189</v>
      </c>
      <c r="B30" s="91"/>
      <c r="D30" s="117">
        <v>12586</v>
      </c>
      <c r="E30" s="105"/>
      <c r="F30" s="117">
        <v>3504</v>
      </c>
      <c r="H30" s="118">
        <v>12586</v>
      </c>
      <c r="J30" s="118">
        <v>3504</v>
      </c>
    </row>
    <row r="31" spans="1:10" ht="20.3" customHeight="1">
      <c r="A31" s="99" t="s">
        <v>49</v>
      </c>
      <c r="D31" s="73">
        <f>SUM(D29+D30)</f>
        <v>50772</v>
      </c>
      <c r="E31" s="105"/>
      <c r="F31" s="73">
        <f>SUM(F29+F30)</f>
        <v>146544</v>
      </c>
      <c r="G31" s="89"/>
      <c r="H31" s="106">
        <f>SUM(H29+H30)</f>
        <v>50398</v>
      </c>
      <c r="I31" s="89"/>
      <c r="J31" s="106">
        <f>SUM(J29+J30)</f>
        <v>146688</v>
      </c>
    </row>
    <row r="32" spans="1:10" ht="20.3" customHeight="1">
      <c r="A32" s="99"/>
      <c r="D32" s="119"/>
      <c r="E32" s="105"/>
      <c r="F32" s="119"/>
      <c r="G32" s="89"/>
      <c r="H32" s="116"/>
      <c r="I32" s="89"/>
      <c r="J32" s="116"/>
    </row>
    <row r="33" spans="1:10" ht="20.3" customHeight="1">
      <c r="A33" s="96" t="s">
        <v>116</v>
      </c>
      <c r="B33" s="91"/>
      <c r="C33" s="91"/>
      <c r="D33" s="120"/>
      <c r="E33" s="89"/>
      <c r="F33" s="120"/>
      <c r="G33" s="89"/>
      <c r="H33" s="120"/>
      <c r="I33" s="89"/>
      <c r="J33" s="120"/>
    </row>
    <row r="34" spans="1:10" ht="20.3" customHeight="1">
      <c r="A34" s="121" t="s">
        <v>184</v>
      </c>
      <c r="B34" s="91"/>
      <c r="C34" s="91"/>
      <c r="D34" s="120"/>
      <c r="E34" s="89"/>
      <c r="F34" s="120"/>
      <c r="G34" s="89"/>
      <c r="H34" s="120"/>
      <c r="I34" s="89"/>
      <c r="J34" s="120"/>
    </row>
    <row r="35" spans="1:10" ht="20.3" customHeight="1">
      <c r="A35" s="122" t="s">
        <v>174</v>
      </c>
      <c r="D35" s="73"/>
      <c r="E35" s="105"/>
      <c r="F35" s="73"/>
      <c r="G35" s="89"/>
      <c r="H35" s="89"/>
      <c r="I35" s="89"/>
      <c r="J35" s="89"/>
    </row>
    <row r="36" spans="1:10" ht="20.3" customHeight="1">
      <c r="A36" s="122" t="s">
        <v>173</v>
      </c>
      <c r="B36" s="91"/>
      <c r="D36" s="51">
        <v>-80815</v>
      </c>
      <c r="E36" s="105"/>
      <c r="F36" s="51">
        <v>-187776</v>
      </c>
      <c r="G36" s="88"/>
      <c r="H36" s="51">
        <v>-80815</v>
      </c>
      <c r="I36" s="105"/>
      <c r="J36" s="51">
        <v>-187776</v>
      </c>
    </row>
    <row r="37" spans="1:10" ht="20.3" customHeight="1">
      <c r="A37" s="122" t="s">
        <v>155</v>
      </c>
      <c r="D37" s="123">
        <v>16163</v>
      </c>
      <c r="E37" s="105"/>
      <c r="F37" s="123">
        <v>37555</v>
      </c>
      <c r="G37" s="88"/>
      <c r="H37" s="123">
        <v>16163</v>
      </c>
      <c r="I37" s="105"/>
      <c r="J37" s="123">
        <v>37555</v>
      </c>
    </row>
    <row r="38" spans="1:10" ht="20.3" customHeight="1">
      <c r="A38" s="96" t="s">
        <v>191</v>
      </c>
      <c r="B38" s="219"/>
    </row>
    <row r="39" spans="1:10" ht="20.3" customHeight="1">
      <c r="A39" s="96" t="s">
        <v>192</v>
      </c>
      <c r="B39" s="220"/>
      <c r="D39" s="125">
        <f>SUM(D36:D37)</f>
        <v>-64652</v>
      </c>
      <c r="E39" s="221"/>
      <c r="F39" s="125">
        <f>SUM(F36:F37)</f>
        <v>-150221</v>
      </c>
      <c r="G39" s="96"/>
      <c r="H39" s="125">
        <f>SUM(H36:H37)</f>
        <v>-64652</v>
      </c>
      <c r="I39" s="221"/>
      <c r="J39" s="125">
        <f>SUM(J36:J37)</f>
        <v>-150221</v>
      </c>
    </row>
    <row r="40" spans="1:10" ht="20.3" customHeight="1">
      <c r="A40" s="96" t="s">
        <v>185</v>
      </c>
      <c r="D40" s="51"/>
      <c r="E40" s="105"/>
      <c r="F40" s="51"/>
      <c r="G40" s="88"/>
      <c r="H40" s="124"/>
      <c r="I40" s="105"/>
      <c r="J40" s="124"/>
    </row>
    <row r="41" spans="1:10" ht="20.3" customHeight="1">
      <c r="A41" s="96" t="s">
        <v>186</v>
      </c>
      <c r="D41" s="125">
        <f>D39</f>
        <v>-64652</v>
      </c>
      <c r="E41" s="105"/>
      <c r="F41" s="125">
        <f>F39</f>
        <v>-150221</v>
      </c>
      <c r="G41" s="89"/>
      <c r="H41" s="126">
        <f>H39</f>
        <v>-64652</v>
      </c>
      <c r="I41" s="89"/>
      <c r="J41" s="126">
        <f>J39</f>
        <v>-150221</v>
      </c>
    </row>
    <row r="42" spans="1:10" ht="20.3" customHeight="1">
      <c r="A42" s="99"/>
      <c r="D42" s="119"/>
      <c r="E42" s="105"/>
      <c r="F42" s="119"/>
      <c r="G42" s="89"/>
      <c r="H42" s="127"/>
      <c r="I42" s="89"/>
      <c r="J42" s="127"/>
    </row>
    <row r="43" spans="1:10" ht="20.3" customHeight="1" thickBot="1">
      <c r="A43" s="99" t="s">
        <v>181</v>
      </c>
      <c r="D43" s="128">
        <f>D41+D31</f>
        <v>-13880</v>
      </c>
      <c r="E43" s="105"/>
      <c r="F43" s="128">
        <f>F41+F31</f>
        <v>-3677</v>
      </c>
      <c r="G43" s="89"/>
      <c r="H43" s="74">
        <f>H41+H31</f>
        <v>-14254</v>
      </c>
      <c r="I43" s="89"/>
      <c r="J43" s="74">
        <f>J41+J31</f>
        <v>-3533</v>
      </c>
    </row>
    <row r="44" spans="1:10" ht="20.3" customHeight="1" thickTop="1">
      <c r="A44" s="99"/>
      <c r="D44" s="73"/>
      <c r="E44" s="105"/>
      <c r="F44" s="73"/>
      <c r="G44" s="89"/>
      <c r="H44" s="116"/>
      <c r="I44" s="89"/>
      <c r="J44" s="116"/>
    </row>
    <row r="45" spans="1:10" ht="20.3" customHeight="1" thickBot="1">
      <c r="A45" s="99" t="s">
        <v>87</v>
      </c>
      <c r="B45" s="91"/>
      <c r="D45" s="129">
        <f>D31/19800</f>
        <v>2.5642424242424244</v>
      </c>
      <c r="E45" s="130"/>
      <c r="F45" s="129">
        <f>F31/19800</f>
        <v>7.4012121212121214</v>
      </c>
      <c r="G45" s="130"/>
      <c r="H45" s="131">
        <f>H31/19800</f>
        <v>2.5453535353535353</v>
      </c>
      <c r="I45" s="130"/>
      <c r="J45" s="131">
        <f>J31/19800</f>
        <v>7.4084848484848482</v>
      </c>
    </row>
    <row r="46" spans="1:10" ht="20.3" customHeight="1" thickTop="1">
      <c r="A46" s="99"/>
      <c r="B46" s="91"/>
      <c r="D46" s="132"/>
      <c r="E46" s="133"/>
      <c r="F46" s="132"/>
      <c r="G46" s="133"/>
      <c r="H46" s="133"/>
      <c r="I46" s="133"/>
      <c r="J46" s="133"/>
    </row>
    <row r="47" spans="1:10" ht="20.3" customHeight="1">
      <c r="A47" s="77" t="s">
        <v>11</v>
      </c>
      <c r="C47" s="37"/>
      <c r="D47" s="37"/>
      <c r="E47" s="37"/>
      <c r="F47" s="37"/>
      <c r="G47" s="37"/>
      <c r="H47" s="37"/>
      <c r="I47" s="37"/>
      <c r="J47" s="37"/>
    </row>
    <row r="48" spans="1:10" ht="20.3" customHeight="1">
      <c r="A48" s="78" t="s">
        <v>85</v>
      </c>
      <c r="B48" s="61"/>
      <c r="C48" s="40"/>
      <c r="D48" s="40"/>
      <c r="E48" s="40"/>
      <c r="F48" s="40"/>
      <c r="G48" s="40"/>
      <c r="H48" s="40"/>
      <c r="I48" s="40"/>
      <c r="J48" s="40"/>
    </row>
    <row r="49" spans="1:10" ht="20.3" customHeight="1">
      <c r="A49" s="42"/>
      <c r="B49" s="61"/>
      <c r="C49" s="42"/>
      <c r="D49" s="42"/>
      <c r="E49" s="42"/>
      <c r="F49" s="42"/>
      <c r="G49" s="42"/>
      <c r="H49" s="42"/>
      <c r="I49" s="42"/>
      <c r="J49" s="42"/>
    </row>
    <row r="50" spans="1:10" ht="20.3" customHeight="1">
      <c r="A50" s="42"/>
      <c r="B50" s="61"/>
      <c r="C50" s="42"/>
      <c r="D50" s="223" t="s">
        <v>40</v>
      </c>
      <c r="E50" s="223"/>
      <c r="F50" s="223"/>
      <c r="G50" s="42"/>
      <c r="H50" s="42"/>
      <c r="I50" s="42"/>
      <c r="J50" s="42"/>
    </row>
    <row r="51" spans="1:10" ht="20.3" customHeight="1">
      <c r="A51" s="42"/>
      <c r="B51" s="61"/>
      <c r="C51" s="42"/>
      <c r="D51" s="223" t="s">
        <v>42</v>
      </c>
      <c r="E51" s="223"/>
      <c r="F51" s="223"/>
      <c r="G51" s="42"/>
      <c r="H51" s="42"/>
      <c r="I51" s="42"/>
      <c r="J51" s="42"/>
    </row>
    <row r="52" spans="1:10" ht="20.3" customHeight="1">
      <c r="A52" s="42"/>
      <c r="B52" s="61"/>
      <c r="C52" s="42"/>
      <c r="D52" s="223" t="s">
        <v>43</v>
      </c>
      <c r="E52" s="223"/>
      <c r="F52" s="223"/>
      <c r="G52" s="39"/>
      <c r="H52" s="223" t="s">
        <v>41</v>
      </c>
      <c r="I52" s="224"/>
      <c r="J52" s="224"/>
    </row>
    <row r="53" spans="1:10" ht="20.3" customHeight="1">
      <c r="A53" s="42"/>
      <c r="B53" s="61"/>
      <c r="C53" s="42"/>
      <c r="D53" s="226" t="s">
        <v>201</v>
      </c>
      <c r="E53" s="227"/>
      <c r="F53" s="227"/>
      <c r="G53" s="83"/>
      <c r="H53" s="226" t="s">
        <v>201</v>
      </c>
      <c r="I53" s="227"/>
      <c r="J53" s="227"/>
    </row>
    <row r="54" spans="1:10" ht="20.3" customHeight="1">
      <c r="A54" s="42"/>
      <c r="B54" s="61"/>
      <c r="C54" s="42"/>
      <c r="D54" s="229" t="s">
        <v>199</v>
      </c>
      <c r="E54" s="226"/>
      <c r="F54" s="226"/>
      <c r="G54" s="83"/>
      <c r="H54" s="229" t="s">
        <v>199</v>
      </c>
      <c r="I54" s="226"/>
      <c r="J54" s="226"/>
    </row>
    <row r="55" spans="1:10" ht="20.3" customHeight="1">
      <c r="B55" s="79" t="s">
        <v>12</v>
      </c>
      <c r="C55" s="84"/>
      <c r="D55" s="85">
        <v>2022</v>
      </c>
      <c r="E55" s="80"/>
      <c r="F55" s="85">
        <v>2021</v>
      </c>
      <c r="G55" s="84"/>
      <c r="H55" s="85">
        <v>2022</v>
      </c>
      <c r="I55" s="80"/>
      <c r="J55" s="85">
        <v>2021</v>
      </c>
    </row>
    <row r="56" spans="1:10" ht="20.3" customHeight="1">
      <c r="B56" s="10"/>
      <c r="C56" s="86"/>
      <c r="D56" s="228" t="s">
        <v>84</v>
      </c>
      <c r="E56" s="228"/>
      <c r="F56" s="228"/>
      <c r="G56" s="228"/>
      <c r="H56" s="228"/>
      <c r="I56" s="228"/>
      <c r="J56" s="228"/>
    </row>
    <row r="57" spans="1:10" ht="20.3" customHeight="1">
      <c r="A57" s="87" t="s">
        <v>195</v>
      </c>
    </row>
    <row r="58" spans="1:10" ht="20.3" customHeight="1">
      <c r="A58" s="88" t="s">
        <v>114</v>
      </c>
      <c r="B58" s="89"/>
      <c r="D58" s="90"/>
      <c r="E58" s="90"/>
      <c r="F58" s="90"/>
    </row>
    <row r="59" spans="1:10" ht="20.3" customHeight="1">
      <c r="A59" s="88" t="s">
        <v>115</v>
      </c>
      <c r="B59" s="91" t="s">
        <v>172</v>
      </c>
      <c r="D59" s="92">
        <v>6429133</v>
      </c>
      <c r="E59" s="103"/>
      <c r="F59" s="92">
        <v>5407976</v>
      </c>
      <c r="G59" s="94"/>
      <c r="H59" s="94">
        <v>6429133</v>
      </c>
      <c r="I59" s="93"/>
      <c r="J59" s="94">
        <v>5407976</v>
      </c>
    </row>
    <row r="60" spans="1:10" ht="20.3" customHeight="1">
      <c r="A60" s="88" t="s">
        <v>118</v>
      </c>
      <c r="B60" s="91">
        <v>3</v>
      </c>
      <c r="D60" s="92">
        <v>263675</v>
      </c>
      <c r="E60" s="103"/>
      <c r="F60" s="92">
        <v>469730</v>
      </c>
      <c r="G60" s="94"/>
      <c r="H60" s="94">
        <v>264350</v>
      </c>
      <c r="I60" s="93"/>
      <c r="J60" s="94">
        <v>469737</v>
      </c>
    </row>
    <row r="61" spans="1:10" ht="20.3" customHeight="1">
      <c r="A61" s="88" t="s">
        <v>152</v>
      </c>
      <c r="B61" s="91"/>
      <c r="D61" s="92">
        <v>24266</v>
      </c>
      <c r="E61" s="103"/>
      <c r="F61" s="92">
        <v>37619</v>
      </c>
      <c r="G61" s="94"/>
      <c r="H61" s="94">
        <v>24266</v>
      </c>
      <c r="I61" s="93"/>
      <c r="J61" s="94">
        <v>37619</v>
      </c>
    </row>
    <row r="62" spans="1:10" ht="20.3" customHeight="1">
      <c r="A62" s="82" t="s">
        <v>4</v>
      </c>
      <c r="B62" s="91">
        <v>3</v>
      </c>
      <c r="D62" s="92">
        <v>52019</v>
      </c>
      <c r="E62" s="103"/>
      <c r="F62" s="92">
        <v>45457</v>
      </c>
      <c r="G62" s="94"/>
      <c r="H62" s="94">
        <v>52019</v>
      </c>
      <c r="I62" s="93"/>
      <c r="J62" s="94">
        <v>45457</v>
      </c>
    </row>
    <row r="63" spans="1:10" ht="20.3" customHeight="1">
      <c r="A63" s="96" t="s">
        <v>196</v>
      </c>
      <c r="B63" s="91"/>
      <c r="D63" s="49">
        <f>SUM(D58:D62)</f>
        <v>6769093</v>
      </c>
      <c r="E63" s="103"/>
      <c r="F63" s="49">
        <f>SUM(F58:F62)</f>
        <v>5960782</v>
      </c>
      <c r="G63" s="93"/>
      <c r="H63" s="98">
        <f>SUM(H59:H62)</f>
        <v>6769768</v>
      </c>
      <c r="I63" s="93"/>
      <c r="J63" s="98">
        <f>SUM(J59:J62)</f>
        <v>5960789</v>
      </c>
    </row>
    <row r="64" spans="1:10" ht="20.3" customHeight="1">
      <c r="A64" s="99"/>
      <c r="B64" s="91"/>
      <c r="D64" s="134"/>
      <c r="E64" s="103"/>
      <c r="F64" s="134"/>
      <c r="G64" s="93"/>
      <c r="H64" s="101"/>
      <c r="I64" s="93"/>
      <c r="J64" s="101"/>
    </row>
    <row r="65" spans="1:10" ht="20.3" customHeight="1">
      <c r="A65" s="52" t="s">
        <v>26</v>
      </c>
      <c r="B65" s="91"/>
      <c r="D65" s="134"/>
      <c r="E65" s="103"/>
      <c r="F65" s="134"/>
      <c r="G65" s="93"/>
      <c r="H65" s="101"/>
      <c r="I65" s="93"/>
      <c r="J65" s="101"/>
    </row>
    <row r="66" spans="1:10" ht="20.3" customHeight="1">
      <c r="A66" s="95" t="s">
        <v>183</v>
      </c>
      <c r="B66" s="91">
        <v>3</v>
      </c>
      <c r="D66" s="92">
        <v>5817763</v>
      </c>
      <c r="E66" s="103"/>
      <c r="F66" s="92">
        <v>4802390</v>
      </c>
      <c r="G66" s="93"/>
      <c r="H66" s="93">
        <v>5817763</v>
      </c>
      <c r="I66" s="93"/>
      <c r="J66" s="93">
        <v>4802390</v>
      </c>
    </row>
    <row r="67" spans="1:10" ht="20.3" customHeight="1">
      <c r="A67" s="82" t="s">
        <v>96</v>
      </c>
      <c r="B67" s="91">
        <v>3</v>
      </c>
      <c r="D67" s="92">
        <v>401939</v>
      </c>
      <c r="E67" s="103"/>
      <c r="F67" s="92">
        <v>299671</v>
      </c>
      <c r="G67" s="93"/>
      <c r="H67" s="94">
        <v>401939</v>
      </c>
      <c r="I67" s="93"/>
      <c r="J67" s="94">
        <v>299671</v>
      </c>
    </row>
    <row r="68" spans="1:10" ht="20.3" customHeight="1">
      <c r="A68" s="82" t="s">
        <v>56</v>
      </c>
      <c r="B68" s="91">
        <v>3</v>
      </c>
      <c r="D68" s="92">
        <v>452151</v>
      </c>
      <c r="E68" s="103"/>
      <c r="F68" s="92">
        <v>464220</v>
      </c>
      <c r="G68" s="93"/>
      <c r="H68" s="94">
        <v>452151</v>
      </c>
      <c r="I68" s="93"/>
      <c r="J68" s="94">
        <v>464220</v>
      </c>
    </row>
    <row r="69" spans="1:10" ht="20.3" hidden="1" customHeight="1">
      <c r="A69" s="95" t="s">
        <v>86</v>
      </c>
      <c r="B69" s="91"/>
      <c r="D69" s="135">
        <v>0</v>
      </c>
      <c r="E69" s="103"/>
      <c r="F69" s="135">
        <v>0</v>
      </c>
      <c r="G69" s="136"/>
      <c r="H69" s="135">
        <v>0</v>
      </c>
      <c r="I69" s="136"/>
      <c r="J69" s="135">
        <v>0</v>
      </c>
    </row>
    <row r="70" spans="1:10" ht="20.3" customHeight="1">
      <c r="A70" s="99" t="s">
        <v>25</v>
      </c>
      <c r="B70" s="91"/>
      <c r="D70" s="49">
        <f>SUM(D66:D69)</f>
        <v>6671853</v>
      </c>
      <c r="E70" s="105"/>
      <c r="F70" s="49">
        <f>SUM(F66:F69)</f>
        <v>5566281</v>
      </c>
      <c r="G70" s="93"/>
      <c r="H70" s="98">
        <f>SUM(H66:H69)</f>
        <v>6671853</v>
      </c>
      <c r="I70" s="93"/>
      <c r="J70" s="98">
        <f>SUM(J66:J69)</f>
        <v>5566281</v>
      </c>
    </row>
    <row r="71" spans="1:10" ht="20.3" customHeight="1">
      <c r="A71" s="99"/>
      <c r="B71" s="91"/>
      <c r="D71" s="73"/>
      <c r="E71" s="105"/>
      <c r="F71" s="73"/>
      <c r="G71" s="93"/>
      <c r="H71" s="137"/>
      <c r="I71" s="93"/>
      <c r="J71" s="137"/>
    </row>
    <row r="72" spans="1:10" ht="20.3" customHeight="1">
      <c r="A72" s="99" t="s">
        <v>150</v>
      </c>
      <c r="B72" s="91"/>
      <c r="D72" s="108">
        <f>D63-D70</f>
        <v>97240</v>
      </c>
      <c r="E72" s="109"/>
      <c r="F72" s="108">
        <f>F63-F70</f>
        <v>394501</v>
      </c>
      <c r="G72" s="94"/>
      <c r="H72" s="138">
        <f>H63-H70</f>
        <v>97915</v>
      </c>
      <c r="I72" s="94"/>
      <c r="J72" s="138">
        <f>J63-J70</f>
        <v>394508</v>
      </c>
    </row>
    <row r="73" spans="1:10" ht="20.3" customHeight="1">
      <c r="A73" s="111" t="s">
        <v>151</v>
      </c>
      <c r="B73" s="91"/>
      <c r="D73" s="51">
        <v>-198</v>
      </c>
      <c r="E73" s="112"/>
      <c r="F73" s="51">
        <v>-237</v>
      </c>
      <c r="G73" s="139"/>
      <c r="H73" s="101">
        <v>-198</v>
      </c>
      <c r="I73" s="139"/>
      <c r="J73" s="101">
        <v>-237</v>
      </c>
    </row>
    <row r="74" spans="1:10" ht="20.3" customHeight="1">
      <c r="A74" s="111" t="s">
        <v>197</v>
      </c>
      <c r="B74" s="91"/>
      <c r="D74" s="114">
        <v>925</v>
      </c>
      <c r="E74" s="105"/>
      <c r="F74" s="114">
        <v>-258</v>
      </c>
      <c r="G74" s="89"/>
      <c r="H74" s="115">
        <v>0</v>
      </c>
      <c r="I74" s="89"/>
      <c r="J74" s="115">
        <v>0</v>
      </c>
    </row>
    <row r="75" spans="1:10" ht="20.3" customHeight="1">
      <c r="A75" s="99" t="s">
        <v>74</v>
      </c>
      <c r="B75" s="91"/>
      <c r="D75" s="73">
        <f>D63-D70+D73+D74</f>
        <v>97967</v>
      </c>
      <c r="E75" s="105"/>
      <c r="F75" s="73">
        <f>F63-F70+F73+F74</f>
        <v>394006</v>
      </c>
      <c r="G75" s="89"/>
      <c r="H75" s="73">
        <f>H63-H70+H73+H74</f>
        <v>97717</v>
      </c>
      <c r="I75" s="116"/>
      <c r="J75" s="73">
        <f>J63-J70+J73+J74</f>
        <v>394271</v>
      </c>
    </row>
    <row r="76" spans="1:10" ht="20.3" customHeight="1">
      <c r="A76" s="88" t="s">
        <v>189</v>
      </c>
      <c r="B76" s="91"/>
      <c r="C76" s="89"/>
      <c r="D76" s="117">
        <v>26293</v>
      </c>
      <c r="E76" s="105"/>
      <c r="F76" s="117">
        <v>2247</v>
      </c>
      <c r="G76" s="89"/>
      <c r="H76" s="118">
        <v>26293</v>
      </c>
      <c r="I76" s="89"/>
      <c r="J76" s="118">
        <v>2247</v>
      </c>
    </row>
    <row r="77" spans="1:10" ht="20.3" customHeight="1">
      <c r="A77" s="99" t="s">
        <v>49</v>
      </c>
      <c r="D77" s="73">
        <f>SUM(D75+D76)</f>
        <v>124260</v>
      </c>
      <c r="E77" s="105"/>
      <c r="F77" s="73">
        <f>SUM(F75+F76)</f>
        <v>396253</v>
      </c>
      <c r="G77" s="89"/>
      <c r="H77" s="106">
        <f>SUM(H75+H76)</f>
        <v>124010</v>
      </c>
      <c r="I77" s="89"/>
      <c r="J77" s="106">
        <f>SUM(J75+J76)</f>
        <v>396518</v>
      </c>
    </row>
    <row r="78" spans="1:10" ht="20.3" customHeight="1">
      <c r="A78" s="99"/>
      <c r="D78" s="119"/>
      <c r="E78" s="105"/>
      <c r="F78" s="119"/>
      <c r="G78" s="89"/>
      <c r="H78" s="116"/>
      <c r="I78" s="89"/>
      <c r="J78" s="116"/>
    </row>
    <row r="79" spans="1:10" ht="20.3" customHeight="1">
      <c r="A79" s="96" t="s">
        <v>157</v>
      </c>
      <c r="B79" s="91"/>
      <c r="C79" s="91"/>
      <c r="D79" s="120"/>
      <c r="E79" s="89"/>
      <c r="F79" s="120"/>
      <c r="G79" s="89"/>
      <c r="H79" s="120"/>
      <c r="I79" s="89"/>
      <c r="J79" s="120"/>
    </row>
    <row r="80" spans="1:10" ht="20.3" customHeight="1">
      <c r="A80" s="121" t="s">
        <v>184</v>
      </c>
      <c r="B80" s="91"/>
      <c r="C80" s="91"/>
      <c r="D80" s="120"/>
      <c r="E80" s="89"/>
      <c r="F80" s="120"/>
      <c r="G80" s="89"/>
      <c r="H80" s="120"/>
      <c r="I80" s="89"/>
      <c r="J80" s="120"/>
    </row>
    <row r="81" spans="1:10" ht="20.3" customHeight="1">
      <c r="A81" s="122" t="s">
        <v>174</v>
      </c>
      <c r="D81" s="73"/>
      <c r="E81" s="105"/>
      <c r="F81" s="73"/>
      <c r="G81" s="89"/>
      <c r="H81" s="89"/>
      <c r="I81" s="89"/>
      <c r="J81" s="89"/>
    </row>
    <row r="82" spans="1:10" ht="20.3" customHeight="1">
      <c r="A82" s="122" t="s">
        <v>173</v>
      </c>
      <c r="B82" s="91"/>
      <c r="D82" s="51">
        <v>-211636</v>
      </c>
      <c r="E82" s="105"/>
      <c r="F82" s="51">
        <v>-286300</v>
      </c>
      <c r="G82" s="88"/>
      <c r="H82" s="51">
        <v>-211636</v>
      </c>
      <c r="I82" s="105"/>
      <c r="J82" s="51">
        <v>-286300</v>
      </c>
    </row>
    <row r="83" spans="1:10" ht="20.3" customHeight="1">
      <c r="A83" s="122" t="s">
        <v>155</v>
      </c>
      <c r="D83" s="123">
        <v>42327</v>
      </c>
      <c r="E83" s="105"/>
      <c r="F83" s="123">
        <v>57260</v>
      </c>
      <c r="G83" s="88"/>
      <c r="H83" s="123">
        <v>42327</v>
      </c>
      <c r="I83" s="105"/>
      <c r="J83" s="123">
        <v>57260</v>
      </c>
    </row>
    <row r="84" spans="1:10" ht="20.3" customHeight="1">
      <c r="A84" s="96" t="s">
        <v>191</v>
      </c>
      <c r="B84" s="219"/>
    </row>
    <row r="85" spans="1:10" ht="20.3" customHeight="1">
      <c r="A85" s="96" t="s">
        <v>192</v>
      </c>
      <c r="B85" s="220"/>
      <c r="D85" s="125">
        <f>SUM(D82:D83)</f>
        <v>-169309</v>
      </c>
      <c r="E85" s="221"/>
      <c r="F85" s="125">
        <f>SUM(F82:F83)</f>
        <v>-229040</v>
      </c>
      <c r="G85" s="96"/>
      <c r="H85" s="125">
        <f>SUM(H82:H83)</f>
        <v>-169309</v>
      </c>
      <c r="I85" s="221"/>
      <c r="J85" s="125">
        <f>SUM(J82:J83)</f>
        <v>-229040</v>
      </c>
    </row>
    <row r="86" spans="1:10" ht="20.3" customHeight="1">
      <c r="A86" s="96" t="s">
        <v>185</v>
      </c>
      <c r="D86" s="51"/>
      <c r="E86" s="105"/>
      <c r="F86" s="51"/>
      <c r="G86" s="88"/>
      <c r="H86" s="124"/>
      <c r="I86" s="105"/>
      <c r="J86" s="124"/>
    </row>
    <row r="87" spans="1:10" ht="20.3" customHeight="1">
      <c r="A87" s="96" t="s">
        <v>186</v>
      </c>
      <c r="D87" s="125">
        <f>D85</f>
        <v>-169309</v>
      </c>
      <c r="E87" s="105"/>
      <c r="F87" s="125">
        <f>F85</f>
        <v>-229040</v>
      </c>
      <c r="G87" s="89"/>
      <c r="H87" s="126">
        <f>H85</f>
        <v>-169309</v>
      </c>
      <c r="I87" s="89"/>
      <c r="J87" s="126">
        <f>J85</f>
        <v>-229040</v>
      </c>
    </row>
    <row r="88" spans="1:10" ht="20.3" customHeight="1">
      <c r="A88" s="99"/>
      <c r="D88" s="119"/>
      <c r="E88" s="105"/>
      <c r="F88" s="119"/>
      <c r="G88" s="89"/>
      <c r="H88" s="127"/>
      <c r="I88" s="89"/>
      <c r="J88" s="127"/>
    </row>
    <row r="89" spans="1:10" ht="20.3" customHeight="1" thickBot="1">
      <c r="A89" s="96" t="s">
        <v>132</v>
      </c>
      <c r="D89" s="128">
        <f>D87+D77</f>
        <v>-45049</v>
      </c>
      <c r="E89" s="105"/>
      <c r="F89" s="128">
        <f>F87+F77</f>
        <v>167213</v>
      </c>
      <c r="G89" s="89"/>
      <c r="H89" s="74">
        <f>H87+H77</f>
        <v>-45299</v>
      </c>
      <c r="I89" s="89"/>
      <c r="J89" s="74">
        <f>J87+J77</f>
        <v>167478</v>
      </c>
    </row>
    <row r="90" spans="1:10" ht="20.3" customHeight="1" thickTop="1">
      <c r="A90" s="99"/>
      <c r="D90" s="73"/>
      <c r="E90" s="105"/>
      <c r="F90" s="73"/>
      <c r="G90" s="89"/>
      <c r="H90" s="116"/>
      <c r="I90" s="89"/>
      <c r="J90" s="116"/>
    </row>
    <row r="91" spans="1:10" ht="20.3" customHeight="1" thickBot="1">
      <c r="A91" s="99" t="s">
        <v>87</v>
      </c>
      <c r="B91" s="91"/>
      <c r="D91" s="129">
        <f>D77/19800</f>
        <v>6.2757575757575754</v>
      </c>
      <c r="E91" s="130"/>
      <c r="F91" s="129">
        <f>F77/19800</f>
        <v>20.012777777777778</v>
      </c>
      <c r="G91" s="130"/>
      <c r="H91" s="131">
        <f>H77/19800</f>
        <v>6.2631313131313133</v>
      </c>
      <c r="I91" s="130"/>
      <c r="J91" s="131">
        <f>J77/19800</f>
        <v>20.026161616161616</v>
      </c>
    </row>
    <row r="92" spans="1:10" ht="20.3" customHeight="1" thickTop="1"/>
  </sheetData>
  <mergeCells count="18">
    <mergeCell ref="D56:J56"/>
    <mergeCell ref="D50:F50"/>
    <mergeCell ref="D51:F51"/>
    <mergeCell ref="D52:F52"/>
    <mergeCell ref="H52:J52"/>
    <mergeCell ref="D53:F53"/>
    <mergeCell ref="H53:J53"/>
    <mergeCell ref="D54:F54"/>
    <mergeCell ref="H54:J54"/>
    <mergeCell ref="H7:J7"/>
    <mergeCell ref="D10:J10"/>
    <mergeCell ref="D4:F4"/>
    <mergeCell ref="D5:F5"/>
    <mergeCell ref="D8:F8"/>
    <mergeCell ref="H8:J8"/>
    <mergeCell ref="D6:F6"/>
    <mergeCell ref="H6:J6"/>
    <mergeCell ref="D7:F7"/>
  </mergeCells>
  <pageMargins left="0.7" right="0.7" top="0.48" bottom="0.5" header="0.5" footer="0.5"/>
  <pageSetup paperSize="9" scale="79" firstPageNumber="4" orientation="portrait" useFirstPageNumber="1" r:id="rId1"/>
  <headerFooter>
    <oddFooter>&amp;LThe accompanying notes form an integral part of the interim financial statements.&amp;12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1"/>
  <sheetViews>
    <sheetView zoomScale="75" zoomScaleNormal="75" zoomScaleSheetLayoutView="70" workbookViewId="0">
      <selection sqref="A1:O1"/>
    </sheetView>
  </sheetViews>
  <sheetFormatPr defaultColWidth="9.19921875" defaultRowHeight="20.3" customHeight="1"/>
  <cols>
    <col min="1" max="1" width="53.8984375" style="89" customWidth="1"/>
    <col min="2" max="2" width="6.09765625" style="91" customWidth="1"/>
    <col min="3" max="3" width="13.3984375" style="89" customWidth="1"/>
    <col min="4" max="4" width="1.3984375" style="89" customWidth="1"/>
    <col min="5" max="5" width="13.3984375" style="89" customWidth="1"/>
    <col min="6" max="6" width="1.3984375" style="89" customWidth="1"/>
    <col min="7" max="7" width="13.3984375" style="89" customWidth="1"/>
    <col min="8" max="8" width="1.3984375" style="89" customWidth="1"/>
    <col min="9" max="9" width="13.3984375" style="89" customWidth="1"/>
    <col min="10" max="10" width="1.3984375" style="89" customWidth="1"/>
    <col min="11" max="11" width="14.796875" style="89" customWidth="1"/>
    <col min="12" max="12" width="1.3984375" style="89" customWidth="1"/>
    <col min="13" max="13" width="16.296875" style="89" customWidth="1"/>
    <col min="14" max="14" width="1.3984375" style="89" customWidth="1"/>
    <col min="15" max="15" width="13.3984375" style="89" customWidth="1"/>
    <col min="16" max="16384" width="9.19921875" style="89"/>
  </cols>
  <sheetData>
    <row r="1" spans="1:15" ht="20.3" customHeight="1">
      <c r="A1" s="230" t="s">
        <v>11</v>
      </c>
      <c r="B1" s="230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1:15" ht="20.3" customHeight="1">
      <c r="A2" s="232" t="s">
        <v>88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ht="20.3" customHeight="1">
      <c r="A3" s="140"/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s="88" customFormat="1" ht="20.3" customHeight="1">
      <c r="A4" s="140"/>
      <c r="B4" s="141"/>
      <c r="C4" s="233" t="s">
        <v>44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s="88" customFormat="1" ht="20.3" customHeight="1">
      <c r="A5" s="140"/>
      <c r="B5" s="141"/>
      <c r="C5" s="143"/>
      <c r="D5" s="143"/>
      <c r="E5" s="144"/>
      <c r="F5" s="143"/>
      <c r="H5" s="143"/>
      <c r="I5" s="143"/>
      <c r="J5" s="143"/>
      <c r="K5" s="143"/>
      <c r="L5" s="143"/>
      <c r="M5" s="145" t="s">
        <v>75</v>
      </c>
      <c r="N5" s="143"/>
      <c r="O5" s="143"/>
    </row>
    <row r="6" spans="1:15" s="88" customFormat="1" ht="20.3" customHeight="1">
      <c r="A6" s="140"/>
      <c r="B6" s="91"/>
      <c r="D6" s="142"/>
      <c r="E6" s="144"/>
      <c r="F6" s="146"/>
      <c r="G6" s="234" t="s">
        <v>29</v>
      </c>
      <c r="H6" s="234"/>
      <c r="I6" s="234"/>
      <c r="J6" s="234"/>
      <c r="K6" s="234"/>
      <c r="L6" s="146"/>
      <c r="M6" s="147" t="s">
        <v>105</v>
      </c>
      <c r="N6" s="142"/>
      <c r="O6" s="145"/>
    </row>
    <row r="7" spans="1:15" s="88" customFormat="1" ht="20.3" hidden="1" customHeight="1">
      <c r="A7" s="140"/>
      <c r="B7" s="91"/>
      <c r="D7" s="142"/>
      <c r="E7" s="144"/>
      <c r="F7" s="146"/>
      <c r="G7" s="144"/>
      <c r="H7" s="144"/>
      <c r="I7" s="144"/>
      <c r="J7" s="144"/>
      <c r="K7" s="144"/>
      <c r="L7" s="146"/>
      <c r="M7" s="144" t="s">
        <v>153</v>
      </c>
      <c r="N7" s="142"/>
      <c r="O7" s="145"/>
    </row>
    <row r="8" spans="1:15" s="88" customFormat="1" ht="20.3" customHeight="1">
      <c r="A8" s="140"/>
      <c r="B8" s="91"/>
      <c r="D8" s="142"/>
      <c r="E8" s="144"/>
      <c r="F8" s="146"/>
      <c r="G8" s="144"/>
      <c r="H8" s="144"/>
      <c r="I8" s="144"/>
      <c r="J8" s="144"/>
      <c r="K8" s="144"/>
      <c r="L8" s="146"/>
      <c r="M8" s="144" t="s">
        <v>175</v>
      </c>
      <c r="N8" s="142"/>
      <c r="O8" s="145"/>
    </row>
    <row r="9" spans="1:15" s="88" customFormat="1" ht="20.3" customHeight="1">
      <c r="A9" s="140"/>
      <c r="B9" s="91"/>
      <c r="D9" s="142"/>
      <c r="E9" s="144"/>
      <c r="F9" s="146"/>
      <c r="G9" s="144"/>
      <c r="H9" s="144"/>
      <c r="I9" s="144"/>
      <c r="J9" s="144"/>
      <c r="K9" s="144"/>
      <c r="L9" s="146"/>
      <c r="M9" s="144" t="s">
        <v>176</v>
      </c>
      <c r="N9" s="142"/>
      <c r="O9" s="145"/>
    </row>
    <row r="10" spans="1:15" s="88" customFormat="1" ht="20.3" customHeight="1">
      <c r="A10" s="140"/>
      <c r="B10" s="91"/>
      <c r="D10" s="142"/>
      <c r="E10" s="144" t="s">
        <v>51</v>
      </c>
      <c r="F10" s="146"/>
      <c r="G10" s="144"/>
      <c r="H10" s="144"/>
      <c r="I10" s="144"/>
      <c r="J10" s="144"/>
      <c r="K10" s="144"/>
      <c r="L10" s="146"/>
      <c r="M10" s="144" t="s">
        <v>177</v>
      </c>
      <c r="N10" s="142"/>
      <c r="O10" s="145"/>
    </row>
    <row r="11" spans="1:15" s="88" customFormat="1" ht="20.3" customHeight="1">
      <c r="A11" s="140"/>
      <c r="B11" s="91"/>
      <c r="C11" s="145" t="s">
        <v>77</v>
      </c>
      <c r="D11" s="142"/>
      <c r="E11" s="144" t="s">
        <v>50</v>
      </c>
      <c r="F11" s="146"/>
      <c r="G11" s="144"/>
      <c r="H11" s="144"/>
      <c r="I11" s="144"/>
      <c r="J11" s="144"/>
      <c r="K11" s="144"/>
      <c r="L11" s="146"/>
      <c r="M11" s="144" t="s">
        <v>178</v>
      </c>
      <c r="N11" s="142"/>
      <c r="O11" s="145"/>
    </row>
    <row r="12" spans="1:15" s="146" customFormat="1" ht="20.3" customHeight="1">
      <c r="B12" s="148"/>
      <c r="C12" s="144" t="s">
        <v>106</v>
      </c>
      <c r="D12" s="144"/>
      <c r="E12" s="144" t="s">
        <v>78</v>
      </c>
      <c r="F12" s="144"/>
      <c r="I12" s="144" t="s">
        <v>68</v>
      </c>
      <c r="L12" s="149"/>
      <c r="M12" s="144" t="s">
        <v>179</v>
      </c>
      <c r="N12" s="144"/>
      <c r="O12" s="145" t="s">
        <v>5</v>
      </c>
    </row>
    <row r="13" spans="1:15" s="146" customFormat="1" ht="20.3" customHeight="1">
      <c r="B13" s="148"/>
      <c r="C13" s="144" t="s">
        <v>9</v>
      </c>
      <c r="D13" s="144"/>
      <c r="E13" s="144" t="s">
        <v>79</v>
      </c>
      <c r="F13" s="144"/>
      <c r="G13" s="144" t="s">
        <v>31</v>
      </c>
      <c r="H13" s="144"/>
      <c r="I13" s="144" t="s">
        <v>80</v>
      </c>
      <c r="K13" s="144" t="s">
        <v>32</v>
      </c>
      <c r="L13" s="144"/>
      <c r="M13" s="144" t="s">
        <v>180</v>
      </c>
      <c r="N13" s="144"/>
      <c r="O13" s="144" t="s">
        <v>36</v>
      </c>
    </row>
    <row r="14" spans="1:15" s="146" customFormat="1" ht="20.3" customHeight="1">
      <c r="A14" s="88"/>
      <c r="B14" s="148"/>
      <c r="C14" s="235" t="s">
        <v>84</v>
      </c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</row>
    <row r="15" spans="1:15" s="150" customFormat="1" ht="20.3" customHeight="1">
      <c r="A15" s="99" t="s">
        <v>202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</row>
    <row r="16" spans="1:15" s="88" customFormat="1" ht="20.3" customHeight="1">
      <c r="A16" s="151" t="s">
        <v>171</v>
      </c>
      <c r="B16" s="91"/>
      <c r="C16" s="152">
        <v>198000</v>
      </c>
      <c r="D16" s="152"/>
      <c r="E16" s="152">
        <v>726100</v>
      </c>
      <c r="F16" s="152"/>
      <c r="G16" s="152">
        <v>22000</v>
      </c>
      <c r="H16" s="152"/>
      <c r="I16" s="152">
        <v>420000</v>
      </c>
      <c r="J16" s="152"/>
      <c r="K16" s="152">
        <v>5069114</v>
      </c>
      <c r="L16" s="152"/>
      <c r="M16" s="152">
        <v>1955614</v>
      </c>
      <c r="N16" s="152"/>
      <c r="O16" s="152">
        <f>SUM(C16:M16)</f>
        <v>8390828</v>
      </c>
    </row>
    <row r="17" spans="1:15" s="88" customFormat="1" ht="20.3" customHeight="1">
      <c r="A17" s="151"/>
      <c r="B17" s="91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</row>
    <row r="18" spans="1:15" s="88" customFormat="1" ht="20.3" customHeight="1">
      <c r="A18" s="154" t="s">
        <v>125</v>
      </c>
      <c r="B18" s="91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</row>
    <row r="19" spans="1:15" s="88" customFormat="1" ht="20.3" customHeight="1">
      <c r="A19" s="121" t="s">
        <v>126</v>
      </c>
      <c r="B19" s="91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</row>
    <row r="20" spans="1:15" s="88" customFormat="1" ht="20.3" customHeight="1">
      <c r="A20" s="146" t="s">
        <v>141</v>
      </c>
      <c r="B20" s="91"/>
      <c r="C20" s="155">
        <v>0</v>
      </c>
      <c r="D20" s="156"/>
      <c r="E20" s="155">
        <v>0</v>
      </c>
      <c r="F20" s="156"/>
      <c r="G20" s="155">
        <v>0</v>
      </c>
      <c r="H20" s="156"/>
      <c r="I20" s="155">
        <v>0</v>
      </c>
      <c r="J20" s="157"/>
      <c r="K20" s="158">
        <v>-499950</v>
      </c>
      <c r="L20" s="157"/>
      <c r="M20" s="155">
        <v>0</v>
      </c>
      <c r="N20" s="157"/>
      <c r="O20" s="157">
        <f>SUM(C20:M20)</f>
        <v>-499950</v>
      </c>
    </row>
    <row r="21" spans="1:15" s="88" customFormat="1" ht="20.3" customHeight="1">
      <c r="A21" s="159" t="s">
        <v>128</v>
      </c>
      <c r="B21" s="91"/>
      <c r="C21" s="160">
        <f>SUM(C20)</f>
        <v>0</v>
      </c>
      <c r="D21" s="161"/>
      <c r="E21" s="160">
        <f>SUM(E20)</f>
        <v>0</v>
      </c>
      <c r="F21" s="161"/>
      <c r="G21" s="160">
        <f>SUM(G20)</f>
        <v>0</v>
      </c>
      <c r="H21" s="161"/>
      <c r="I21" s="160">
        <f>SUM(I20)</f>
        <v>0</v>
      </c>
      <c r="J21" s="162"/>
      <c r="K21" s="163">
        <f>SUM(K20)</f>
        <v>-499950</v>
      </c>
      <c r="L21" s="162"/>
      <c r="M21" s="160">
        <f>SUM(M20)</f>
        <v>0</v>
      </c>
      <c r="N21" s="153"/>
      <c r="O21" s="164">
        <f>SUM(O20)</f>
        <v>-499950</v>
      </c>
    </row>
    <row r="22" spans="1:15" s="88" customFormat="1" ht="20.3" customHeight="1">
      <c r="A22" s="151"/>
      <c r="B22" s="91"/>
      <c r="C22" s="165"/>
      <c r="D22" s="166"/>
      <c r="E22" s="165"/>
      <c r="F22" s="166"/>
      <c r="G22" s="165"/>
      <c r="H22" s="166"/>
      <c r="I22" s="165"/>
      <c r="J22" s="162"/>
      <c r="K22" s="162"/>
      <c r="L22" s="162"/>
      <c r="M22" s="165"/>
      <c r="N22" s="153"/>
      <c r="O22" s="153"/>
    </row>
    <row r="23" spans="1:15" s="88" customFormat="1" ht="20.3" customHeight="1">
      <c r="A23" s="151" t="s">
        <v>129</v>
      </c>
      <c r="B23" s="91"/>
      <c r="C23" s="160">
        <f>C21</f>
        <v>0</v>
      </c>
      <c r="D23" s="161"/>
      <c r="E23" s="160">
        <f>E21</f>
        <v>0</v>
      </c>
      <c r="F23" s="161"/>
      <c r="G23" s="160">
        <f>G21</f>
        <v>0</v>
      </c>
      <c r="H23" s="161"/>
      <c r="I23" s="160">
        <f>I21</f>
        <v>0</v>
      </c>
      <c r="J23" s="162"/>
      <c r="K23" s="167">
        <f>K21</f>
        <v>-499950</v>
      </c>
      <c r="L23" s="162"/>
      <c r="M23" s="160">
        <f>M21</f>
        <v>0</v>
      </c>
      <c r="N23" s="153"/>
      <c r="O23" s="167">
        <f>O21</f>
        <v>-499950</v>
      </c>
    </row>
    <row r="24" spans="1:15" s="88" customFormat="1" ht="20.3" customHeight="1">
      <c r="B24" s="91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53"/>
      <c r="O24" s="153"/>
    </row>
    <row r="25" spans="1:15" s="88" customFormat="1" ht="20.3" customHeight="1">
      <c r="A25" s="151" t="s">
        <v>130</v>
      </c>
      <c r="B25" s="148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</row>
    <row r="26" spans="1:15" s="88" customFormat="1" ht="20.3" customHeight="1">
      <c r="A26" s="150" t="s">
        <v>81</v>
      </c>
      <c r="B26" s="148"/>
      <c r="C26" s="168">
        <v>0</v>
      </c>
      <c r="D26" s="156"/>
      <c r="E26" s="168">
        <v>0</v>
      </c>
      <c r="F26" s="156"/>
      <c r="G26" s="168">
        <v>0</v>
      </c>
      <c r="H26" s="156"/>
      <c r="I26" s="168">
        <v>0</v>
      </c>
      <c r="J26" s="156"/>
      <c r="K26" s="169">
        <f>'PL4-5'!F77</f>
        <v>396253</v>
      </c>
      <c r="L26" s="169"/>
      <c r="M26" s="168">
        <v>0</v>
      </c>
      <c r="N26" s="169"/>
      <c r="O26" s="169">
        <f t="shared" ref="O26:O27" si="0">SUM(C26:M26)</f>
        <v>396253</v>
      </c>
    </row>
    <row r="27" spans="1:15" s="88" customFormat="1" ht="20.3" customHeight="1">
      <c r="A27" s="146" t="s">
        <v>131</v>
      </c>
      <c r="B27" s="91"/>
      <c r="C27" s="155">
        <v>0</v>
      </c>
      <c r="D27" s="156"/>
      <c r="E27" s="155">
        <v>0</v>
      </c>
      <c r="F27" s="156"/>
      <c r="G27" s="155">
        <v>0</v>
      </c>
      <c r="H27" s="156"/>
      <c r="I27" s="155">
        <v>0</v>
      </c>
      <c r="J27" s="156"/>
      <c r="K27" s="155">
        <v>0</v>
      </c>
      <c r="L27" s="169"/>
      <c r="M27" s="170">
        <v>-229040</v>
      </c>
      <c r="N27" s="169"/>
      <c r="O27" s="170">
        <f t="shared" si="0"/>
        <v>-229040</v>
      </c>
    </row>
    <row r="28" spans="1:15" s="88" customFormat="1" ht="20.3" customHeight="1">
      <c r="A28" s="151" t="s">
        <v>132</v>
      </c>
      <c r="B28" s="91"/>
      <c r="C28" s="160">
        <f>SUM(C25:C27)</f>
        <v>0</v>
      </c>
      <c r="D28" s="166"/>
      <c r="E28" s="160">
        <f>SUM(E25:E27)</f>
        <v>0</v>
      </c>
      <c r="F28" s="166"/>
      <c r="G28" s="160">
        <f>SUM(G25:G27)</f>
        <v>0</v>
      </c>
      <c r="H28" s="166"/>
      <c r="I28" s="160">
        <f>SUM(I25:I27)</f>
        <v>0</v>
      </c>
      <c r="J28" s="166"/>
      <c r="K28" s="171">
        <f>SUM(K25:K27)</f>
        <v>396253</v>
      </c>
      <c r="L28" s="172"/>
      <c r="M28" s="171">
        <f>SUM(M25:M27)</f>
        <v>-229040</v>
      </c>
      <c r="N28" s="173"/>
      <c r="O28" s="171">
        <f>SUM(C28:M28)</f>
        <v>167213</v>
      </c>
    </row>
    <row r="29" spans="1:15" s="88" customFormat="1" ht="20.3" customHeight="1">
      <c r="A29" s="146"/>
      <c r="B29" s="91"/>
      <c r="C29" s="174"/>
      <c r="D29" s="175"/>
      <c r="E29" s="174"/>
      <c r="F29" s="175"/>
      <c r="G29" s="174"/>
      <c r="H29" s="175"/>
      <c r="I29" s="174"/>
      <c r="J29" s="175"/>
      <c r="K29" s="174"/>
      <c r="L29" s="176"/>
      <c r="M29" s="174"/>
      <c r="N29" s="174"/>
      <c r="O29" s="177"/>
    </row>
    <row r="30" spans="1:15" s="88" customFormat="1" ht="20.3" customHeight="1" thickBot="1">
      <c r="A30" s="96" t="s">
        <v>204</v>
      </c>
      <c r="B30" s="91"/>
      <c r="C30" s="178">
        <f>C16+C28</f>
        <v>198000</v>
      </c>
      <c r="D30" s="179"/>
      <c r="E30" s="178">
        <f>E16+E28</f>
        <v>726100</v>
      </c>
      <c r="F30" s="179"/>
      <c r="G30" s="178">
        <f>G16+G28</f>
        <v>22000</v>
      </c>
      <c r="H30" s="179"/>
      <c r="I30" s="178">
        <f>I16+I28</f>
        <v>420000</v>
      </c>
      <c r="J30" s="179"/>
      <c r="K30" s="178">
        <f>K16+K21+K28</f>
        <v>4965417</v>
      </c>
      <c r="L30" s="179"/>
      <c r="M30" s="178">
        <f>M16+M21+M28</f>
        <v>1726574</v>
      </c>
      <c r="N30" s="179"/>
      <c r="O30" s="178">
        <f>O16+O21+O28</f>
        <v>8058091</v>
      </c>
    </row>
    <row r="31" spans="1:15" ht="20.3" customHeight="1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79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1"/>
  <sheetViews>
    <sheetView zoomScale="82" zoomScaleNormal="82" workbookViewId="0">
      <selection sqref="A1:O1"/>
    </sheetView>
  </sheetViews>
  <sheetFormatPr defaultColWidth="9.19921875" defaultRowHeight="14"/>
  <cols>
    <col min="1" max="1" width="53.296875" style="89" customWidth="1"/>
    <col min="2" max="2" width="6.09765625" style="91" customWidth="1"/>
    <col min="3" max="3" width="13.3984375" style="89" customWidth="1"/>
    <col min="4" max="4" width="1.3984375" style="89" customWidth="1"/>
    <col min="5" max="5" width="13.3984375" style="89" customWidth="1"/>
    <col min="6" max="6" width="1.3984375" style="89" customWidth="1"/>
    <col min="7" max="7" width="13.3984375" style="89" customWidth="1"/>
    <col min="8" max="8" width="1.3984375" style="89" customWidth="1"/>
    <col min="9" max="9" width="13.3984375" style="89" customWidth="1"/>
    <col min="10" max="10" width="1.3984375" style="89" customWidth="1"/>
    <col min="11" max="11" width="14.796875" style="89" customWidth="1"/>
    <col min="12" max="12" width="1.3984375" style="89" customWidth="1"/>
    <col min="13" max="13" width="16.296875" style="89" customWidth="1"/>
    <col min="14" max="14" width="1.3984375" style="89" customWidth="1"/>
    <col min="15" max="15" width="13.3984375" style="89" customWidth="1"/>
    <col min="16" max="16384" width="9.19921875" style="89"/>
  </cols>
  <sheetData>
    <row r="1" spans="1:15" ht="20.3" customHeight="1">
      <c r="A1" s="230" t="s">
        <v>11</v>
      </c>
      <c r="B1" s="230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1:15" ht="20.3" customHeight="1">
      <c r="A2" s="232" t="s">
        <v>88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ht="20.3" customHeight="1">
      <c r="A3" s="140"/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s="88" customFormat="1" ht="20.3" customHeight="1">
      <c r="A4" s="140"/>
      <c r="B4" s="141"/>
      <c r="C4" s="233" t="s">
        <v>44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s="88" customFormat="1" ht="20.3" customHeight="1">
      <c r="A5" s="140"/>
      <c r="B5" s="141"/>
      <c r="C5" s="143"/>
      <c r="D5" s="143"/>
      <c r="E5" s="144"/>
      <c r="F5" s="143"/>
      <c r="H5" s="143"/>
      <c r="I5" s="143"/>
      <c r="J5" s="143"/>
      <c r="K5" s="143"/>
      <c r="L5" s="143"/>
      <c r="M5" s="145" t="s">
        <v>75</v>
      </c>
      <c r="N5" s="143"/>
      <c r="O5" s="143"/>
    </row>
    <row r="6" spans="1:15" s="88" customFormat="1" ht="20.3" customHeight="1">
      <c r="A6" s="140"/>
      <c r="B6" s="91"/>
      <c r="D6" s="142"/>
      <c r="E6" s="144"/>
      <c r="F6" s="146"/>
      <c r="G6" s="234" t="s">
        <v>29</v>
      </c>
      <c r="H6" s="234"/>
      <c r="I6" s="234"/>
      <c r="J6" s="234"/>
      <c r="K6" s="234"/>
      <c r="L6" s="146"/>
      <c r="M6" s="147" t="s">
        <v>105</v>
      </c>
      <c r="N6" s="142"/>
      <c r="O6" s="145"/>
    </row>
    <row r="7" spans="1:15" s="88" customFormat="1" ht="20.3" hidden="1" customHeight="1">
      <c r="A7" s="140"/>
      <c r="B7" s="91"/>
      <c r="D7" s="142"/>
      <c r="E7" s="144"/>
      <c r="F7" s="146"/>
      <c r="G7" s="144"/>
      <c r="H7" s="144"/>
      <c r="I7" s="144"/>
      <c r="J7" s="144"/>
      <c r="K7" s="144"/>
      <c r="L7" s="146"/>
      <c r="M7" s="144" t="s">
        <v>153</v>
      </c>
      <c r="N7" s="142"/>
      <c r="O7" s="145"/>
    </row>
    <row r="8" spans="1:15" s="88" customFormat="1" ht="20.3" customHeight="1">
      <c r="A8" s="140"/>
      <c r="B8" s="91"/>
      <c r="D8" s="142"/>
      <c r="E8" s="144"/>
      <c r="F8" s="146"/>
      <c r="G8" s="144"/>
      <c r="H8" s="144"/>
      <c r="I8" s="144"/>
      <c r="J8" s="144"/>
      <c r="K8" s="144"/>
      <c r="L8" s="146"/>
      <c r="M8" s="144" t="s">
        <v>175</v>
      </c>
      <c r="N8" s="142"/>
      <c r="O8" s="145"/>
    </row>
    <row r="9" spans="1:15" s="88" customFormat="1" ht="20.3" customHeight="1">
      <c r="A9" s="140"/>
      <c r="B9" s="91"/>
      <c r="D9" s="142"/>
      <c r="E9" s="144"/>
      <c r="F9" s="146"/>
      <c r="G9" s="144"/>
      <c r="H9" s="144"/>
      <c r="I9" s="144"/>
      <c r="J9" s="144"/>
      <c r="K9" s="144"/>
      <c r="L9" s="146"/>
      <c r="M9" s="144" t="s">
        <v>176</v>
      </c>
      <c r="N9" s="142"/>
      <c r="O9" s="145"/>
    </row>
    <row r="10" spans="1:15" s="88" customFormat="1" ht="20.3" customHeight="1">
      <c r="A10" s="140"/>
      <c r="B10" s="91"/>
      <c r="D10" s="142"/>
      <c r="E10" s="144" t="s">
        <v>51</v>
      </c>
      <c r="F10" s="146"/>
      <c r="G10" s="144"/>
      <c r="H10" s="144"/>
      <c r="I10" s="144"/>
      <c r="J10" s="144"/>
      <c r="K10" s="144"/>
      <c r="L10" s="146"/>
      <c r="M10" s="144" t="s">
        <v>177</v>
      </c>
      <c r="N10" s="142"/>
      <c r="O10" s="145"/>
    </row>
    <row r="11" spans="1:15" s="88" customFormat="1" ht="20.3" customHeight="1">
      <c r="A11" s="140"/>
      <c r="B11" s="91"/>
      <c r="C11" s="145" t="s">
        <v>77</v>
      </c>
      <c r="D11" s="142"/>
      <c r="E11" s="144" t="s">
        <v>50</v>
      </c>
      <c r="F11" s="146"/>
      <c r="G11" s="144"/>
      <c r="H11" s="144"/>
      <c r="I11" s="144"/>
      <c r="J11" s="144"/>
      <c r="K11" s="144"/>
      <c r="L11" s="146"/>
      <c r="M11" s="144" t="s">
        <v>178</v>
      </c>
      <c r="N11" s="142"/>
      <c r="O11" s="145"/>
    </row>
    <row r="12" spans="1:15" s="146" customFormat="1" ht="20.3" customHeight="1">
      <c r="B12" s="148"/>
      <c r="C12" s="144" t="s">
        <v>106</v>
      </c>
      <c r="D12" s="144"/>
      <c r="E12" s="144" t="s">
        <v>78</v>
      </c>
      <c r="F12" s="144"/>
      <c r="I12" s="144" t="s">
        <v>68</v>
      </c>
      <c r="L12" s="149"/>
      <c r="M12" s="144" t="s">
        <v>179</v>
      </c>
      <c r="N12" s="144"/>
      <c r="O12" s="145" t="s">
        <v>5</v>
      </c>
    </row>
    <row r="13" spans="1:15" s="146" customFormat="1" ht="20.3" customHeight="1">
      <c r="B13" s="148" t="s">
        <v>12</v>
      </c>
      <c r="C13" s="144" t="s">
        <v>9</v>
      </c>
      <c r="D13" s="144"/>
      <c r="E13" s="144" t="s">
        <v>79</v>
      </c>
      <c r="F13" s="144"/>
      <c r="G13" s="144" t="s">
        <v>31</v>
      </c>
      <c r="H13" s="144"/>
      <c r="I13" s="144" t="s">
        <v>80</v>
      </c>
      <c r="K13" s="144" t="s">
        <v>32</v>
      </c>
      <c r="L13" s="144"/>
      <c r="M13" s="144" t="s">
        <v>180</v>
      </c>
      <c r="N13" s="144"/>
      <c r="O13" s="144" t="s">
        <v>36</v>
      </c>
    </row>
    <row r="14" spans="1:15" s="146" customFormat="1" ht="20.3" customHeight="1">
      <c r="A14" s="88"/>
      <c r="B14" s="148"/>
      <c r="C14" s="235" t="s">
        <v>84</v>
      </c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</row>
    <row r="15" spans="1:15" s="150" customFormat="1" ht="20.3" customHeight="1">
      <c r="A15" s="99" t="s">
        <v>203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</row>
    <row r="16" spans="1:15" s="88" customFormat="1" ht="20.3" customHeight="1">
      <c r="A16" s="151" t="s">
        <v>187</v>
      </c>
      <c r="B16" s="91"/>
      <c r="C16" s="152">
        <v>198000</v>
      </c>
      <c r="D16" s="152"/>
      <c r="E16" s="152">
        <v>726100</v>
      </c>
      <c r="F16" s="152"/>
      <c r="G16" s="152">
        <v>22000</v>
      </c>
      <c r="H16" s="152"/>
      <c r="I16" s="152">
        <v>420000</v>
      </c>
      <c r="J16" s="152"/>
      <c r="K16" s="152">
        <v>4913095</v>
      </c>
      <c r="L16" s="152"/>
      <c r="M16" s="152">
        <v>1732627</v>
      </c>
      <c r="N16" s="152"/>
      <c r="O16" s="152">
        <f>SUM(C16:M16)</f>
        <v>8011822</v>
      </c>
    </row>
    <row r="17" spans="1:15" s="88" customFormat="1" ht="20.3" customHeight="1">
      <c r="A17" s="151"/>
      <c r="B17" s="91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</row>
    <row r="18" spans="1:15" s="88" customFormat="1" ht="20.3" customHeight="1">
      <c r="A18" s="154" t="s">
        <v>125</v>
      </c>
      <c r="B18" s="91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</row>
    <row r="19" spans="1:15" s="88" customFormat="1" ht="20.3" customHeight="1">
      <c r="A19" s="121" t="s">
        <v>126</v>
      </c>
      <c r="B19" s="91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</row>
    <row r="20" spans="1:15" s="88" customFormat="1" ht="20.3" customHeight="1">
      <c r="A20" s="146" t="s">
        <v>141</v>
      </c>
      <c r="B20" s="91">
        <v>6</v>
      </c>
      <c r="C20" s="155">
        <v>0</v>
      </c>
      <c r="D20" s="156"/>
      <c r="E20" s="155">
        <v>0</v>
      </c>
      <c r="F20" s="156"/>
      <c r="G20" s="155">
        <v>0</v>
      </c>
      <c r="H20" s="156"/>
      <c r="I20" s="155">
        <v>0</v>
      </c>
      <c r="J20" s="157"/>
      <c r="K20" s="158">
        <v>-169290</v>
      </c>
      <c r="L20" s="157"/>
      <c r="M20" s="155">
        <v>0</v>
      </c>
      <c r="N20" s="157"/>
      <c r="O20" s="157">
        <f>SUM(C20:M20)</f>
        <v>-169290</v>
      </c>
    </row>
    <row r="21" spans="1:15" s="88" customFormat="1" ht="20.3" customHeight="1">
      <c r="A21" s="159" t="s">
        <v>128</v>
      </c>
      <c r="B21" s="91"/>
      <c r="C21" s="160">
        <f>SUM(C20)</f>
        <v>0</v>
      </c>
      <c r="D21" s="161"/>
      <c r="E21" s="160">
        <f>SUM(E20)</f>
        <v>0</v>
      </c>
      <c r="F21" s="161"/>
      <c r="G21" s="160">
        <f>SUM(G20)</f>
        <v>0</v>
      </c>
      <c r="H21" s="161"/>
      <c r="I21" s="160">
        <f>SUM(I20)</f>
        <v>0</v>
      </c>
      <c r="J21" s="162"/>
      <c r="K21" s="163">
        <f>SUM(K20)</f>
        <v>-169290</v>
      </c>
      <c r="L21" s="162"/>
      <c r="M21" s="160">
        <f>SUM(M20)</f>
        <v>0</v>
      </c>
      <c r="N21" s="153"/>
      <c r="O21" s="164">
        <f>SUM(O20)</f>
        <v>-169290</v>
      </c>
    </row>
    <row r="22" spans="1:15" s="88" customFormat="1" ht="20.3" customHeight="1">
      <c r="A22" s="151"/>
      <c r="B22" s="91"/>
      <c r="C22" s="165"/>
      <c r="D22" s="166"/>
      <c r="E22" s="165"/>
      <c r="F22" s="166"/>
      <c r="G22" s="165"/>
      <c r="H22" s="166"/>
      <c r="I22" s="165"/>
      <c r="J22" s="162"/>
      <c r="K22" s="162"/>
      <c r="L22" s="162"/>
      <c r="M22" s="165"/>
      <c r="N22" s="153"/>
      <c r="O22" s="153"/>
    </row>
    <row r="23" spans="1:15" s="88" customFormat="1" ht="20.3" customHeight="1">
      <c r="A23" s="151" t="s">
        <v>129</v>
      </c>
      <c r="B23" s="91"/>
      <c r="C23" s="160">
        <f>C21</f>
        <v>0</v>
      </c>
      <c r="D23" s="161"/>
      <c r="E23" s="160">
        <f>E21</f>
        <v>0</v>
      </c>
      <c r="F23" s="161"/>
      <c r="G23" s="160">
        <f>G21</f>
        <v>0</v>
      </c>
      <c r="H23" s="161"/>
      <c r="I23" s="160">
        <f>I21</f>
        <v>0</v>
      </c>
      <c r="J23" s="162"/>
      <c r="K23" s="167">
        <f>K21</f>
        <v>-169290</v>
      </c>
      <c r="L23" s="162"/>
      <c r="M23" s="160">
        <f>M21</f>
        <v>0</v>
      </c>
      <c r="N23" s="153"/>
      <c r="O23" s="167">
        <f>O21</f>
        <v>-169290</v>
      </c>
    </row>
    <row r="24" spans="1:15" s="88" customFormat="1" ht="20.3" customHeight="1">
      <c r="B24" s="91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53"/>
      <c r="O24" s="153"/>
    </row>
    <row r="25" spans="1:15" s="88" customFormat="1" ht="20.3" customHeight="1">
      <c r="A25" s="151" t="s">
        <v>130</v>
      </c>
      <c r="B25" s="148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</row>
    <row r="26" spans="1:15" s="88" customFormat="1" ht="20.3" customHeight="1">
      <c r="A26" s="150" t="s">
        <v>81</v>
      </c>
      <c r="B26" s="148"/>
      <c r="C26" s="168">
        <v>0</v>
      </c>
      <c r="D26" s="156"/>
      <c r="E26" s="168">
        <v>0</v>
      </c>
      <c r="F26" s="156"/>
      <c r="G26" s="168">
        <v>0</v>
      </c>
      <c r="H26" s="156"/>
      <c r="I26" s="168">
        <v>0</v>
      </c>
      <c r="J26" s="156"/>
      <c r="K26" s="169">
        <v>124260</v>
      </c>
      <c r="L26" s="169"/>
      <c r="M26" s="168">
        <v>0</v>
      </c>
      <c r="N26" s="169"/>
      <c r="O26" s="169">
        <f t="shared" ref="O26:O27" si="0">SUM(C26:M26)</f>
        <v>124260</v>
      </c>
    </row>
    <row r="27" spans="1:15" s="88" customFormat="1" ht="20.3" customHeight="1">
      <c r="A27" s="146" t="s">
        <v>131</v>
      </c>
      <c r="B27" s="91"/>
      <c r="C27" s="155">
        <v>0</v>
      </c>
      <c r="D27" s="156"/>
      <c r="E27" s="155">
        <v>0</v>
      </c>
      <c r="F27" s="156"/>
      <c r="G27" s="155">
        <v>0</v>
      </c>
      <c r="H27" s="156"/>
      <c r="I27" s="155">
        <v>0</v>
      </c>
      <c r="J27" s="156"/>
      <c r="K27" s="155">
        <v>0</v>
      </c>
      <c r="L27" s="169"/>
      <c r="M27" s="170">
        <v>-169309</v>
      </c>
      <c r="N27" s="169"/>
      <c r="O27" s="170">
        <f t="shared" si="0"/>
        <v>-169309</v>
      </c>
    </row>
    <row r="28" spans="1:15" s="88" customFormat="1" ht="20.3" customHeight="1">
      <c r="A28" s="151" t="s">
        <v>132</v>
      </c>
      <c r="B28" s="91"/>
      <c r="C28" s="160">
        <f>SUM(C25:C27)</f>
        <v>0</v>
      </c>
      <c r="D28" s="166"/>
      <c r="E28" s="160">
        <f>SUM(E25:E27)</f>
        <v>0</v>
      </c>
      <c r="F28" s="166"/>
      <c r="G28" s="160">
        <f>SUM(G25:G27)</f>
        <v>0</v>
      </c>
      <c r="H28" s="166"/>
      <c r="I28" s="160">
        <f>SUM(I25:I27)</f>
        <v>0</v>
      </c>
      <c r="J28" s="166"/>
      <c r="K28" s="171">
        <f>SUM(K25:K27)</f>
        <v>124260</v>
      </c>
      <c r="L28" s="172"/>
      <c r="M28" s="171">
        <f>SUM(M25:M27)</f>
        <v>-169309</v>
      </c>
      <c r="N28" s="173"/>
      <c r="O28" s="171">
        <f>SUM(C28:M28)</f>
        <v>-45049</v>
      </c>
    </row>
    <row r="29" spans="1:15" s="88" customFormat="1" ht="20.3" customHeight="1">
      <c r="A29" s="146"/>
      <c r="B29" s="91"/>
      <c r="C29" s="174"/>
      <c r="D29" s="175"/>
      <c r="E29" s="174"/>
      <c r="F29" s="175"/>
      <c r="G29" s="174"/>
      <c r="H29" s="175"/>
      <c r="I29" s="174"/>
      <c r="J29" s="175"/>
      <c r="K29" s="174"/>
      <c r="L29" s="176"/>
      <c r="M29" s="174"/>
      <c r="N29" s="174"/>
      <c r="O29" s="177"/>
    </row>
    <row r="30" spans="1:15" s="88" customFormat="1" ht="20.3" customHeight="1" thickBot="1">
      <c r="A30" s="96" t="s">
        <v>205</v>
      </c>
      <c r="B30" s="91"/>
      <c r="C30" s="178">
        <f>C16+C28</f>
        <v>198000</v>
      </c>
      <c r="D30" s="179"/>
      <c r="E30" s="178">
        <f>E16+E28</f>
        <v>726100</v>
      </c>
      <c r="F30" s="179"/>
      <c r="G30" s="178">
        <f>G16+G28</f>
        <v>22000</v>
      </c>
      <c r="H30" s="179"/>
      <c r="I30" s="178">
        <f>I16+I28</f>
        <v>420000</v>
      </c>
      <c r="J30" s="179"/>
      <c r="K30" s="178">
        <f>K16+K21+K28</f>
        <v>4868065</v>
      </c>
      <c r="L30" s="179"/>
      <c r="M30" s="178">
        <f>M16+M21+M28</f>
        <v>1563318</v>
      </c>
      <c r="N30" s="179"/>
      <c r="O30" s="178">
        <f>O16+O21+O28</f>
        <v>7797483</v>
      </c>
    </row>
    <row r="31" spans="1:15" ht="14.55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zoomScale="80" zoomScaleNormal="80" zoomScaleSheetLayoutView="70" workbookViewId="0">
      <selection sqref="A1:O1"/>
    </sheetView>
  </sheetViews>
  <sheetFormatPr defaultColWidth="9.19921875" defaultRowHeight="20.3" customHeight="1"/>
  <cols>
    <col min="1" max="1" width="53.19921875" style="89" customWidth="1"/>
    <col min="2" max="2" width="5.8984375" style="91" customWidth="1"/>
    <col min="3" max="3" width="13.3984375" style="89" customWidth="1"/>
    <col min="4" max="4" width="1.3984375" style="89" customWidth="1"/>
    <col min="5" max="5" width="13.3984375" style="89" customWidth="1"/>
    <col min="6" max="6" width="1.3984375" style="89" customWidth="1"/>
    <col min="7" max="7" width="13.3984375" style="89" customWidth="1"/>
    <col min="8" max="8" width="1.3984375" style="89" customWidth="1"/>
    <col min="9" max="9" width="13.3984375" style="89" customWidth="1"/>
    <col min="10" max="10" width="1.3984375" style="89" customWidth="1"/>
    <col min="11" max="11" width="14.796875" style="89" customWidth="1"/>
    <col min="12" max="12" width="1.3984375" style="89" customWidth="1"/>
    <col min="13" max="13" width="17.19921875" style="89" customWidth="1"/>
    <col min="14" max="14" width="1.3984375" style="89" customWidth="1"/>
    <col min="15" max="15" width="13.3984375" style="89" customWidth="1"/>
    <col min="16" max="16384" width="9.19921875" style="89"/>
  </cols>
  <sheetData>
    <row r="1" spans="1:15" ht="20.3" customHeight="1">
      <c r="A1" s="230" t="s">
        <v>11</v>
      </c>
      <c r="B1" s="230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1:15" ht="20.3" customHeight="1">
      <c r="A2" s="232" t="s">
        <v>88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ht="20.3" customHeight="1">
      <c r="A3" s="140"/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s="88" customFormat="1" ht="20.3" customHeight="1">
      <c r="A4" s="140"/>
      <c r="B4" s="141"/>
      <c r="C4" s="223" t="s">
        <v>41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 s="88" customFormat="1" ht="20.3" customHeight="1">
      <c r="A5" s="140"/>
      <c r="B5" s="141"/>
      <c r="C5" s="143"/>
      <c r="D5" s="143"/>
      <c r="E5" s="144"/>
      <c r="F5" s="143"/>
      <c r="H5" s="143"/>
      <c r="I5" s="143"/>
      <c r="J5" s="143"/>
      <c r="K5" s="143"/>
      <c r="L5" s="143"/>
      <c r="M5" s="145" t="s">
        <v>75</v>
      </c>
      <c r="N5" s="143"/>
      <c r="O5" s="143"/>
    </row>
    <row r="6" spans="1:15" s="88" customFormat="1" ht="20.3" customHeight="1">
      <c r="A6" s="140"/>
      <c r="B6" s="91"/>
      <c r="D6" s="142"/>
      <c r="E6" s="144"/>
      <c r="F6" s="146"/>
      <c r="G6" s="234" t="s">
        <v>29</v>
      </c>
      <c r="H6" s="234"/>
      <c r="I6" s="234"/>
      <c r="J6" s="234"/>
      <c r="K6" s="234"/>
      <c r="L6" s="146"/>
      <c r="M6" s="147" t="s">
        <v>105</v>
      </c>
      <c r="N6" s="142"/>
      <c r="O6" s="145"/>
    </row>
    <row r="7" spans="1:15" s="88" customFormat="1" ht="20.3" customHeight="1">
      <c r="A7" s="140"/>
      <c r="B7" s="91"/>
      <c r="D7" s="142"/>
      <c r="E7" s="144"/>
      <c r="F7" s="146"/>
      <c r="G7" s="144"/>
      <c r="H7" s="144"/>
      <c r="I7" s="144"/>
      <c r="J7" s="144"/>
      <c r="K7" s="144"/>
      <c r="L7" s="146"/>
      <c r="M7" s="144" t="s">
        <v>175</v>
      </c>
      <c r="N7" s="142"/>
      <c r="O7" s="145"/>
    </row>
    <row r="8" spans="1:15" s="88" customFormat="1" ht="20.3" customHeight="1">
      <c r="A8" s="140"/>
      <c r="B8" s="91"/>
      <c r="D8" s="142"/>
      <c r="E8" s="144"/>
      <c r="F8" s="146"/>
      <c r="G8" s="144"/>
      <c r="H8" s="144"/>
      <c r="I8" s="144"/>
      <c r="J8" s="144"/>
      <c r="K8" s="144"/>
      <c r="L8" s="146"/>
      <c r="M8" s="144" t="s">
        <v>176</v>
      </c>
      <c r="N8" s="142"/>
      <c r="O8" s="145"/>
    </row>
    <row r="9" spans="1:15" s="88" customFormat="1" ht="20.3" customHeight="1">
      <c r="A9" s="140"/>
      <c r="B9" s="91"/>
      <c r="D9" s="142"/>
      <c r="E9" s="144" t="s">
        <v>51</v>
      </c>
      <c r="F9" s="146"/>
      <c r="G9" s="144"/>
      <c r="H9" s="144"/>
      <c r="I9" s="144"/>
      <c r="J9" s="144"/>
      <c r="K9" s="144"/>
      <c r="L9" s="146"/>
      <c r="M9" s="144" t="s">
        <v>177</v>
      </c>
      <c r="N9" s="142"/>
      <c r="O9" s="145"/>
    </row>
    <row r="10" spans="1:15" s="88" customFormat="1" ht="20.55" customHeight="1">
      <c r="A10" s="140"/>
      <c r="B10" s="91"/>
      <c r="C10" s="145" t="s">
        <v>77</v>
      </c>
      <c r="D10" s="142"/>
      <c r="E10" s="144" t="s">
        <v>50</v>
      </c>
      <c r="F10" s="146"/>
      <c r="G10" s="144"/>
      <c r="H10" s="144"/>
      <c r="I10" s="144"/>
      <c r="J10" s="144"/>
      <c r="K10" s="144"/>
      <c r="L10" s="146"/>
      <c r="M10" s="144" t="s">
        <v>178</v>
      </c>
      <c r="N10" s="142"/>
      <c r="O10" s="145"/>
    </row>
    <row r="11" spans="1:15" s="146" customFormat="1" ht="20.3" customHeight="1">
      <c r="B11" s="148"/>
      <c r="C11" s="144" t="s">
        <v>106</v>
      </c>
      <c r="D11" s="144"/>
      <c r="E11" s="144" t="s">
        <v>78</v>
      </c>
      <c r="F11" s="144"/>
      <c r="I11" s="144" t="s">
        <v>68</v>
      </c>
      <c r="L11" s="149"/>
      <c r="M11" s="144" t="s">
        <v>179</v>
      </c>
      <c r="N11" s="144"/>
      <c r="O11" s="145" t="s">
        <v>5</v>
      </c>
    </row>
    <row r="12" spans="1:15" s="146" customFormat="1" ht="20.3" customHeight="1">
      <c r="B12" s="148"/>
      <c r="C12" s="144" t="s">
        <v>9</v>
      </c>
      <c r="D12" s="144"/>
      <c r="E12" s="144" t="s">
        <v>79</v>
      </c>
      <c r="F12" s="144"/>
      <c r="G12" s="144" t="s">
        <v>31</v>
      </c>
      <c r="H12" s="144"/>
      <c r="I12" s="144" t="s">
        <v>80</v>
      </c>
      <c r="K12" s="144" t="s">
        <v>32</v>
      </c>
      <c r="L12" s="144"/>
      <c r="M12" s="144" t="s">
        <v>180</v>
      </c>
      <c r="N12" s="144"/>
      <c r="O12" s="144" t="s">
        <v>36</v>
      </c>
    </row>
    <row r="13" spans="1:15" s="146" customFormat="1" ht="20.3" customHeight="1">
      <c r="A13" s="88"/>
      <c r="B13" s="148"/>
      <c r="C13" s="235" t="s">
        <v>84</v>
      </c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</row>
    <row r="14" spans="1:15" s="150" customFormat="1" ht="20.3" customHeight="1">
      <c r="A14" s="99" t="s">
        <v>202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</row>
    <row r="15" spans="1:15" s="88" customFormat="1" ht="20.3" customHeight="1">
      <c r="A15" s="151" t="s">
        <v>171</v>
      </c>
      <c r="B15" s="91"/>
      <c r="C15" s="152">
        <v>198000</v>
      </c>
      <c r="D15" s="152"/>
      <c r="E15" s="152">
        <v>726100</v>
      </c>
      <c r="F15" s="152"/>
      <c r="G15" s="152">
        <v>22000</v>
      </c>
      <c r="H15" s="152"/>
      <c r="I15" s="152">
        <v>420000</v>
      </c>
      <c r="J15" s="152"/>
      <c r="K15" s="152">
        <v>5052633</v>
      </c>
      <c r="L15" s="152"/>
      <c r="M15" s="152">
        <v>1955614</v>
      </c>
      <c r="N15" s="152"/>
      <c r="O15" s="152">
        <f>SUM(C15:M15)</f>
        <v>8374347</v>
      </c>
    </row>
    <row r="16" spans="1:15" s="88" customFormat="1" ht="16" customHeight="1">
      <c r="A16" s="151"/>
      <c r="B16" s="91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</row>
    <row r="17" spans="1:15" s="88" customFormat="1" ht="20.3" customHeight="1">
      <c r="A17" s="154" t="s">
        <v>125</v>
      </c>
      <c r="B17" s="91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</row>
    <row r="18" spans="1:15" s="88" customFormat="1" ht="20.3" customHeight="1">
      <c r="A18" s="121" t="s">
        <v>126</v>
      </c>
      <c r="B18" s="91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</row>
    <row r="19" spans="1:15" s="88" customFormat="1" ht="20.3" customHeight="1">
      <c r="A19" s="146" t="s">
        <v>141</v>
      </c>
      <c r="B19" s="91"/>
      <c r="C19" s="155">
        <v>0</v>
      </c>
      <c r="D19" s="156"/>
      <c r="E19" s="155">
        <v>0</v>
      </c>
      <c r="F19" s="156"/>
      <c r="G19" s="155">
        <v>0</v>
      </c>
      <c r="H19" s="156"/>
      <c r="I19" s="155">
        <v>0</v>
      </c>
      <c r="J19" s="157"/>
      <c r="K19" s="158">
        <v>-499950</v>
      </c>
      <c r="L19" s="157"/>
      <c r="M19" s="155">
        <v>0</v>
      </c>
      <c r="N19" s="157"/>
      <c r="O19" s="157">
        <f>SUM(C19:M19)</f>
        <v>-499950</v>
      </c>
    </row>
    <row r="20" spans="1:15" s="88" customFormat="1" ht="20.3" customHeight="1">
      <c r="A20" s="159" t="s">
        <v>128</v>
      </c>
      <c r="B20" s="91"/>
      <c r="C20" s="160">
        <f>SUM(C19:C19)</f>
        <v>0</v>
      </c>
      <c r="D20" s="161"/>
      <c r="E20" s="160">
        <f>SUM(E19:E19)</f>
        <v>0</v>
      </c>
      <c r="F20" s="161"/>
      <c r="G20" s="160">
        <f>SUM(G19:G19)</f>
        <v>0</v>
      </c>
      <c r="H20" s="161"/>
      <c r="I20" s="160">
        <f>SUM(I19:I19)</f>
        <v>0</v>
      </c>
      <c r="J20" s="162"/>
      <c r="K20" s="163">
        <f>SUM(K19:K19)</f>
        <v>-499950</v>
      </c>
      <c r="L20" s="162"/>
      <c r="M20" s="160">
        <f>SUM(M19:M19)</f>
        <v>0</v>
      </c>
      <c r="N20" s="153"/>
      <c r="O20" s="164">
        <f>SUM(O19:O19)</f>
        <v>-499950</v>
      </c>
    </row>
    <row r="21" spans="1:15" s="88" customFormat="1" ht="16" customHeight="1">
      <c r="A21" s="151"/>
      <c r="B21" s="91"/>
      <c r="C21" s="165"/>
      <c r="D21" s="166"/>
      <c r="E21" s="165"/>
      <c r="F21" s="166"/>
      <c r="G21" s="165"/>
      <c r="H21" s="166"/>
      <c r="I21" s="165"/>
      <c r="J21" s="162"/>
      <c r="K21" s="162"/>
      <c r="L21" s="162"/>
      <c r="M21" s="165"/>
      <c r="N21" s="153"/>
      <c r="O21" s="153"/>
    </row>
    <row r="22" spans="1:15" s="88" customFormat="1" ht="20.3" customHeight="1">
      <c r="A22" s="151" t="s">
        <v>129</v>
      </c>
      <c r="B22" s="91"/>
      <c r="C22" s="160">
        <f>C20</f>
        <v>0</v>
      </c>
      <c r="D22" s="161"/>
      <c r="E22" s="160">
        <f>E20</f>
        <v>0</v>
      </c>
      <c r="F22" s="161"/>
      <c r="G22" s="160">
        <f>G20</f>
        <v>0</v>
      </c>
      <c r="H22" s="161"/>
      <c r="I22" s="160">
        <f>I20</f>
        <v>0</v>
      </c>
      <c r="J22" s="162"/>
      <c r="K22" s="167">
        <f>K20</f>
        <v>-499950</v>
      </c>
      <c r="L22" s="162"/>
      <c r="M22" s="160">
        <f>M20</f>
        <v>0</v>
      </c>
      <c r="N22" s="153"/>
      <c r="O22" s="167">
        <f>O20</f>
        <v>-499950</v>
      </c>
    </row>
    <row r="23" spans="1:15" s="88" customFormat="1" ht="16" customHeight="1">
      <c r="B23" s="91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53"/>
      <c r="O23" s="153"/>
    </row>
    <row r="24" spans="1:15" s="88" customFormat="1" ht="20.3" customHeight="1">
      <c r="A24" s="151" t="s">
        <v>130</v>
      </c>
      <c r="B24" s="148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</row>
    <row r="25" spans="1:15" s="88" customFormat="1" ht="20.3" customHeight="1">
      <c r="A25" s="150" t="s">
        <v>81</v>
      </c>
      <c r="B25" s="148"/>
      <c r="C25" s="168">
        <v>0</v>
      </c>
      <c r="D25" s="156"/>
      <c r="E25" s="168">
        <v>0</v>
      </c>
      <c r="F25" s="156"/>
      <c r="G25" s="168">
        <v>0</v>
      </c>
      <c r="H25" s="156"/>
      <c r="I25" s="168">
        <v>0</v>
      </c>
      <c r="J25" s="180"/>
      <c r="K25" s="169">
        <f>'PL4-5'!J77</f>
        <v>396518</v>
      </c>
      <c r="L25" s="176"/>
      <c r="M25" s="168">
        <v>0</v>
      </c>
      <c r="N25" s="176"/>
      <c r="O25" s="169">
        <f t="shared" ref="O25:O26" si="0">SUM(C25:M25)</f>
        <v>396518</v>
      </c>
    </row>
    <row r="26" spans="1:15" s="88" customFormat="1" ht="20.3" customHeight="1">
      <c r="A26" s="146" t="s">
        <v>131</v>
      </c>
      <c r="B26" s="91"/>
      <c r="C26" s="155">
        <v>0</v>
      </c>
      <c r="D26" s="156"/>
      <c r="E26" s="155">
        <v>0</v>
      </c>
      <c r="F26" s="156"/>
      <c r="G26" s="155">
        <v>0</v>
      </c>
      <c r="H26" s="156"/>
      <c r="I26" s="155">
        <v>0</v>
      </c>
      <c r="J26" s="180"/>
      <c r="K26" s="155">
        <v>0</v>
      </c>
      <c r="L26" s="176"/>
      <c r="M26" s="181">
        <v>-229040</v>
      </c>
      <c r="N26" s="176"/>
      <c r="O26" s="181">
        <f t="shared" si="0"/>
        <v>-229040</v>
      </c>
    </row>
    <row r="27" spans="1:15" s="88" customFormat="1" ht="20.3" customHeight="1">
      <c r="A27" s="151" t="s">
        <v>132</v>
      </c>
      <c r="B27" s="91"/>
      <c r="C27" s="160">
        <f>SUM(C25:C26)</f>
        <v>0</v>
      </c>
      <c r="D27" s="166"/>
      <c r="E27" s="160">
        <f>SUM(E25:E26)</f>
        <v>0</v>
      </c>
      <c r="F27" s="166"/>
      <c r="G27" s="160">
        <f>SUM(G25:G26)</f>
        <v>0</v>
      </c>
      <c r="H27" s="166"/>
      <c r="I27" s="160">
        <f>SUM(I25:I26)</f>
        <v>0</v>
      </c>
      <c r="J27" s="166"/>
      <c r="K27" s="171">
        <f>SUM(K24:K26)</f>
        <v>396518</v>
      </c>
      <c r="L27" s="172"/>
      <c r="M27" s="171">
        <f>SUM(M24:M26)</f>
        <v>-229040</v>
      </c>
      <c r="N27" s="173"/>
      <c r="O27" s="171">
        <f>SUM(O24:O26)</f>
        <v>167478</v>
      </c>
    </row>
    <row r="28" spans="1:15" s="88" customFormat="1" ht="16" customHeight="1">
      <c r="A28" s="146"/>
      <c r="B28" s="91"/>
      <c r="C28" s="174"/>
      <c r="D28" s="175"/>
      <c r="E28" s="174"/>
      <c r="F28" s="175"/>
      <c r="G28" s="174"/>
      <c r="H28" s="175"/>
      <c r="I28" s="174"/>
      <c r="J28" s="175"/>
      <c r="K28" s="174"/>
      <c r="L28" s="176"/>
      <c r="M28" s="174"/>
      <c r="N28" s="174"/>
      <c r="O28" s="177"/>
    </row>
    <row r="29" spans="1:15" s="88" customFormat="1" ht="20.3" customHeight="1" thickBot="1">
      <c r="A29" s="99" t="s">
        <v>204</v>
      </c>
      <c r="B29" s="91"/>
      <c r="C29" s="178">
        <f>C15+C22+C27</f>
        <v>198000</v>
      </c>
      <c r="D29" s="179"/>
      <c r="E29" s="178">
        <f>E15+E22+E27</f>
        <v>726100</v>
      </c>
      <c r="F29" s="179"/>
      <c r="G29" s="178">
        <f>G15+G22+G27</f>
        <v>22000</v>
      </c>
      <c r="H29" s="179"/>
      <c r="I29" s="178">
        <f>I15+I22+I27</f>
        <v>420000</v>
      </c>
      <c r="J29" s="179"/>
      <c r="K29" s="178">
        <f>K15+K22+K27</f>
        <v>4949201</v>
      </c>
      <c r="L29" s="179"/>
      <c r="M29" s="178">
        <f>M15+M22+M27</f>
        <v>1726574</v>
      </c>
      <c r="N29" s="179"/>
      <c r="O29" s="178">
        <f>O15+O22+O27</f>
        <v>8041875</v>
      </c>
    </row>
    <row r="30" spans="1:15" ht="20.3" customHeight="1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zoomScale="85" zoomScaleNormal="85" zoomScaleSheetLayoutView="70" workbookViewId="0">
      <selection sqref="A1:O1"/>
    </sheetView>
  </sheetViews>
  <sheetFormatPr defaultColWidth="9.19921875" defaultRowHeight="14"/>
  <cols>
    <col min="1" max="1" width="53.296875" style="89" customWidth="1"/>
    <col min="2" max="2" width="5.8984375" style="91" customWidth="1"/>
    <col min="3" max="3" width="13.3984375" style="89" customWidth="1"/>
    <col min="4" max="4" width="1.3984375" style="89" customWidth="1"/>
    <col min="5" max="5" width="13.3984375" style="89" customWidth="1"/>
    <col min="6" max="6" width="1.3984375" style="89" customWidth="1"/>
    <col min="7" max="7" width="13.3984375" style="89" customWidth="1"/>
    <col min="8" max="8" width="1.3984375" style="89" customWidth="1"/>
    <col min="9" max="9" width="13.3984375" style="89" customWidth="1"/>
    <col min="10" max="10" width="1.3984375" style="89" customWidth="1"/>
    <col min="11" max="11" width="14.796875" style="89" customWidth="1"/>
    <col min="12" max="12" width="1.3984375" style="89" customWidth="1"/>
    <col min="13" max="13" width="17.19921875" style="89" customWidth="1"/>
    <col min="14" max="14" width="1.3984375" style="89" customWidth="1"/>
    <col min="15" max="15" width="13.3984375" style="89" customWidth="1"/>
    <col min="16" max="16384" width="9.19921875" style="89"/>
  </cols>
  <sheetData>
    <row r="1" spans="1:15" ht="20.3" customHeight="1">
      <c r="A1" s="230" t="s">
        <v>11</v>
      </c>
      <c r="B1" s="230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1:15" ht="20.3" customHeight="1">
      <c r="A2" s="232" t="s">
        <v>88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ht="20.3" customHeight="1">
      <c r="A3" s="140"/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s="88" customFormat="1" ht="20.3" customHeight="1">
      <c r="A4" s="140"/>
      <c r="B4" s="141"/>
      <c r="C4" s="223" t="s">
        <v>41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 s="88" customFormat="1" ht="20.3" customHeight="1">
      <c r="A5" s="140"/>
      <c r="B5" s="141"/>
      <c r="C5" s="143"/>
      <c r="D5" s="143"/>
      <c r="E5" s="144"/>
      <c r="F5" s="143"/>
      <c r="H5" s="143"/>
      <c r="I5" s="143"/>
      <c r="J5" s="143"/>
      <c r="K5" s="143"/>
      <c r="L5" s="143"/>
      <c r="M5" s="145" t="s">
        <v>75</v>
      </c>
      <c r="N5" s="143"/>
      <c r="O5" s="143"/>
    </row>
    <row r="6" spans="1:15" s="88" customFormat="1" ht="20.3" customHeight="1">
      <c r="A6" s="140"/>
      <c r="B6" s="91"/>
      <c r="D6" s="142"/>
      <c r="E6" s="144"/>
      <c r="F6" s="146"/>
      <c r="G6" s="234" t="s">
        <v>29</v>
      </c>
      <c r="H6" s="234"/>
      <c r="I6" s="234"/>
      <c r="J6" s="234"/>
      <c r="K6" s="234"/>
      <c r="L6" s="146"/>
      <c r="M6" s="147" t="s">
        <v>105</v>
      </c>
      <c r="N6" s="142"/>
      <c r="O6" s="145"/>
    </row>
    <row r="7" spans="1:15" s="88" customFormat="1" ht="20.3" customHeight="1">
      <c r="A7" s="140"/>
      <c r="B7" s="91"/>
      <c r="D7" s="142"/>
      <c r="E7" s="144"/>
      <c r="F7" s="146"/>
      <c r="G7" s="144"/>
      <c r="H7" s="144"/>
      <c r="I7" s="144"/>
      <c r="J7" s="144"/>
      <c r="K7" s="144"/>
      <c r="L7" s="146"/>
      <c r="M7" s="144" t="s">
        <v>175</v>
      </c>
      <c r="N7" s="142"/>
      <c r="O7" s="145"/>
    </row>
    <row r="8" spans="1:15" s="88" customFormat="1" ht="20.3" customHeight="1">
      <c r="A8" s="140"/>
      <c r="B8" s="91"/>
      <c r="D8" s="142"/>
      <c r="E8" s="144"/>
      <c r="F8" s="146"/>
      <c r="G8" s="144"/>
      <c r="H8" s="144"/>
      <c r="I8" s="144"/>
      <c r="J8" s="144"/>
      <c r="K8" s="144"/>
      <c r="L8" s="146"/>
      <c r="M8" s="144" t="s">
        <v>176</v>
      </c>
      <c r="N8" s="142"/>
      <c r="O8" s="145"/>
    </row>
    <row r="9" spans="1:15" s="88" customFormat="1" ht="20.3" customHeight="1">
      <c r="A9" s="140"/>
      <c r="B9" s="91"/>
      <c r="D9" s="142"/>
      <c r="E9" s="144" t="s">
        <v>51</v>
      </c>
      <c r="F9" s="146"/>
      <c r="G9" s="144"/>
      <c r="H9" s="144"/>
      <c r="I9" s="144"/>
      <c r="J9" s="144"/>
      <c r="K9" s="144"/>
      <c r="L9" s="146"/>
      <c r="M9" s="144" t="s">
        <v>177</v>
      </c>
      <c r="N9" s="142"/>
      <c r="O9" s="145"/>
    </row>
    <row r="10" spans="1:15" s="88" customFormat="1" ht="20.55" customHeight="1">
      <c r="A10" s="140"/>
      <c r="B10" s="91"/>
      <c r="C10" s="145" t="s">
        <v>77</v>
      </c>
      <c r="D10" s="142"/>
      <c r="E10" s="144" t="s">
        <v>50</v>
      </c>
      <c r="F10" s="146"/>
      <c r="G10" s="144"/>
      <c r="H10" s="144"/>
      <c r="I10" s="144"/>
      <c r="J10" s="144"/>
      <c r="K10" s="144"/>
      <c r="L10" s="146"/>
      <c r="M10" s="144" t="s">
        <v>178</v>
      </c>
      <c r="N10" s="142"/>
      <c r="O10" s="145"/>
    </row>
    <row r="11" spans="1:15" s="146" customFormat="1" ht="20.3" customHeight="1">
      <c r="B11" s="148"/>
      <c r="C11" s="144" t="s">
        <v>106</v>
      </c>
      <c r="D11" s="144"/>
      <c r="E11" s="144" t="s">
        <v>78</v>
      </c>
      <c r="F11" s="144"/>
      <c r="I11" s="144" t="s">
        <v>68</v>
      </c>
      <c r="L11" s="149"/>
      <c r="M11" s="144" t="s">
        <v>179</v>
      </c>
      <c r="N11" s="144"/>
      <c r="O11" s="145" t="s">
        <v>5</v>
      </c>
    </row>
    <row r="12" spans="1:15" s="146" customFormat="1" ht="20.3" customHeight="1">
      <c r="B12" s="148" t="s">
        <v>12</v>
      </c>
      <c r="C12" s="144" t="s">
        <v>9</v>
      </c>
      <c r="D12" s="144"/>
      <c r="E12" s="144" t="s">
        <v>79</v>
      </c>
      <c r="F12" s="144"/>
      <c r="G12" s="144" t="s">
        <v>31</v>
      </c>
      <c r="H12" s="144"/>
      <c r="I12" s="144" t="s">
        <v>80</v>
      </c>
      <c r="K12" s="144" t="s">
        <v>32</v>
      </c>
      <c r="L12" s="144"/>
      <c r="M12" s="144" t="s">
        <v>180</v>
      </c>
      <c r="N12" s="144"/>
      <c r="O12" s="144" t="s">
        <v>36</v>
      </c>
    </row>
    <row r="13" spans="1:15" s="146" customFormat="1" ht="20.3" customHeight="1">
      <c r="A13" s="88"/>
      <c r="B13" s="148"/>
      <c r="C13" s="235" t="s">
        <v>84</v>
      </c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</row>
    <row r="14" spans="1:15" s="150" customFormat="1" ht="20.3" customHeight="1">
      <c r="A14" s="99" t="s">
        <v>203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</row>
    <row r="15" spans="1:15" s="88" customFormat="1" ht="20.3" customHeight="1">
      <c r="A15" s="151" t="s">
        <v>187</v>
      </c>
      <c r="B15" s="91"/>
      <c r="C15" s="152">
        <v>198000</v>
      </c>
      <c r="D15" s="152"/>
      <c r="E15" s="152">
        <v>726100</v>
      </c>
      <c r="F15" s="152"/>
      <c r="G15" s="152">
        <v>22000</v>
      </c>
      <c r="H15" s="152"/>
      <c r="I15" s="152">
        <v>420000</v>
      </c>
      <c r="J15" s="152"/>
      <c r="K15" s="152">
        <v>4894430</v>
      </c>
      <c r="L15" s="152"/>
      <c r="M15" s="152">
        <v>1732627</v>
      </c>
      <c r="N15" s="152"/>
      <c r="O15" s="152">
        <f>SUM(C15:M15)</f>
        <v>7993157</v>
      </c>
    </row>
    <row r="16" spans="1:15" s="88" customFormat="1" ht="16" customHeight="1">
      <c r="A16" s="151"/>
      <c r="B16" s="91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</row>
    <row r="17" spans="1:15" s="88" customFormat="1" ht="20.3" customHeight="1">
      <c r="A17" s="154" t="s">
        <v>125</v>
      </c>
      <c r="B17" s="91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</row>
    <row r="18" spans="1:15" s="88" customFormat="1" ht="20.3" customHeight="1">
      <c r="A18" s="121" t="s">
        <v>126</v>
      </c>
      <c r="B18" s="91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</row>
    <row r="19" spans="1:15" s="88" customFormat="1" ht="20.3" customHeight="1">
      <c r="A19" s="146" t="s">
        <v>141</v>
      </c>
      <c r="B19" s="91">
        <v>6</v>
      </c>
      <c r="C19" s="155">
        <v>0</v>
      </c>
      <c r="D19" s="156"/>
      <c r="E19" s="155">
        <v>0</v>
      </c>
      <c r="F19" s="156"/>
      <c r="G19" s="155">
        <v>0</v>
      </c>
      <c r="H19" s="156"/>
      <c r="I19" s="155">
        <v>0</v>
      </c>
      <c r="J19" s="157"/>
      <c r="K19" s="158">
        <v>-169290</v>
      </c>
      <c r="L19" s="157"/>
      <c r="M19" s="155">
        <v>0</v>
      </c>
      <c r="N19" s="157"/>
      <c r="O19" s="157">
        <f>SUM(C19:M19)</f>
        <v>-169290</v>
      </c>
    </row>
    <row r="20" spans="1:15" s="88" customFormat="1" ht="20.3" customHeight="1">
      <c r="A20" s="159" t="s">
        <v>128</v>
      </c>
      <c r="B20" s="91"/>
      <c r="C20" s="160">
        <f>SUM(C19:C19)</f>
        <v>0</v>
      </c>
      <c r="D20" s="161"/>
      <c r="E20" s="160">
        <f>SUM(E19:E19)</f>
        <v>0</v>
      </c>
      <c r="F20" s="161"/>
      <c r="G20" s="160">
        <f>SUM(G19:G19)</f>
        <v>0</v>
      </c>
      <c r="H20" s="161"/>
      <c r="I20" s="160">
        <f>SUM(I19:I19)</f>
        <v>0</v>
      </c>
      <c r="J20" s="162"/>
      <c r="K20" s="163">
        <f>SUM(K19:K19)</f>
        <v>-169290</v>
      </c>
      <c r="L20" s="162"/>
      <c r="M20" s="160">
        <f>SUM(M19:M19)</f>
        <v>0</v>
      </c>
      <c r="N20" s="153"/>
      <c r="O20" s="164">
        <f>SUM(O19:O19)</f>
        <v>-169290</v>
      </c>
    </row>
    <row r="21" spans="1:15" s="88" customFormat="1" ht="16" customHeight="1">
      <c r="A21" s="151"/>
      <c r="B21" s="91"/>
      <c r="C21" s="165"/>
      <c r="D21" s="166"/>
      <c r="E21" s="165"/>
      <c r="F21" s="166"/>
      <c r="G21" s="165"/>
      <c r="H21" s="166"/>
      <c r="I21" s="165"/>
      <c r="J21" s="162"/>
      <c r="K21" s="162"/>
      <c r="L21" s="162"/>
      <c r="M21" s="165"/>
      <c r="N21" s="153"/>
      <c r="O21" s="153"/>
    </row>
    <row r="22" spans="1:15" s="88" customFormat="1" ht="20.3" customHeight="1">
      <c r="A22" s="151" t="s">
        <v>129</v>
      </c>
      <c r="B22" s="91"/>
      <c r="C22" s="160">
        <f>C20</f>
        <v>0</v>
      </c>
      <c r="D22" s="161"/>
      <c r="E22" s="160">
        <f>E20</f>
        <v>0</v>
      </c>
      <c r="F22" s="161"/>
      <c r="G22" s="160">
        <f>G20</f>
        <v>0</v>
      </c>
      <c r="H22" s="161"/>
      <c r="I22" s="160">
        <f>I20</f>
        <v>0</v>
      </c>
      <c r="J22" s="162"/>
      <c r="K22" s="167">
        <f>K20</f>
        <v>-169290</v>
      </c>
      <c r="L22" s="162"/>
      <c r="M22" s="160">
        <f>M20</f>
        <v>0</v>
      </c>
      <c r="N22" s="153"/>
      <c r="O22" s="167">
        <f>O20</f>
        <v>-169290</v>
      </c>
    </row>
    <row r="23" spans="1:15" s="88" customFormat="1" ht="16" customHeight="1">
      <c r="B23" s="91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53"/>
      <c r="O23" s="153"/>
    </row>
    <row r="24" spans="1:15" s="88" customFormat="1" ht="20.3" customHeight="1">
      <c r="A24" s="151" t="s">
        <v>130</v>
      </c>
      <c r="B24" s="148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</row>
    <row r="25" spans="1:15" s="88" customFormat="1" ht="20.3" customHeight="1">
      <c r="A25" s="150" t="s">
        <v>81</v>
      </c>
      <c r="B25" s="148"/>
      <c r="C25" s="168">
        <v>0</v>
      </c>
      <c r="D25" s="156"/>
      <c r="E25" s="168">
        <v>0</v>
      </c>
      <c r="F25" s="156"/>
      <c r="G25" s="168">
        <v>0</v>
      </c>
      <c r="H25" s="156"/>
      <c r="I25" s="168">
        <v>0</v>
      </c>
      <c r="J25" s="180"/>
      <c r="K25" s="169">
        <v>124010</v>
      </c>
      <c r="L25" s="176"/>
      <c r="M25" s="168">
        <v>0</v>
      </c>
      <c r="N25" s="176"/>
      <c r="O25" s="169">
        <f t="shared" ref="O25:O26" si="0">SUM(C25:M25)</f>
        <v>124010</v>
      </c>
    </row>
    <row r="26" spans="1:15" s="88" customFormat="1" ht="20.3" customHeight="1">
      <c r="A26" s="146" t="s">
        <v>131</v>
      </c>
      <c r="B26" s="91"/>
      <c r="C26" s="155">
        <v>0</v>
      </c>
      <c r="D26" s="156"/>
      <c r="E26" s="155">
        <v>0</v>
      </c>
      <c r="F26" s="156"/>
      <c r="G26" s="155">
        <v>0</v>
      </c>
      <c r="H26" s="156"/>
      <c r="I26" s="155">
        <v>0</v>
      </c>
      <c r="J26" s="180"/>
      <c r="K26" s="155">
        <v>0</v>
      </c>
      <c r="L26" s="176"/>
      <c r="M26" s="181">
        <v>-169309</v>
      </c>
      <c r="N26" s="176"/>
      <c r="O26" s="181">
        <f t="shared" si="0"/>
        <v>-169309</v>
      </c>
    </row>
    <row r="27" spans="1:15" s="88" customFormat="1" ht="20.3" customHeight="1">
      <c r="A27" s="151" t="s">
        <v>132</v>
      </c>
      <c r="B27" s="91"/>
      <c r="C27" s="160">
        <f>SUM(C25:C26)</f>
        <v>0</v>
      </c>
      <c r="D27" s="166"/>
      <c r="E27" s="160">
        <f>SUM(E25:E26)</f>
        <v>0</v>
      </c>
      <c r="F27" s="166"/>
      <c r="G27" s="160">
        <f>SUM(G25:G26)</f>
        <v>0</v>
      </c>
      <c r="H27" s="166"/>
      <c r="I27" s="160">
        <f>SUM(I25:I26)</f>
        <v>0</v>
      </c>
      <c r="J27" s="166"/>
      <c r="K27" s="171">
        <f>SUM(K24:K26)</f>
        <v>124010</v>
      </c>
      <c r="L27" s="172"/>
      <c r="M27" s="171">
        <f>SUM(M24:M26)</f>
        <v>-169309</v>
      </c>
      <c r="N27" s="173"/>
      <c r="O27" s="171">
        <f>SUM(O24:O26)</f>
        <v>-45299</v>
      </c>
    </row>
    <row r="28" spans="1:15" s="88" customFormat="1" ht="16" customHeight="1">
      <c r="A28" s="146"/>
      <c r="B28" s="91"/>
      <c r="C28" s="174"/>
      <c r="D28" s="175"/>
      <c r="E28" s="174"/>
      <c r="F28" s="175"/>
      <c r="G28" s="174"/>
      <c r="H28" s="175"/>
      <c r="I28" s="174"/>
      <c r="J28" s="175"/>
      <c r="K28" s="174"/>
      <c r="L28" s="176"/>
      <c r="M28" s="174"/>
      <c r="N28" s="174"/>
      <c r="O28" s="177"/>
    </row>
    <row r="29" spans="1:15" s="88" customFormat="1" ht="20.3" customHeight="1" thickBot="1">
      <c r="A29" s="99" t="s">
        <v>205</v>
      </c>
      <c r="B29" s="91"/>
      <c r="C29" s="178">
        <f>C15+C22+C27</f>
        <v>198000</v>
      </c>
      <c r="D29" s="179"/>
      <c r="E29" s="178">
        <f>E15+E22+E27</f>
        <v>726100</v>
      </c>
      <c r="F29" s="179"/>
      <c r="G29" s="178">
        <f>G15+G22+G27</f>
        <v>22000</v>
      </c>
      <c r="H29" s="179"/>
      <c r="I29" s="178">
        <f>I15+I22+I27</f>
        <v>420000</v>
      </c>
      <c r="J29" s="179"/>
      <c r="K29" s="178">
        <f>K15+K22+K27</f>
        <v>4849150</v>
      </c>
      <c r="L29" s="179"/>
      <c r="M29" s="178">
        <f>M15+M22+M27</f>
        <v>1563318</v>
      </c>
      <c r="N29" s="179"/>
      <c r="O29" s="178">
        <f>O15+O22+O27</f>
        <v>7778568</v>
      </c>
    </row>
    <row r="30" spans="1:15" ht="14.55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7"/>
  <sheetViews>
    <sheetView zoomScaleNormal="100" zoomScaleSheetLayoutView="85" workbookViewId="0">
      <selection sqref="A1:I1"/>
    </sheetView>
  </sheetViews>
  <sheetFormatPr defaultColWidth="10.796875" defaultRowHeight="20.3" customHeight="1"/>
  <cols>
    <col min="1" max="1" width="50.796875" style="82" customWidth="1"/>
    <col min="2" max="2" width="3.19921875" style="76" customWidth="1"/>
    <col min="3" max="3" width="12.796875" style="82" customWidth="1"/>
    <col min="4" max="4" width="1.19921875" style="82" customWidth="1"/>
    <col min="5" max="5" width="12.796875" style="82" customWidth="1"/>
    <col min="6" max="6" width="1.19921875" style="82" customWidth="1"/>
    <col min="7" max="7" width="12.796875" style="82" customWidth="1"/>
    <col min="8" max="8" width="1.19921875" style="82" customWidth="1"/>
    <col min="9" max="9" width="12.796875" style="82" customWidth="1"/>
    <col min="10" max="16384" width="10.796875" style="82"/>
  </cols>
  <sheetData>
    <row r="1" spans="1:9" ht="20.3" customHeight="1">
      <c r="A1" s="236" t="s">
        <v>11</v>
      </c>
      <c r="B1" s="236"/>
      <c r="C1" s="236"/>
      <c r="D1" s="236"/>
      <c r="E1" s="236"/>
      <c r="F1" s="236"/>
      <c r="G1" s="236"/>
      <c r="H1" s="236"/>
      <c r="I1" s="236"/>
    </row>
    <row r="2" spans="1:9" ht="20.3" customHeight="1">
      <c r="A2" s="78" t="s">
        <v>89</v>
      </c>
      <c r="B2" s="61"/>
      <c r="C2" s="40"/>
      <c r="D2" s="40"/>
      <c r="E2" s="40"/>
      <c r="F2" s="40"/>
      <c r="G2" s="40"/>
      <c r="H2" s="40"/>
      <c r="I2" s="40"/>
    </row>
    <row r="3" spans="1:9" ht="20.3" customHeight="1">
      <c r="A3" s="42"/>
      <c r="B3" s="61"/>
      <c r="C3" s="42"/>
      <c r="D3" s="42"/>
      <c r="E3" s="42"/>
      <c r="F3" s="42"/>
      <c r="G3" s="42"/>
      <c r="H3" s="42"/>
      <c r="I3" s="42"/>
    </row>
    <row r="4" spans="1:9" ht="20.3" customHeight="1">
      <c r="A4" s="42"/>
      <c r="B4" s="61"/>
      <c r="C4" s="223" t="s">
        <v>40</v>
      </c>
      <c r="D4" s="223"/>
      <c r="E4" s="223"/>
      <c r="F4" s="42"/>
      <c r="G4" s="42"/>
      <c r="H4" s="42"/>
      <c r="I4" s="42"/>
    </row>
    <row r="5" spans="1:9" s="89" customFormat="1" ht="20.3" customHeight="1">
      <c r="A5" s="42"/>
      <c r="B5" s="61"/>
      <c r="C5" s="223" t="s">
        <v>42</v>
      </c>
      <c r="D5" s="223"/>
      <c r="E5" s="223"/>
      <c r="F5" s="42"/>
      <c r="G5" s="42"/>
      <c r="H5" s="42"/>
      <c r="I5" s="42"/>
    </row>
    <row r="6" spans="1:9" ht="20.3" customHeight="1">
      <c r="A6" s="42"/>
      <c r="B6" s="61"/>
      <c r="C6" s="223" t="s">
        <v>43</v>
      </c>
      <c r="D6" s="223"/>
      <c r="E6" s="223"/>
      <c r="F6" s="39"/>
      <c r="G6" s="223" t="s">
        <v>41</v>
      </c>
      <c r="H6" s="224"/>
      <c r="I6" s="224"/>
    </row>
    <row r="7" spans="1:9" ht="20.3" customHeight="1">
      <c r="A7" s="42"/>
      <c r="B7" s="61"/>
      <c r="C7" s="226" t="s">
        <v>200</v>
      </c>
      <c r="D7" s="227"/>
      <c r="E7" s="227"/>
      <c r="F7" s="83"/>
      <c r="G7" s="226" t="s">
        <v>200</v>
      </c>
      <c r="H7" s="227"/>
      <c r="I7" s="227"/>
    </row>
    <row r="8" spans="1:9" ht="20.3" customHeight="1">
      <c r="A8" s="42"/>
      <c r="B8" s="61"/>
      <c r="C8" s="229" t="s">
        <v>199</v>
      </c>
      <c r="D8" s="226"/>
      <c r="E8" s="226"/>
      <c r="F8" s="83"/>
      <c r="G8" s="229" t="s">
        <v>199</v>
      </c>
      <c r="H8" s="226"/>
      <c r="I8" s="226"/>
    </row>
    <row r="9" spans="1:9" ht="20.3" customHeight="1">
      <c r="B9" s="6"/>
      <c r="C9" s="218" t="s">
        <v>188</v>
      </c>
      <c r="D9" s="80"/>
      <c r="E9" s="85">
        <v>2021</v>
      </c>
      <c r="F9" s="84"/>
      <c r="G9" s="218" t="s">
        <v>188</v>
      </c>
      <c r="H9" s="80"/>
      <c r="I9" s="85">
        <v>2021</v>
      </c>
    </row>
    <row r="10" spans="1:9" ht="20.3" customHeight="1">
      <c r="B10" s="79"/>
      <c r="C10" s="228" t="s">
        <v>84</v>
      </c>
      <c r="D10" s="228"/>
      <c r="E10" s="228"/>
      <c r="F10" s="228"/>
      <c r="G10" s="228"/>
      <c r="H10" s="228"/>
      <c r="I10" s="228"/>
    </row>
    <row r="11" spans="1:9" ht="20.3" customHeight="1">
      <c r="A11" s="182" t="s">
        <v>27</v>
      </c>
      <c r="C11" s="183"/>
      <c r="D11" s="183"/>
      <c r="E11" s="183"/>
      <c r="F11" s="183"/>
      <c r="G11" s="183"/>
      <c r="H11" s="183"/>
      <c r="I11" s="183"/>
    </row>
    <row r="12" spans="1:9" ht="20.3" customHeight="1">
      <c r="A12" s="58" t="s">
        <v>49</v>
      </c>
      <c r="C12" s="184">
        <v>124260</v>
      </c>
      <c r="D12" s="136"/>
      <c r="E12" s="184">
        <v>396253</v>
      </c>
      <c r="F12" s="185"/>
      <c r="G12" s="184">
        <v>124010</v>
      </c>
      <c r="H12" s="136"/>
      <c r="I12" s="184">
        <v>396518</v>
      </c>
    </row>
    <row r="13" spans="1:9" ht="20.3" customHeight="1">
      <c r="A13" s="141" t="s">
        <v>135</v>
      </c>
      <c r="C13" s="186"/>
      <c r="D13" s="136"/>
      <c r="E13" s="186"/>
      <c r="F13" s="185"/>
      <c r="G13" s="184"/>
      <c r="H13" s="136"/>
      <c r="I13" s="184"/>
    </row>
    <row r="14" spans="1:9" ht="20.3" customHeight="1">
      <c r="A14" s="88" t="s">
        <v>189</v>
      </c>
      <c r="C14" s="157">
        <v>-26293</v>
      </c>
      <c r="D14" s="187"/>
      <c r="E14" s="157">
        <v>-2247</v>
      </c>
      <c r="F14" s="187"/>
      <c r="G14" s="184">
        <v>-26293</v>
      </c>
      <c r="H14" s="187"/>
      <c r="I14" s="184">
        <v>-2247</v>
      </c>
    </row>
    <row r="15" spans="1:9" ht="20.3" customHeight="1">
      <c r="A15" s="88" t="s">
        <v>151</v>
      </c>
      <c r="C15" s="157">
        <v>198</v>
      </c>
      <c r="D15" s="187"/>
      <c r="E15" s="157">
        <v>237</v>
      </c>
      <c r="F15" s="157"/>
      <c r="G15" s="184">
        <v>198</v>
      </c>
      <c r="H15" s="157"/>
      <c r="I15" s="184">
        <v>237</v>
      </c>
    </row>
    <row r="16" spans="1:9" ht="20.3" customHeight="1">
      <c r="A16" s="188" t="s">
        <v>97</v>
      </c>
      <c r="C16" s="186">
        <v>258228</v>
      </c>
      <c r="D16" s="136"/>
      <c r="E16" s="186">
        <v>265861</v>
      </c>
      <c r="F16" s="185"/>
      <c r="G16" s="184">
        <v>258228</v>
      </c>
      <c r="H16" s="136"/>
      <c r="I16" s="184">
        <v>265861</v>
      </c>
    </row>
    <row r="17" spans="1:9" ht="20.3" customHeight="1">
      <c r="A17" s="188" t="s">
        <v>98</v>
      </c>
      <c r="C17" s="186">
        <v>6215</v>
      </c>
      <c r="D17" s="136"/>
      <c r="E17" s="186">
        <v>5964</v>
      </c>
      <c r="F17" s="185"/>
      <c r="G17" s="184">
        <v>6215</v>
      </c>
      <c r="H17" s="136"/>
      <c r="I17" s="184">
        <v>5964</v>
      </c>
    </row>
    <row r="18" spans="1:9" ht="20.3" customHeight="1">
      <c r="A18" s="122" t="s">
        <v>94</v>
      </c>
      <c r="C18" s="186">
        <v>48211</v>
      </c>
      <c r="D18" s="136"/>
      <c r="E18" s="186">
        <v>45800</v>
      </c>
      <c r="F18" s="136"/>
      <c r="G18" s="184">
        <v>48211</v>
      </c>
      <c r="H18" s="136"/>
      <c r="I18" s="184">
        <v>45800</v>
      </c>
    </row>
    <row r="19" spans="1:9" ht="20.3" customHeight="1">
      <c r="A19" s="188" t="s">
        <v>120</v>
      </c>
      <c r="C19" s="186">
        <v>18815</v>
      </c>
      <c r="D19" s="136"/>
      <c r="E19" s="186">
        <v>18876</v>
      </c>
      <c r="F19" s="136"/>
      <c r="G19" s="184">
        <v>18815</v>
      </c>
      <c r="H19" s="136"/>
      <c r="I19" s="184">
        <v>18876</v>
      </c>
    </row>
    <row r="20" spans="1:9" ht="20.3" customHeight="1">
      <c r="A20" s="188" t="s">
        <v>206</v>
      </c>
      <c r="C20" s="186">
        <v>16925</v>
      </c>
      <c r="D20" s="136"/>
      <c r="E20" s="186">
        <v>11494</v>
      </c>
      <c r="F20" s="136"/>
      <c r="G20" s="184">
        <v>16925</v>
      </c>
      <c r="H20" s="136"/>
      <c r="I20" s="184">
        <v>11494</v>
      </c>
    </row>
    <row r="21" spans="1:9" ht="20.3" customHeight="1">
      <c r="A21" s="122" t="s">
        <v>198</v>
      </c>
      <c r="C21" s="189">
        <v>-925</v>
      </c>
      <c r="D21" s="187"/>
      <c r="E21" s="189">
        <v>258</v>
      </c>
      <c r="F21" s="185"/>
      <c r="G21" s="190">
        <v>0</v>
      </c>
      <c r="H21" s="187"/>
      <c r="I21" s="190">
        <v>0</v>
      </c>
    </row>
    <row r="22" spans="1:9" ht="20.3" customHeight="1">
      <c r="A22" s="188" t="s">
        <v>207</v>
      </c>
      <c r="C22" s="186">
        <v>15789</v>
      </c>
      <c r="D22" s="187"/>
      <c r="E22" s="186">
        <v>5205</v>
      </c>
      <c r="F22" s="185"/>
      <c r="G22" s="186">
        <v>15789</v>
      </c>
      <c r="H22" s="136"/>
      <c r="I22" s="186">
        <v>5205</v>
      </c>
    </row>
    <row r="23" spans="1:9" ht="20.3" customHeight="1">
      <c r="A23" s="122" t="s">
        <v>212</v>
      </c>
      <c r="C23" s="157">
        <v>-385</v>
      </c>
      <c r="D23" s="187"/>
      <c r="E23" s="157">
        <v>1563</v>
      </c>
      <c r="F23" s="187"/>
      <c r="G23" s="157">
        <v>-385</v>
      </c>
      <c r="H23" s="187"/>
      <c r="I23" s="157">
        <v>1563</v>
      </c>
    </row>
    <row r="24" spans="1:9" ht="20.3" customHeight="1">
      <c r="A24" s="111" t="s">
        <v>107</v>
      </c>
      <c r="C24" s="157">
        <v>-235310</v>
      </c>
      <c r="D24" s="187"/>
      <c r="E24" s="157">
        <v>-439417</v>
      </c>
      <c r="F24" s="187"/>
      <c r="G24" s="157">
        <v>-235985</v>
      </c>
      <c r="H24" s="187"/>
      <c r="I24" s="157">
        <v>-439424</v>
      </c>
    </row>
    <row r="25" spans="1:9" ht="20.3" customHeight="1">
      <c r="A25" s="111" t="s">
        <v>108</v>
      </c>
      <c r="C25" s="157">
        <v>-18336</v>
      </c>
      <c r="D25" s="187"/>
      <c r="E25" s="157">
        <v>-17430</v>
      </c>
      <c r="F25" s="187"/>
      <c r="G25" s="157">
        <v>-18336</v>
      </c>
      <c r="H25" s="187"/>
      <c r="I25" s="157">
        <v>-17430</v>
      </c>
    </row>
    <row r="26" spans="1:9" ht="20.3" customHeight="1">
      <c r="A26" s="188" t="s">
        <v>109</v>
      </c>
      <c r="C26" s="191">
        <v>-10029</v>
      </c>
      <c r="D26" s="187"/>
      <c r="E26" s="191">
        <v>-12883</v>
      </c>
      <c r="F26" s="187"/>
      <c r="G26" s="191">
        <v>-10029</v>
      </c>
      <c r="H26" s="187"/>
      <c r="I26" s="191">
        <v>-12883</v>
      </c>
    </row>
    <row r="27" spans="1:9" ht="20.3" customHeight="1">
      <c r="C27" s="186">
        <f>SUM(C12:C26)</f>
        <v>197363</v>
      </c>
      <c r="D27" s="157"/>
      <c r="E27" s="186">
        <f>SUM(E12:E26)</f>
        <v>279534</v>
      </c>
      <c r="F27" s="136"/>
      <c r="G27" s="157">
        <f>SUM(G12:G26)</f>
        <v>197363</v>
      </c>
      <c r="H27" s="157"/>
      <c r="I27" s="157">
        <f>SUM(I12:I26)</f>
        <v>279534</v>
      </c>
    </row>
    <row r="28" spans="1:9" ht="20.3" customHeight="1">
      <c r="A28" s="70" t="s">
        <v>33</v>
      </c>
      <c r="C28" s="186"/>
      <c r="D28" s="136"/>
      <c r="E28" s="186"/>
      <c r="F28" s="185"/>
      <c r="G28" s="186"/>
      <c r="H28" s="136"/>
      <c r="I28" s="186"/>
    </row>
    <row r="29" spans="1:9" ht="20.3" customHeight="1">
      <c r="A29" s="89" t="s">
        <v>6</v>
      </c>
      <c r="C29" s="186">
        <v>196328</v>
      </c>
      <c r="D29" s="136"/>
      <c r="E29" s="186">
        <v>161783</v>
      </c>
      <c r="F29" s="185"/>
      <c r="G29" s="186">
        <v>196328</v>
      </c>
      <c r="H29" s="136"/>
      <c r="I29" s="186">
        <v>161783</v>
      </c>
    </row>
    <row r="30" spans="1:9" ht="20.3" customHeight="1">
      <c r="A30" s="88" t="s">
        <v>133</v>
      </c>
      <c r="C30" s="186">
        <v>-28349</v>
      </c>
      <c r="D30" s="136"/>
      <c r="E30" s="186">
        <v>-37428</v>
      </c>
      <c r="F30" s="185"/>
      <c r="G30" s="186">
        <v>-28349</v>
      </c>
      <c r="H30" s="136"/>
      <c r="I30" s="186">
        <v>-37428</v>
      </c>
    </row>
    <row r="31" spans="1:9" ht="20.3" customHeight="1">
      <c r="A31" s="122" t="s">
        <v>112</v>
      </c>
      <c r="C31" s="184">
        <v>9246</v>
      </c>
      <c r="D31" s="136"/>
      <c r="E31" s="184">
        <v>-7414</v>
      </c>
      <c r="F31" s="185"/>
      <c r="G31" s="184">
        <v>9246</v>
      </c>
      <c r="H31" s="136"/>
      <c r="I31" s="184">
        <v>-7414</v>
      </c>
    </row>
    <row r="32" spans="1:9" ht="20.3" customHeight="1">
      <c r="A32" s="89" t="s">
        <v>7</v>
      </c>
      <c r="C32" s="186">
        <v>-107993</v>
      </c>
      <c r="D32" s="136"/>
      <c r="E32" s="186">
        <v>-238364</v>
      </c>
      <c r="F32" s="185"/>
      <c r="G32" s="186">
        <v>-107993</v>
      </c>
      <c r="H32" s="136"/>
      <c r="I32" s="186">
        <v>-238364</v>
      </c>
    </row>
    <row r="33" spans="1:9" ht="20.3" customHeight="1">
      <c r="A33" s="89" t="s">
        <v>1</v>
      </c>
      <c r="C33" s="186">
        <v>8237</v>
      </c>
      <c r="D33" s="136"/>
      <c r="E33" s="186">
        <v>-8457</v>
      </c>
      <c r="F33" s="185"/>
      <c r="G33" s="186">
        <v>8237</v>
      </c>
      <c r="H33" s="136"/>
      <c r="I33" s="186">
        <v>-8457</v>
      </c>
    </row>
    <row r="34" spans="1:9" ht="20.3" customHeight="1">
      <c r="A34" s="89" t="s">
        <v>2</v>
      </c>
      <c r="C34" s="186">
        <v>2222</v>
      </c>
      <c r="D34" s="136"/>
      <c r="E34" s="186">
        <v>841</v>
      </c>
      <c r="F34" s="185"/>
      <c r="G34" s="186">
        <v>2222</v>
      </c>
      <c r="H34" s="136"/>
      <c r="I34" s="186">
        <v>841</v>
      </c>
    </row>
    <row r="35" spans="1:9" ht="20.3" customHeight="1">
      <c r="A35" s="89" t="s">
        <v>8</v>
      </c>
      <c r="C35" s="186">
        <v>-465486</v>
      </c>
      <c r="D35" s="136"/>
      <c r="E35" s="186">
        <v>-8358</v>
      </c>
      <c r="F35" s="185"/>
      <c r="G35" s="186">
        <v>-465486</v>
      </c>
      <c r="H35" s="136"/>
      <c r="I35" s="186">
        <v>-8358</v>
      </c>
    </row>
    <row r="36" spans="1:9" ht="20.3" customHeight="1">
      <c r="A36" s="122" t="s">
        <v>113</v>
      </c>
      <c r="C36" s="157">
        <v>-100312</v>
      </c>
      <c r="D36" s="136"/>
      <c r="E36" s="157">
        <v>-120381</v>
      </c>
      <c r="F36" s="136"/>
      <c r="G36" s="157">
        <v>-100312</v>
      </c>
      <c r="H36" s="136"/>
      <c r="I36" s="157">
        <v>-120381</v>
      </c>
    </row>
    <row r="37" spans="1:9" ht="20.3" customHeight="1">
      <c r="A37" s="89" t="s">
        <v>3</v>
      </c>
      <c r="B37" s="192"/>
      <c r="C37" s="157">
        <v>8068</v>
      </c>
      <c r="D37" s="136"/>
      <c r="E37" s="157">
        <v>13923</v>
      </c>
      <c r="F37" s="136"/>
      <c r="G37" s="157">
        <v>8068</v>
      </c>
      <c r="H37" s="136"/>
      <c r="I37" s="157">
        <v>13923</v>
      </c>
    </row>
    <row r="38" spans="1:9" ht="20.3" customHeight="1">
      <c r="A38" s="122" t="s">
        <v>123</v>
      </c>
      <c r="C38" s="157">
        <v>-52010</v>
      </c>
      <c r="D38" s="187"/>
      <c r="E38" s="157">
        <v>-53033</v>
      </c>
      <c r="F38" s="187"/>
      <c r="G38" s="157">
        <v>-52010</v>
      </c>
      <c r="H38" s="187"/>
      <c r="I38" s="157">
        <v>-53033</v>
      </c>
    </row>
    <row r="39" spans="1:9" ht="20.3" customHeight="1">
      <c r="A39" s="122" t="s">
        <v>110</v>
      </c>
      <c r="B39" s="192"/>
      <c r="C39" s="157">
        <v>-1308</v>
      </c>
      <c r="D39" s="136"/>
      <c r="E39" s="157">
        <v>-5122</v>
      </c>
      <c r="F39" s="136"/>
      <c r="G39" s="157">
        <v>-1308</v>
      </c>
      <c r="H39" s="136"/>
      <c r="I39" s="157">
        <v>-5122</v>
      </c>
    </row>
    <row r="40" spans="1:9" ht="20.3" customHeight="1">
      <c r="A40" s="89" t="s">
        <v>55</v>
      </c>
      <c r="C40" s="191">
        <v>-15</v>
      </c>
      <c r="D40" s="136"/>
      <c r="E40" s="191">
        <v>-495</v>
      </c>
      <c r="F40" s="136"/>
      <c r="G40" s="191">
        <v>-15</v>
      </c>
      <c r="H40" s="136"/>
      <c r="I40" s="191">
        <v>-495</v>
      </c>
    </row>
    <row r="41" spans="1:9" ht="20.3" customHeight="1">
      <c r="A41" s="122" t="s">
        <v>208</v>
      </c>
      <c r="C41" s="186">
        <f>SUM(C27:C40)</f>
        <v>-334009</v>
      </c>
      <c r="D41" s="136"/>
      <c r="E41" s="186">
        <f>SUM(E27:E40)</f>
        <v>-22971</v>
      </c>
      <c r="F41" s="185"/>
      <c r="G41" s="186">
        <f>SUM(G27:G40)</f>
        <v>-334009</v>
      </c>
      <c r="H41" s="136"/>
      <c r="I41" s="186">
        <f>SUM(I27:I40)</f>
        <v>-22971</v>
      </c>
    </row>
    <row r="42" spans="1:9" ht="20.3" customHeight="1">
      <c r="A42" s="88" t="s">
        <v>93</v>
      </c>
      <c r="C42" s="190">
        <v>0</v>
      </c>
      <c r="D42" s="136"/>
      <c r="E42" s="186">
        <v>-56922</v>
      </c>
      <c r="F42" s="185"/>
      <c r="G42" s="190">
        <v>0</v>
      </c>
      <c r="H42" s="136"/>
      <c r="I42" s="186">
        <v>-56922</v>
      </c>
    </row>
    <row r="43" spans="1:9" ht="20.3" customHeight="1">
      <c r="A43" s="96" t="s">
        <v>209</v>
      </c>
      <c r="C43" s="193">
        <f>C41+C42</f>
        <v>-334009</v>
      </c>
      <c r="D43" s="136"/>
      <c r="E43" s="193">
        <f>E41+E42</f>
        <v>-79893</v>
      </c>
      <c r="F43" s="136"/>
      <c r="G43" s="194">
        <f>G41+G42</f>
        <v>-334009</v>
      </c>
      <c r="H43" s="136"/>
      <c r="I43" s="194">
        <f>I41+I42</f>
        <v>-79893</v>
      </c>
    </row>
    <row r="44" spans="1:9" ht="20.3" customHeight="1">
      <c r="A44" s="195"/>
      <c r="B44" s="61"/>
      <c r="C44" s="196"/>
      <c r="D44" s="196"/>
      <c r="E44" s="196"/>
      <c r="F44" s="40"/>
      <c r="G44" s="196"/>
      <c r="H44" s="196"/>
      <c r="I44" s="196"/>
    </row>
    <row r="45" spans="1:9" ht="20.3" customHeight="1">
      <c r="A45" s="236" t="s">
        <v>11</v>
      </c>
      <c r="B45" s="236"/>
      <c r="C45" s="236"/>
      <c r="D45" s="236"/>
      <c r="E45" s="236"/>
      <c r="F45" s="236"/>
      <c r="G45" s="236"/>
      <c r="H45" s="236"/>
      <c r="I45" s="236"/>
    </row>
    <row r="46" spans="1:9" ht="20.3" customHeight="1">
      <c r="A46" s="78" t="s">
        <v>89</v>
      </c>
      <c r="B46" s="61"/>
      <c r="C46" s="40"/>
      <c r="D46" s="40"/>
      <c r="E46" s="40"/>
      <c r="F46" s="40"/>
      <c r="G46" s="40"/>
      <c r="H46" s="40"/>
      <c r="I46" s="40"/>
    </row>
    <row r="47" spans="1:9" ht="20.3" customHeight="1">
      <c r="A47" s="78"/>
      <c r="B47" s="61"/>
      <c r="C47" s="40"/>
      <c r="D47" s="40"/>
      <c r="E47" s="40"/>
      <c r="F47" s="40"/>
      <c r="G47" s="40"/>
      <c r="H47" s="40"/>
      <c r="I47" s="40"/>
    </row>
    <row r="48" spans="1:9" ht="20.3" customHeight="1">
      <c r="A48" s="43"/>
      <c r="B48" s="61"/>
      <c r="C48" s="223" t="s">
        <v>40</v>
      </c>
      <c r="D48" s="223"/>
      <c r="E48" s="223"/>
      <c r="F48" s="42"/>
      <c r="G48" s="42"/>
      <c r="H48" s="42"/>
      <c r="I48" s="42"/>
    </row>
    <row r="49" spans="1:9" ht="20.3" customHeight="1">
      <c r="A49" s="43"/>
      <c r="B49" s="61"/>
      <c r="C49" s="223" t="s">
        <v>42</v>
      </c>
      <c r="D49" s="223"/>
      <c r="E49" s="223"/>
      <c r="F49" s="42"/>
      <c r="G49" s="42"/>
      <c r="H49" s="42"/>
      <c r="I49" s="42"/>
    </row>
    <row r="50" spans="1:9" ht="20.3" customHeight="1">
      <c r="A50" s="43"/>
      <c r="B50" s="61"/>
      <c r="C50" s="223" t="s">
        <v>43</v>
      </c>
      <c r="D50" s="223"/>
      <c r="E50" s="223"/>
      <c r="F50" s="39"/>
      <c r="G50" s="223" t="s">
        <v>41</v>
      </c>
      <c r="H50" s="224"/>
      <c r="I50" s="224"/>
    </row>
    <row r="51" spans="1:9" ht="20.3" customHeight="1">
      <c r="A51" s="42"/>
      <c r="B51" s="61"/>
      <c r="C51" s="226" t="s">
        <v>200</v>
      </c>
      <c r="D51" s="227"/>
      <c r="E51" s="227"/>
      <c r="F51" s="83"/>
      <c r="G51" s="226" t="s">
        <v>200</v>
      </c>
      <c r="H51" s="227"/>
      <c r="I51" s="227"/>
    </row>
    <row r="52" spans="1:9" ht="20.3" customHeight="1">
      <c r="A52" s="42"/>
      <c r="B52" s="61"/>
      <c r="C52" s="229" t="s">
        <v>199</v>
      </c>
      <c r="D52" s="226"/>
      <c r="E52" s="226"/>
      <c r="F52" s="83"/>
      <c r="G52" s="229" t="s">
        <v>199</v>
      </c>
      <c r="H52" s="226"/>
      <c r="I52" s="226"/>
    </row>
    <row r="53" spans="1:9" ht="20.3" customHeight="1">
      <c r="B53" s="6"/>
      <c r="C53" s="218" t="s">
        <v>188</v>
      </c>
      <c r="D53" s="80"/>
      <c r="E53" s="85">
        <v>2021</v>
      </c>
      <c r="F53" s="84"/>
      <c r="G53" s="218" t="s">
        <v>188</v>
      </c>
      <c r="H53" s="80"/>
      <c r="I53" s="85">
        <v>2021</v>
      </c>
    </row>
    <row r="54" spans="1:9" ht="20.3" customHeight="1">
      <c r="B54" s="79"/>
      <c r="C54" s="228" t="s">
        <v>84</v>
      </c>
      <c r="D54" s="228"/>
      <c r="E54" s="228"/>
      <c r="F54" s="228"/>
      <c r="G54" s="228"/>
      <c r="H54" s="228"/>
      <c r="I54" s="228"/>
    </row>
    <row r="55" spans="1:9" ht="20.3" customHeight="1">
      <c r="A55" s="182" t="s">
        <v>28</v>
      </c>
      <c r="C55" s="186"/>
      <c r="D55" s="185"/>
      <c r="E55" s="186"/>
      <c r="F55" s="185"/>
      <c r="G55" s="186"/>
      <c r="H55" s="185"/>
      <c r="I55" s="186"/>
    </row>
    <row r="56" spans="1:9" ht="20.3" customHeight="1">
      <c r="A56" s="95" t="s">
        <v>194</v>
      </c>
      <c r="C56" s="56">
        <v>610000</v>
      </c>
      <c r="D56" s="92"/>
      <c r="E56" s="56">
        <v>630000</v>
      </c>
      <c r="F56" s="197"/>
      <c r="G56" s="186">
        <v>610000</v>
      </c>
      <c r="H56" s="92"/>
      <c r="I56" s="186">
        <v>630000</v>
      </c>
    </row>
    <row r="57" spans="1:9" ht="20.3" customHeight="1">
      <c r="A57" s="122" t="s">
        <v>136</v>
      </c>
      <c r="C57" s="56">
        <v>1652</v>
      </c>
      <c r="D57" s="92"/>
      <c r="E57" s="56">
        <v>1396</v>
      </c>
      <c r="F57" s="198"/>
      <c r="G57" s="56">
        <v>1652</v>
      </c>
      <c r="H57" s="199"/>
      <c r="I57" s="56">
        <v>1396</v>
      </c>
    </row>
    <row r="58" spans="1:9" ht="20.3" customHeight="1">
      <c r="A58" s="122" t="s">
        <v>137</v>
      </c>
      <c r="C58" s="56">
        <v>-215260</v>
      </c>
      <c r="D58" s="199"/>
      <c r="E58" s="56">
        <v>-235904</v>
      </c>
      <c r="F58" s="198"/>
      <c r="G58" s="56">
        <v>-215260</v>
      </c>
      <c r="H58" s="199"/>
      <c r="I58" s="56">
        <v>-235904</v>
      </c>
    </row>
    <row r="59" spans="1:9" ht="20.3" customHeight="1">
      <c r="A59" s="88" t="s">
        <v>158</v>
      </c>
      <c r="C59" s="56">
        <v>-5723</v>
      </c>
      <c r="D59" s="92"/>
      <c r="E59" s="56">
        <v>-2263</v>
      </c>
      <c r="F59" s="197"/>
      <c r="G59" s="56">
        <v>-5723</v>
      </c>
      <c r="H59" s="92"/>
      <c r="I59" s="56">
        <v>-2263</v>
      </c>
    </row>
    <row r="60" spans="1:9" ht="20.3" customHeight="1">
      <c r="A60" s="88" t="s">
        <v>156</v>
      </c>
      <c r="C60" s="56">
        <v>-104759</v>
      </c>
      <c r="D60" s="92"/>
      <c r="E60" s="56">
        <v>-212394</v>
      </c>
      <c r="F60" s="198"/>
      <c r="G60" s="56">
        <v>-104759</v>
      </c>
      <c r="H60" s="199"/>
      <c r="I60" s="56">
        <v>-212394</v>
      </c>
    </row>
    <row r="61" spans="1:9" ht="20.3" customHeight="1">
      <c r="A61" s="122" t="s">
        <v>111</v>
      </c>
      <c r="C61" s="56">
        <v>106221</v>
      </c>
      <c r="D61" s="199"/>
      <c r="E61" s="56">
        <v>214475</v>
      </c>
      <c r="F61" s="198"/>
      <c r="G61" s="56">
        <v>106221</v>
      </c>
      <c r="H61" s="199"/>
      <c r="I61" s="56">
        <v>214475</v>
      </c>
    </row>
    <row r="62" spans="1:9" ht="20.3" customHeight="1">
      <c r="A62" s="95" t="s">
        <v>34</v>
      </c>
      <c r="C62" s="56">
        <v>132731</v>
      </c>
      <c r="D62" s="92"/>
      <c r="E62" s="56">
        <v>244736</v>
      </c>
      <c r="F62" s="198"/>
      <c r="G62" s="56">
        <v>132731</v>
      </c>
      <c r="H62" s="199"/>
      <c r="I62" s="56">
        <v>244736</v>
      </c>
    </row>
    <row r="63" spans="1:9" ht="20.3" customHeight="1">
      <c r="A63" s="95" t="s">
        <v>45</v>
      </c>
      <c r="C63" s="199">
        <v>14083</v>
      </c>
      <c r="D63" s="199"/>
      <c r="E63" s="199">
        <v>24730</v>
      </c>
      <c r="F63" s="199"/>
      <c r="G63" s="199">
        <v>14083</v>
      </c>
      <c r="H63" s="199"/>
      <c r="I63" s="199">
        <v>24730</v>
      </c>
    </row>
    <row r="64" spans="1:9" ht="20.3" customHeight="1">
      <c r="A64" s="95" t="s">
        <v>73</v>
      </c>
      <c r="C64" s="200">
        <v>10505</v>
      </c>
      <c r="D64" s="92"/>
      <c r="E64" s="200">
        <v>12962</v>
      </c>
      <c r="F64" s="198"/>
      <c r="G64" s="201">
        <v>10505</v>
      </c>
      <c r="H64" s="199"/>
      <c r="I64" s="201">
        <v>12962</v>
      </c>
    </row>
    <row r="65" spans="1:9" ht="20.3" customHeight="1">
      <c r="A65" s="99" t="s">
        <v>190</v>
      </c>
      <c r="C65" s="202">
        <f>SUM(C56:C64)</f>
        <v>549450</v>
      </c>
      <c r="D65" s="203"/>
      <c r="E65" s="202">
        <f>SUM(E56:E64)</f>
        <v>677738</v>
      </c>
      <c r="F65" s="199"/>
      <c r="G65" s="202">
        <f>SUM(G56:G64)</f>
        <v>549450</v>
      </c>
      <c r="H65" s="203"/>
      <c r="I65" s="202">
        <f>SUM(I56:I64)</f>
        <v>677738</v>
      </c>
    </row>
    <row r="66" spans="1:9" ht="20.3" customHeight="1">
      <c r="A66" s="99"/>
      <c r="C66" s="204"/>
      <c r="D66" s="203"/>
      <c r="E66" s="204"/>
      <c r="F66" s="199"/>
      <c r="G66" s="204"/>
      <c r="H66" s="203"/>
      <c r="I66" s="204"/>
    </row>
    <row r="67" spans="1:9" ht="20.3" customHeight="1">
      <c r="A67" s="52" t="s">
        <v>159</v>
      </c>
      <c r="C67" s="184"/>
      <c r="D67" s="92"/>
      <c r="E67" s="184"/>
      <c r="F67" s="199"/>
      <c r="G67" s="205"/>
      <c r="H67" s="92"/>
      <c r="I67" s="205"/>
    </row>
    <row r="68" spans="1:9" ht="20.3" customHeight="1">
      <c r="A68" s="206" t="s">
        <v>154</v>
      </c>
      <c r="C68" s="184">
        <v>-6781</v>
      </c>
      <c r="D68" s="92"/>
      <c r="E68" s="184">
        <v>-6530</v>
      </c>
      <c r="F68" s="199"/>
      <c r="G68" s="205">
        <v>-6781</v>
      </c>
      <c r="H68" s="92"/>
      <c r="I68" s="205">
        <v>-6530</v>
      </c>
    </row>
    <row r="69" spans="1:9" ht="20.3" customHeight="1">
      <c r="A69" s="206" t="s">
        <v>127</v>
      </c>
      <c r="C69" s="184">
        <v>-169290</v>
      </c>
      <c r="D69" s="92"/>
      <c r="E69" s="184">
        <v>-499950</v>
      </c>
      <c r="F69" s="199"/>
      <c r="G69" s="205">
        <v>-169290</v>
      </c>
      <c r="H69" s="92"/>
      <c r="I69" s="205">
        <v>-499950</v>
      </c>
    </row>
    <row r="70" spans="1:9" ht="20.3" customHeight="1">
      <c r="A70" s="99" t="s">
        <v>160</v>
      </c>
      <c r="C70" s="193">
        <f>SUM(C68:C69)</f>
        <v>-176071</v>
      </c>
      <c r="D70" s="204"/>
      <c r="E70" s="193">
        <f>SUM(E68:E69)</f>
        <v>-506480</v>
      </c>
      <c r="F70" s="199"/>
      <c r="G70" s="193">
        <f>SUM(G68:G69)</f>
        <v>-176071</v>
      </c>
      <c r="H70" s="204"/>
      <c r="I70" s="193">
        <f>SUM(I68:I69)</f>
        <v>-506480</v>
      </c>
    </row>
    <row r="71" spans="1:9" ht="20.3" customHeight="1">
      <c r="A71" s="99"/>
      <c r="C71" s="197"/>
      <c r="D71" s="92"/>
      <c r="E71" s="197"/>
      <c r="F71" s="199"/>
      <c r="G71" s="92"/>
      <c r="H71" s="92"/>
      <c r="I71" s="92"/>
    </row>
    <row r="72" spans="1:9" ht="20.3" customHeight="1">
      <c r="A72" s="88" t="s">
        <v>210</v>
      </c>
      <c r="C72" s="136"/>
      <c r="D72" s="93"/>
      <c r="E72" s="136"/>
      <c r="F72" s="93"/>
      <c r="G72" s="136"/>
      <c r="H72" s="93"/>
      <c r="I72" s="136"/>
    </row>
    <row r="73" spans="1:9" ht="20.3" customHeight="1">
      <c r="A73" s="88" t="s">
        <v>134</v>
      </c>
      <c r="C73" s="136">
        <f>C43+C65+C70</f>
        <v>39370</v>
      </c>
      <c r="D73" s="93"/>
      <c r="E73" s="136">
        <f>E43+E65+E70</f>
        <v>91365</v>
      </c>
      <c r="F73" s="93">
        <v>0</v>
      </c>
      <c r="G73" s="136">
        <f>G43+G65+G70</f>
        <v>39370</v>
      </c>
      <c r="H73" s="93">
        <v>0</v>
      </c>
      <c r="I73" s="136">
        <f>I43+I65+I70</f>
        <v>91365</v>
      </c>
    </row>
    <row r="74" spans="1:9" ht="20.3" customHeight="1">
      <c r="A74" s="88" t="s">
        <v>143</v>
      </c>
      <c r="C74" s="136"/>
      <c r="D74" s="93"/>
      <c r="E74" s="136"/>
      <c r="F74" s="93"/>
      <c r="G74" s="136"/>
      <c r="H74" s="93"/>
      <c r="I74" s="136"/>
    </row>
    <row r="75" spans="1:9" ht="20.3" customHeight="1">
      <c r="A75" s="88" t="s">
        <v>142</v>
      </c>
      <c r="C75" s="207">
        <v>-594</v>
      </c>
      <c r="D75" s="93"/>
      <c r="E75" s="207">
        <v>-1701</v>
      </c>
      <c r="F75" s="207"/>
      <c r="G75" s="207">
        <v>-594</v>
      </c>
      <c r="H75" s="207"/>
      <c r="I75" s="207">
        <v>-1701</v>
      </c>
    </row>
    <row r="76" spans="1:9" ht="20.3" customHeight="1">
      <c r="A76" s="237" t="s">
        <v>211</v>
      </c>
      <c r="B76" s="237"/>
      <c r="C76" s="204">
        <f>SUM(C73:C75)</f>
        <v>38776</v>
      </c>
      <c r="D76" s="203"/>
      <c r="E76" s="204">
        <f>SUM(E73:E75)</f>
        <v>89664</v>
      </c>
      <c r="F76" s="199"/>
      <c r="G76" s="204">
        <f>SUM(G73:G75)</f>
        <v>38776</v>
      </c>
      <c r="H76" s="203"/>
      <c r="I76" s="204">
        <f>SUM(I73:I75)</f>
        <v>89664</v>
      </c>
    </row>
    <row r="77" spans="1:9" ht="20.3" customHeight="1">
      <c r="A77" s="208" t="s">
        <v>138</v>
      </c>
      <c r="C77" s="197">
        <v>739262</v>
      </c>
      <c r="D77" s="199"/>
      <c r="E77" s="197">
        <v>755521</v>
      </c>
      <c r="F77" s="199"/>
      <c r="G77" s="92">
        <v>739262</v>
      </c>
      <c r="H77" s="199"/>
      <c r="I77" s="92">
        <v>755521</v>
      </c>
    </row>
    <row r="78" spans="1:9" ht="20.3" customHeight="1" thickBot="1">
      <c r="A78" s="140" t="s">
        <v>82</v>
      </c>
      <c r="C78" s="209">
        <f>+C76+C77</f>
        <v>778038</v>
      </c>
      <c r="D78" s="203"/>
      <c r="E78" s="209">
        <f>+E76+E77</f>
        <v>845185</v>
      </c>
      <c r="F78" s="199"/>
      <c r="G78" s="209">
        <f>+G76+G77</f>
        <v>778038</v>
      </c>
      <c r="H78" s="203"/>
      <c r="I78" s="209">
        <f>+I76+I77</f>
        <v>845185</v>
      </c>
    </row>
    <row r="79" spans="1:9" ht="20.3" customHeight="1" thickTop="1">
      <c r="A79" s="89"/>
      <c r="C79" s="210"/>
      <c r="D79" s="211"/>
      <c r="E79" s="210"/>
      <c r="G79" s="210"/>
      <c r="H79" s="211"/>
      <c r="I79" s="210"/>
    </row>
    <row r="80" spans="1:9" ht="20.3" customHeight="1">
      <c r="A80" s="52" t="s">
        <v>139</v>
      </c>
      <c r="C80" s="197"/>
      <c r="D80" s="198"/>
      <c r="E80" s="197"/>
      <c r="F80" s="199"/>
      <c r="G80" s="92"/>
      <c r="H80" s="199"/>
      <c r="I80" s="92"/>
    </row>
    <row r="81" spans="1:9" ht="20.3" customHeight="1">
      <c r="A81" s="58" t="s">
        <v>140</v>
      </c>
      <c r="C81" s="197"/>
      <c r="D81" s="198"/>
      <c r="E81" s="197"/>
      <c r="F81" s="199"/>
      <c r="G81" s="92"/>
      <c r="H81" s="199"/>
      <c r="I81" s="92"/>
    </row>
    <row r="82" spans="1:9" ht="20.3" customHeight="1">
      <c r="A82" s="206" t="s">
        <v>90</v>
      </c>
      <c r="C82" s="197"/>
      <c r="D82" s="198"/>
      <c r="E82" s="197"/>
      <c r="F82" s="199"/>
      <c r="G82" s="92"/>
      <c r="H82" s="199"/>
      <c r="I82" s="92"/>
    </row>
    <row r="83" spans="1:9" ht="20.3" customHeight="1">
      <c r="A83" s="58" t="s">
        <v>140</v>
      </c>
      <c r="C83" s="197">
        <v>-173630</v>
      </c>
      <c r="D83" s="199"/>
      <c r="E83" s="197">
        <v>-279004</v>
      </c>
      <c r="F83" s="199"/>
      <c r="G83" s="92">
        <v>-173630</v>
      </c>
      <c r="H83" s="199"/>
      <c r="I83" s="92">
        <v>-279004</v>
      </c>
    </row>
    <row r="84" spans="1:9" ht="20.3" customHeight="1">
      <c r="A84" s="58" t="s">
        <v>193</v>
      </c>
      <c r="C84" s="197"/>
      <c r="D84" s="199"/>
      <c r="E84" s="197"/>
      <c r="F84" s="199"/>
      <c r="G84" s="92"/>
      <c r="H84" s="199"/>
      <c r="I84" s="92"/>
    </row>
    <row r="85" spans="1:9" ht="20.3" customHeight="1">
      <c r="A85" s="206" t="s">
        <v>182</v>
      </c>
      <c r="C85" s="212">
        <v>-41630</v>
      </c>
      <c r="D85" s="213"/>
      <c r="E85" s="212">
        <v>43100</v>
      </c>
      <c r="F85" s="214"/>
      <c r="G85" s="212">
        <v>-41630</v>
      </c>
      <c r="H85" s="213"/>
      <c r="I85" s="212">
        <v>43100</v>
      </c>
    </row>
    <row r="86" spans="1:9" ht="20.3" customHeight="1" thickBot="1">
      <c r="A86" s="3" t="s">
        <v>161</v>
      </c>
      <c r="C86" s="215">
        <f>C83+C85</f>
        <v>-215260</v>
      </c>
      <c r="D86" s="216"/>
      <c r="E86" s="215">
        <f>E83+E85</f>
        <v>-235904</v>
      </c>
      <c r="F86" s="217"/>
      <c r="G86" s="215">
        <f>G83+G85</f>
        <v>-215260</v>
      </c>
      <c r="H86" s="216"/>
      <c r="I86" s="215">
        <f>I83+I85</f>
        <v>-235904</v>
      </c>
    </row>
    <row r="87" spans="1:9" ht="20.3" customHeight="1" thickTop="1"/>
  </sheetData>
  <mergeCells count="21">
    <mergeCell ref="A76:B76"/>
    <mergeCell ref="C10:I10"/>
    <mergeCell ref="A45:I45"/>
    <mergeCell ref="C48:E48"/>
    <mergeCell ref="C49:E49"/>
    <mergeCell ref="C50:E50"/>
    <mergeCell ref="G50:I50"/>
    <mergeCell ref="C7:E7"/>
    <mergeCell ref="G7:I7"/>
    <mergeCell ref="C51:E51"/>
    <mergeCell ref="G51:I51"/>
    <mergeCell ref="C54:I54"/>
    <mergeCell ref="C8:E8"/>
    <mergeCell ref="G8:I8"/>
    <mergeCell ref="C52:E52"/>
    <mergeCell ref="G52:I52"/>
    <mergeCell ref="A1:I1"/>
    <mergeCell ref="C4:E4"/>
    <mergeCell ref="C5:E5"/>
    <mergeCell ref="C6:E6"/>
    <mergeCell ref="G6:I6"/>
  </mergeCells>
  <pageMargins left="0.7" right="0.7" top="0.48" bottom="0.5" header="0.5" footer="0.5"/>
  <pageSetup paperSize="9" scale="81" firstPageNumber="10" orientation="portrait" useFirstPageNumber="1" r:id="rId1"/>
  <headerFooter>
    <oddFooter>&amp;LThe accompanying notes form an integral part of the interim financial statements.&amp;12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9921875" defaultRowHeight="21.8" customHeight="1"/>
  <cols>
    <col min="1" max="1" width="41.3984375" style="1" customWidth="1"/>
    <col min="2" max="2" width="5.3984375" style="7" customWidth="1"/>
    <col min="3" max="3" width="0.796875" style="7" customWidth="1"/>
    <col min="4" max="4" width="15.796875" style="1" customWidth="1"/>
    <col min="5" max="5" width="0.796875" style="1" customWidth="1"/>
    <col min="6" max="6" width="12.796875" style="1" customWidth="1"/>
    <col min="7" max="7" width="0.59765625" style="1" customWidth="1"/>
    <col min="8" max="8" width="16.19921875" style="1" customWidth="1"/>
    <col min="9" max="9" width="1" style="1" customWidth="1"/>
    <col min="10" max="10" width="12.19921875" style="1" customWidth="1"/>
    <col min="11" max="11" width="1" style="1" customWidth="1"/>
    <col min="12" max="12" width="13.3984375" style="1" customWidth="1"/>
    <col min="13" max="13" width="1.19921875" style="1" customWidth="1"/>
    <col min="14" max="14" width="15" style="1" customWidth="1"/>
    <col min="15" max="15" width="1.19921875" style="1" customWidth="1"/>
    <col min="16" max="16" width="15.19921875" style="1" customWidth="1"/>
    <col min="17" max="16384" width="9.19921875" style="1"/>
  </cols>
  <sheetData>
    <row r="1" spans="1:16" ht="21.8" customHeight="1">
      <c r="A1" s="236" t="s">
        <v>11</v>
      </c>
      <c r="B1" s="236"/>
      <c r="C1" s="236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</row>
    <row r="2" spans="1:16" ht="21.8" customHeight="1">
      <c r="A2" s="239" t="s">
        <v>52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16" ht="21.8" customHeight="1">
      <c r="A3" s="239" t="s">
        <v>69</v>
      </c>
      <c r="B3" s="239"/>
      <c r="C3" s="239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s="12" customFormat="1" ht="21.8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8" customHeight="1">
      <c r="A5" s="3"/>
      <c r="B5" s="3"/>
      <c r="C5" s="3"/>
      <c r="D5" s="223" t="s">
        <v>41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</row>
    <row r="6" spans="1:16" s="12" customFormat="1" ht="21.8" customHeight="1">
      <c r="A6" s="3"/>
      <c r="B6" s="3"/>
      <c r="C6" s="3"/>
      <c r="D6" s="30"/>
      <c r="E6" s="30"/>
      <c r="F6" s="2" t="s">
        <v>58</v>
      </c>
      <c r="G6" s="2"/>
      <c r="H6" s="2" t="s">
        <v>61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8" customHeight="1">
      <c r="B7" s="8"/>
      <c r="C7" s="8"/>
      <c r="E7" s="15"/>
      <c r="F7" s="27" t="s">
        <v>59</v>
      </c>
      <c r="G7" s="15"/>
      <c r="H7" s="27" t="s">
        <v>60</v>
      </c>
      <c r="I7" s="15"/>
      <c r="J7" s="242" t="s">
        <v>29</v>
      </c>
      <c r="K7" s="242"/>
      <c r="L7" s="242"/>
      <c r="M7" s="242"/>
      <c r="N7" s="242"/>
      <c r="O7" s="15"/>
    </row>
    <row r="8" spans="1:16" s="14" customFormat="1" ht="21.8" customHeight="1">
      <c r="B8" s="8"/>
      <c r="C8" s="8"/>
      <c r="D8" s="13" t="s">
        <v>46</v>
      </c>
      <c r="E8" s="15"/>
      <c r="F8" s="15"/>
      <c r="G8" s="15"/>
      <c r="H8" s="15"/>
      <c r="I8" s="15"/>
      <c r="J8" s="241"/>
      <c r="K8" s="241"/>
      <c r="L8" s="241"/>
      <c r="M8" s="241"/>
      <c r="N8" s="241"/>
      <c r="O8" s="15"/>
      <c r="P8" s="13"/>
    </row>
    <row r="9" spans="1:16" s="14" customFormat="1" ht="21.8" customHeight="1">
      <c r="B9" s="8"/>
      <c r="C9" s="8"/>
      <c r="D9" s="15" t="s">
        <v>35</v>
      </c>
      <c r="E9" s="15"/>
      <c r="F9" s="15" t="s">
        <v>51</v>
      </c>
      <c r="G9" s="15"/>
      <c r="H9" s="15" t="s">
        <v>38</v>
      </c>
      <c r="I9" s="15"/>
      <c r="J9" s="2"/>
      <c r="K9" s="2"/>
      <c r="L9" s="31" t="s">
        <v>68</v>
      </c>
      <c r="M9" s="32"/>
      <c r="N9" s="32"/>
      <c r="O9" s="15"/>
      <c r="P9" s="13" t="s">
        <v>5</v>
      </c>
    </row>
    <row r="10" spans="1:16" s="14" customFormat="1" ht="21.8" customHeight="1">
      <c r="B10" s="8" t="s">
        <v>12</v>
      </c>
      <c r="C10" s="8"/>
      <c r="D10" s="15" t="s">
        <v>9</v>
      </c>
      <c r="E10" s="15"/>
      <c r="F10" s="15" t="s">
        <v>50</v>
      </c>
      <c r="G10" s="15"/>
      <c r="H10" s="15" t="s">
        <v>39</v>
      </c>
      <c r="I10" s="15"/>
      <c r="J10" s="15" t="s">
        <v>31</v>
      </c>
      <c r="K10" s="15"/>
      <c r="L10" s="15" t="s">
        <v>57</v>
      </c>
      <c r="M10" s="15"/>
      <c r="N10" s="15" t="s">
        <v>32</v>
      </c>
      <c r="O10" s="15"/>
      <c r="P10" s="15" t="s">
        <v>36</v>
      </c>
    </row>
    <row r="11" spans="1:16" s="14" customFormat="1" ht="21.8" customHeight="1">
      <c r="A11" s="12"/>
      <c r="B11" s="8"/>
      <c r="C11" s="8"/>
      <c r="D11" s="228" t="s">
        <v>47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</row>
    <row r="12" spans="1:16" s="11" customFormat="1" ht="21.8" customHeight="1">
      <c r="A12" s="11" t="s">
        <v>70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8" customHeight="1">
      <c r="A13" s="9" t="s">
        <v>62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8" customHeight="1">
      <c r="A14" s="9" t="s">
        <v>64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8" customHeight="1">
      <c r="A15" s="12" t="s">
        <v>63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67</v>
      </c>
      <c r="O15" s="14"/>
      <c r="P15" s="21">
        <f>SUM(D15:N15)</f>
        <v>21303539</v>
      </c>
    </row>
    <row r="16" spans="1:16" s="12" customFormat="1" ht="21.8" customHeight="1">
      <c r="A16" s="12" t="s">
        <v>49</v>
      </c>
      <c r="B16" s="7"/>
      <c r="C16" s="7"/>
      <c r="D16" s="17" t="s">
        <v>0</v>
      </c>
      <c r="E16" s="18"/>
      <c r="F16" s="17" t="s">
        <v>0</v>
      </c>
      <c r="H16" s="20" t="s">
        <v>66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8" customHeight="1">
      <c r="A17" s="12" t="s">
        <v>54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66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8" customHeight="1">
      <c r="A18" s="5" t="s">
        <v>65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8" customHeight="1">
      <c r="A19" s="9" t="s">
        <v>62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8" customHeight="1">
      <c r="A20" s="9" t="s">
        <v>64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8" customHeight="1">
      <c r="A21" s="12" t="s">
        <v>63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8" customHeight="1">
      <c r="A22" s="12" t="s">
        <v>49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8" customHeight="1">
      <c r="A23" s="12" t="s">
        <v>54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8" customHeight="1" thickBot="1">
      <c r="A24" s="5" t="s">
        <v>71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8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PL4-5</vt:lpstr>
      <vt:lpstr>SH6</vt:lpstr>
      <vt:lpstr>SH7</vt:lpstr>
      <vt:lpstr>SH8</vt:lpstr>
      <vt:lpstr>SH9</vt:lpstr>
      <vt:lpstr>CF10-11</vt:lpstr>
      <vt:lpstr>change in SE</vt:lpstr>
      <vt:lpstr>'BS-2-3'!Print_Area</vt:lpstr>
      <vt:lpstr>'CF10-11'!Print_Area</vt:lpstr>
      <vt:lpstr>'change in SE'!Print_Area</vt:lpstr>
      <vt:lpstr>'PL4-5'!Print_Area</vt:lpstr>
      <vt:lpstr>'SH6'!Print_Area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Apinya Kingyai</cp:lastModifiedBy>
  <cp:lastPrinted>2023-02-08T07:36:36Z</cp:lastPrinted>
  <dcterms:created xsi:type="dcterms:W3CDTF">1998-11-18T00:28:27Z</dcterms:created>
  <dcterms:modified xsi:type="dcterms:W3CDTF">2023-02-10T01:27:24Z</dcterms:modified>
</cp:coreProperties>
</file>