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calcChain+xml" PartName="/xl/calcChain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howObjects="none" defaultThemeVersion="124226"/>
  <bookViews>
    <workbookView xWindow="-105" yWindow="-105" windowWidth="19425" windowHeight="10425" tabRatio="813"/>
  </bookViews>
  <sheets>
    <sheet name="BS 6-7" sheetId="16" r:id="rId1"/>
    <sheet name="PL for 3m" sheetId="18" state="hidden" r:id="rId2"/>
    <sheet name="PL for 9m" sheetId="17" state="hidden" r:id="rId3"/>
    <sheet name="PL 8" sheetId="19" r:id="rId4"/>
    <sheet name="SCE 9-10" sheetId="9" r:id="rId5"/>
    <sheet name="SCE 11-12" sheetId="23" r:id="rId6"/>
    <sheet name="CF 13-14" sheetId="22" r:id="rId7"/>
  </sheets>
  <definedNames>
    <definedName name="_xlnm._FilterDatabase" localSheetId="0" hidden="1">'BS 6-7'!$J$56:$J$61</definedName>
    <definedName name="_xlnm._FilterDatabase" localSheetId="6" hidden="1">'CF 13-14'!$E$14:$E$26</definedName>
    <definedName name="_xlnm._FilterDatabase" localSheetId="3" hidden="1">'PL 8'!$H$16:$H$19</definedName>
    <definedName name="MI" localSheetId="2">#REF!</definedName>
    <definedName name="MI" localSheetId="5">#REF!</definedName>
    <definedName name="MI">#REF!</definedName>
    <definedName name="ob" localSheetId="2">#REF!</definedName>
    <definedName name="ob" localSheetId="5">#REF!</definedName>
    <definedName name="ob">#REF!</definedName>
    <definedName name="_xlnm.Print_Area" localSheetId="0">'BS 6-7'!$A$1:$L$68</definedName>
    <definedName name="_xlnm.Print_Area" localSheetId="6">'CF 13-14'!$A$1:$K$75</definedName>
    <definedName name="_xlnm.Print_Area" localSheetId="3">'PL 8'!$A$1:$J$43</definedName>
    <definedName name="_xlnm.Print_Area" localSheetId="2">'PL for 9m'!$A$1:$L$82</definedName>
    <definedName name="_xlnm.Print_Area" localSheetId="5">'SCE 11-12'!$A$1:$L$48</definedName>
    <definedName name="_xlnm.Print_Area" localSheetId="4">'SCE 9-10'!$A$1:$L$49</definedName>
    <definedName name="_xlnm.Print_Area">#REF!</definedName>
    <definedName name="Print_Area_MI" localSheetId="2">#REF!</definedName>
    <definedName name="Print_Area_MI" localSheetId="5">#REF!</definedName>
    <definedName name="Print_Area_MI">#REF!</definedName>
    <definedName name="Print_Area_MI2" localSheetId="2">#REF!</definedName>
    <definedName name="Print_Area_MI2" localSheetId="5">#REF!</definedName>
    <definedName name="Print_Area_MI2">#REF!</definedName>
    <definedName name="_xlnm.Print_Titles" localSheetId="3">'PL 8'!$1:$8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J77" i="18" s="1"/>
  <c r="H52" i="18"/>
  <c r="H66" i="18"/>
  <c r="H77" i="18" s="1"/>
  <c r="F52" i="18"/>
  <c r="F66" i="18"/>
  <c r="F77" i="18" s="1"/>
  <c r="K39" i="18"/>
  <c r="I39" i="18"/>
  <c r="G39" i="18"/>
  <c r="L31" i="18"/>
  <c r="J31" i="18"/>
  <c r="H31" i="18"/>
  <c r="F31" i="18"/>
  <c r="L27" i="18"/>
  <c r="L33" i="18" s="1"/>
  <c r="L35" i="18" s="1"/>
  <c r="L37" i="18" s="1"/>
  <c r="L39" i="18" s="1"/>
  <c r="J27" i="18"/>
  <c r="J33" i="18" s="1"/>
  <c r="J35" i="18" s="1"/>
  <c r="J37" i="18" s="1"/>
  <c r="J39" i="18" s="1"/>
  <c r="L23" i="18"/>
  <c r="J23" i="18"/>
  <c r="H23" i="18"/>
  <c r="F23" i="18"/>
  <c r="L15" i="18"/>
  <c r="J15" i="18"/>
  <c r="H15" i="18"/>
  <c r="F15" i="18"/>
  <c r="F25" i="18" s="1"/>
  <c r="F27" i="18" s="1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H76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L33" i="17" s="1"/>
  <c r="L35" i="17" s="1"/>
  <c r="L37" i="17" s="1"/>
  <c r="L39" i="17" s="1"/>
  <c r="J15" i="17"/>
  <c r="J27" i="17"/>
  <c r="H15" i="17"/>
  <c r="H25" i="17" s="1"/>
  <c r="H27" i="17" s="1"/>
  <c r="H33" i="17" s="1"/>
  <c r="H35" i="17" s="1"/>
  <c r="H37" i="17" s="1"/>
  <c r="H39" i="17" s="1"/>
  <c r="F15" i="17"/>
  <c r="F25" i="17"/>
  <c r="F27" i="17" s="1"/>
  <c r="F33" i="17" s="1"/>
  <c r="F35" i="17" s="1"/>
  <c r="F37" i="17" s="1"/>
  <c r="F39" i="17" s="1"/>
  <c r="J37" i="17"/>
  <c r="J39" i="17" s="1"/>
  <c r="J76" i="17" l="1"/>
  <c r="L76" i="17"/>
  <c r="F33" i="18"/>
  <c r="F35" i="18" s="1"/>
  <c r="F37" i="18" s="1"/>
  <c r="F39" i="18" s="1"/>
  <c r="H25" i="18"/>
  <c r="H27" i="18" s="1"/>
  <c r="H33" i="18" s="1"/>
  <c r="H35" i="18" s="1"/>
  <c r="H37" i="18" s="1"/>
  <c r="H39" i="18" s="1"/>
  <c r="J33" i="17"/>
  <c r="F76" i="17"/>
</calcChain>
</file>

<file path=xl/sharedStrings.xml><?xml version="1.0" encoding="utf-8"?>
<sst xmlns="http://schemas.openxmlformats.org/spreadsheetml/2006/main" count="459" uniqueCount="218">
  <si>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</si>
  <si>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</si>
  <si>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</si>
  <si>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</si>
  <si>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</si>
  <si>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</si>
  <si>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</si>
  <si>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</si>
  <si>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</si>
  <si>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</si>
  <si>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</si>
  <si>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</si>
  <si>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</si>
  <si>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</si>
  <si>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</si>
  <si>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</si>
  <si>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</si>
  <si>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</si>
  <si>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</si>
  <si>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</si>
  <si>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</si>
  <si>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</si>
  <si>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</si>
  <si>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</si>
  <si>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</si>
  <si>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</si>
  <si>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</si>
  <si>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</si>
  <si>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</si>
  <si>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</si>
  <si>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</si>
  <si>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</si>
  <si>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</si>
  <si>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</si>
  <si>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</si>
  <si>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</si>
  <si>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</si>
  <si>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</si>
  <si>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</si>
  <si>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</si>
  <si>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</si>
  <si>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</si>
  <si>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</si>
  <si>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</si>
  <si>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</si>
  <si>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</si>
  <si>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</si>
  <si>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</si>
  <si>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</si>
  <si>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</si>
  <si>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</si>
  <si>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</si>
  <si>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</si>
  <si>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</si>
  <si>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</si>
  <si>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</si>
  <si>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</si>
  <si>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</si>
  <si>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</si>
  <si>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</si>
  <si>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</si>
  <si>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</si>
  <si>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</si>
  <si>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</si>
  <si>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</si>
  <si>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</si>
  <si>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</si>
  <si>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</si>
  <si>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</si>
  <si>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</si>
  <si>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</si>
  <si>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</si>
  <si>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</si>
  <si>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</si>
  <si>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</si>
  <si>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</si>
  <si>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</si>
  <si>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</si>
  <si>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</si>
  <si>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</si>
  <si>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</si>
  <si>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</si>
  <si>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</si>
  <si>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</si>
  <si>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</si>
  <si>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</si>
  <si>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</si>
  <si>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</si>
  <si>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</si>
  <si>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</si>
  <si>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</si>
  <si>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</si>
  <si>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</si>
  <si>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</si>
  <si>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</si>
  <si>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</si>
  <si>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</si>
  <si>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</si>
  <si>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</si>
  <si>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</si>
  <si>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</si>
  <si>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</si>
  <si>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</si>
  <si>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</si>
  <si>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</si>
  <si>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</si>
  <si>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</si>
  <si>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</si>
  <si>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</si>
  <si>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</si>
  <si>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</si>
  <si>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</si>
  <si>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</si>
  <si>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</si>
  <si>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</si>
  <si>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</si>
  <si>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</si>
  <si>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กำไรจากอัตราแลกเปลี่ยนสุทธิ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</si>
  <si>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</si>
  <si>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</si>
  <si>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</si>
  <si>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</si>
  <si>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</si>
  <si>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</si>
  <si>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t>ที่ถึงกำหนดชำระภายในหนึ่งปี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</si>
  <si>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</si>
  <si>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</si>
  <si>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</si>
  <si>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</si>
  <si>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</si>
  <si>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บริษัท โพสโค-ไทยน๊อคซ์ จำกัด (มหาชน)</t>
  </si>
  <si>
    <t>กำไรจากการจำหน่ายเงินลงทุนชั่วคราว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</si>
  <si>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</si>
  <si>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</si>
  <si>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เงินสดรับจากการจำหน่ายที่ดิน อาคารและอุปกรณ์</t>
  </si>
  <si>
    <t>(บาท)</t>
  </si>
  <si>
    <t>สำหรับปีสิ้นสุดวันที่ 31 ธันวาคม</t>
  </si>
  <si>
    <t>งบกำไรขาดทุนเบ็ดเสร็จ</t>
  </si>
  <si>
    <t>งบแสดงการเปลี่ยนแปลงส่วนของผู้ถือหุ้น</t>
  </si>
  <si>
    <t>โอนไปสำรองตามกฎหมาย</t>
  </si>
  <si>
    <t>งบกระแสเงินสด</t>
  </si>
  <si>
    <t xml:space="preserve">งบแสดงการเปลี่ยนแปลงส่วนของผู้ถือหุ้น </t>
  </si>
  <si>
    <t>เงินสดจ่ายเพื่อซื้อสินทรัพย์ไม่มีตัวตน</t>
  </si>
  <si>
    <t>ค่าเสื่อมราคาและค่าตัดจำหน่าย</t>
  </si>
  <si>
    <t>รายได้จากการขายและการให้บริการ</t>
  </si>
  <si>
    <t>ต้นทุนขายและการให้บริการ</t>
  </si>
  <si>
    <t>ผลกระทบจากอัตราแลกเปลี่ยนที่มีต่อเงินสดและรายการ</t>
  </si>
  <si>
    <t>เทียบเท่าเงินสด</t>
  </si>
  <si>
    <t>สินทรัพย์ภาษีเงินได้รอการตัดบัญชี</t>
  </si>
  <si>
    <t xml:space="preserve">   หรือขาดทุนในภายหลัง</t>
  </si>
  <si>
    <t>รายการที่จะไม่ถูกจัดประเภทใหม่ไว้ในกำไรหรือ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</si>
  <si>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</si>
  <si>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</si>
  <si>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</si>
  <si>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</si>
  <si>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r>
      <t xml:space="preserve">   </t>
    </r>
    <r>
      <rPr>
        <b/>
        <i/>
        <sz val="15"/>
        <rFont val="Angsana New"/>
        <family val="1"/>
      </rPr>
      <t>ขาดทุนในภายหลัง</t>
    </r>
  </si>
  <si>
    <t>ประมาณการหนี้สินสำหรับผลประโยชน์พนักงาน</t>
  </si>
  <si>
    <t>ภาษีเงินได้จ่ายออก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</si>
  <si>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</si>
  <si>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</si>
  <si>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ต้นทุนในการจัดจำหน่าย</t>
  </si>
  <si>
    <t>จ่ายต้นทุนทางการเงิน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</si>
  <si>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</si>
  <si>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</si>
  <si>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(หุ้นสามัญจำนวน 7,795,709,100 หุ้น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</si>
  <si>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</si>
  <si>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</si>
  <si>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ส่วนของหนี้สินตามสัญญาเช่าที่ถึงกำหนด</t>
  </si>
  <si>
    <t>ชำระภายในหนึ่งปี</t>
  </si>
  <si>
    <t>ภาษีเงินได้นิติบุคคลค้างจ่าย</t>
  </si>
  <si>
    <t>หนี้สินตามสัญญาเช่า</t>
  </si>
  <si>
    <t>ส่วนแบ่งกำไรของบริษัทร่วมที่ใช้วิธีส่วนได้เสีย</t>
  </si>
  <si>
    <t>ขาดทุนจากการตัดจำหน่ายที่ดิน อาคารและอุปกรณ์</t>
  </si>
  <si>
    <t>จ่ายประมาณการหนี้สินสำหรับผลประโยชน์ของพนักงาน</t>
  </si>
  <si>
    <t>เงินสดรับจากการปิดกองทุนรวม</t>
  </si>
  <si>
    <t>เงินสดจ่ายชำระหนี้สินตามสัญญาเช่า</t>
  </si>
  <si>
    <t>สินทรัพย์สิทธิการใช้</t>
  </si>
  <si>
    <t>(กำไร) ขาดทุนจากอัตราแลกเปลี่ยนที่ยังไม่เกิดขึ้นจริง</t>
  </si>
  <si>
    <t>เงินสดจ่ายเพื่อซื้อที่ดิน อาคารและอุปกรณ์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</si>
  <si>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</si>
  <si>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</si>
  <si>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1 มกราคม 2564</t>
  </si>
  <si>
    <t>กำไร</t>
  </si>
  <si>
    <t>4, 12</t>
  </si>
  <si>
    <t>กำไรขาดทุนเบ็ดเสร็จสำหรับปี</t>
  </si>
  <si>
    <t>กำไรขาดทุนเบ็ดเสร็จอื่น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</si>
  <si>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</si>
  <si>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</si>
  <si>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 xml:space="preserve">     มูลค่า 1 บาทต่อหุ้น)</t>
  </si>
  <si>
    <t>4, 6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</si>
  <si>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</si>
  <si>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</si>
  <si>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</si>
  <si>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4, 24</t>
  </si>
  <si>
    <t>11, 24</t>
  </si>
  <si>
    <t>ขาดทุนจากการลดมูลค่าสินค้าคงเหลือ</t>
  </si>
  <si>
    <t>ขาดทุนจากการตัดจำหน่ายสินทรัพย์ไม่มีตัวตน</t>
  </si>
  <si>
    <t>เงินปันผลจ่ายให้ผู้ถือหุ้นของบริษัท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</si>
  <si>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</si>
  <si>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</si>
  <si>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4, 15</t>
  </si>
  <si>
    <t>กำไรสำหรับปี</t>
  </si>
  <si>
    <t>ค่าใช้จ่ายภาษีเงินได้</t>
  </si>
  <si>
    <t>ประมาณการหนี้สินจากการรับคืนสินค้า</t>
  </si>
  <si>
    <t>(กำไร) ขาดทุนจากการจำหน่ายที่ดิน อาคารและอุปกรณ์</t>
  </si>
  <si>
    <t>เงินสดและรายการเทียบเท่าเงินสดเพิ่มขึ้น (ลดลง) สุทธิ</t>
  </si>
  <si>
    <t>กำไรจากกิจกรรมดำเนินงาน</t>
  </si>
  <si>
    <t>ผลกำไรจากการวัดมูลค่าใหม่ของผลประโยชน์</t>
  </si>
  <si>
    <t>กำไรต่อหุ้นขั้นพื้นฐาน</t>
  </si>
  <si>
    <t>ปรับรายการที่กระทบกำไรเป็นเงินสดรับ (จ่าย)</t>
  </si>
  <si>
    <t>ผลขาดทุนจากการด้อยค่าด้านเครดิตที่คาดว่าจะเกิดขึ้น</t>
  </si>
  <si>
    <t>กระแสเงินสดสุทธิใช้ไปในกิจกรรมลงทุน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</si>
  <si>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</si>
  <si>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</si>
  <si>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 xml:space="preserve">6, 7 </t>
  </si>
  <si>
    <t>สินทรัพย์สิทธิการใช้เพิ่มขึ้น</t>
  </si>
  <si>
    <t>รวมกำไรขาดทุนเบ็ดเสร็จสำหรับปี</t>
  </si>
  <si>
    <t>4, 16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</si>
</sst>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_(* #,##0.0000_);_(* \(#,##0.0000\);_(* &quot;-&quot;??_);_(@_)"/>
  </numFmts>
  <fonts count="32" x14ac:knownFonts="1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5">
    <xf numFmtId="0" fontId="0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15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1" fontId="16" fillId="0" borderId="0"/>
    <xf numFmtId="172" fontId="16" fillId="0" borderId="0"/>
    <xf numFmtId="173" fontId="16" fillId="0" borderId="0"/>
    <xf numFmtId="38" fontId="17" fillId="2" borderId="0" applyNumberFormat="0" applyBorder="0" applyAlignment="0" applyProtection="0"/>
    <xf numFmtId="10" fontId="17" fillId="3" borderId="1" applyNumberFormat="0" applyBorder="0" applyAlignment="0" applyProtection="0"/>
    <xf numFmtId="37" fontId="18" fillId="0" borderId="0"/>
    <xf numFmtId="174" fontId="19" fillId="0" borderId="0"/>
    <xf numFmtId="0" fontId="4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10" fontId="20" fillId="0" borderId="0" applyFont="0" applyFill="0" applyBorder="0" applyAlignment="0" applyProtection="0"/>
    <xf numFmtId="1" fontId="20" fillId="0" borderId="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3" fillId="0" borderId="0" applyFont="0" applyFill="0" applyBorder="0" applyAlignment="0" applyProtection="0"/>
    <xf numFmtId="1" fontId="13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</cellStyleXfs>
  <cellXfs count="268">
    <xf numFmtId="0" fontId="0" fillId="0" borderId="0" xfId="0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horizontal="right" vertical="top"/>
    </xf>
    <xf numFmtId="164" fontId="6" fillId="0" borderId="0" xfId="24" applyNumberFormat="1" applyFont="1" applyFill="1" applyAlignment="1">
      <alignment vertical="center"/>
    </xf>
    <xf numFmtId="164" fontId="6" fillId="0" borderId="0" xfId="24" applyNumberFormat="1" applyFont="1" applyFill="1" applyAlignment="1">
      <alignment horizontal="center" vertical="center"/>
    </xf>
    <xf numFmtId="165" fontId="6" fillId="0" borderId="0" xfId="24" applyNumberFormat="1" applyFont="1" applyFill="1" applyAlignment="1">
      <alignment vertical="center"/>
    </xf>
    <xf numFmtId="166" fontId="6" fillId="0" borderId="0" xfId="24" applyNumberFormat="1" applyFont="1" applyFill="1" applyAlignment="1">
      <alignment vertical="center"/>
    </xf>
    <xf numFmtId="167" fontId="6" fillId="0" borderId="0" xfId="24" applyNumberFormat="1" applyFont="1" applyFill="1" applyBorder="1" applyAlignment="1">
      <alignment horizontal="right" vertical="center"/>
    </xf>
    <xf numFmtId="166" fontId="7" fillId="0" borderId="0" xfId="2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top"/>
    </xf>
    <xf numFmtId="166" fontId="7" fillId="0" borderId="0" xfId="24" applyNumberFormat="1" applyFont="1" applyFill="1" applyBorder="1" applyAlignment="1">
      <alignment vertical="center"/>
    </xf>
    <xf numFmtId="0" fontId="6" fillId="0" borderId="0" xfId="24" applyFont="1" applyFill="1" applyAlignment="1">
      <alignment vertical="center"/>
    </xf>
    <xf numFmtId="166" fontId="6" fillId="0" borderId="0" xfId="24" applyNumberFormat="1" applyFont="1" applyFill="1" applyBorder="1" applyAlignment="1">
      <alignment horizontal="right" vertical="center"/>
    </xf>
    <xf numFmtId="165" fontId="5" fillId="0" borderId="0" xfId="24" applyNumberFormat="1" applyFont="1" applyFill="1" applyAlignment="1">
      <alignment vertical="center"/>
    </xf>
    <xf numFmtId="166" fontId="6" fillId="0" borderId="0" xfId="24" applyNumberFormat="1" applyFont="1" applyFill="1" applyBorder="1" applyAlignment="1">
      <alignment vertical="center"/>
    </xf>
    <xf numFmtId="0" fontId="5" fillId="0" borderId="0" xfId="24" applyFont="1" applyFill="1" applyAlignment="1">
      <alignment vertical="center"/>
    </xf>
    <xf numFmtId="164" fontId="5" fillId="0" borderId="0" xfId="24" applyNumberFormat="1" applyFont="1" applyFill="1" applyAlignment="1">
      <alignment vertical="center"/>
    </xf>
    <xf numFmtId="166" fontId="5" fillId="0" borderId="0" xfId="24" applyNumberFormat="1" applyFont="1" applyFill="1" applyBorder="1" applyAlignment="1">
      <alignment horizontal="right" vertical="center"/>
    </xf>
    <xf numFmtId="164" fontId="5" fillId="0" borderId="0" xfId="24" applyNumberFormat="1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4" fontId="8" fillId="0" borderId="0" xfId="24" applyNumberFormat="1" applyFont="1" applyFill="1" applyAlignment="1">
      <alignment horizontal="center" vertical="center"/>
    </xf>
    <xf numFmtId="164" fontId="8" fillId="0" borderId="0" xfId="24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4" fontId="6" fillId="0" borderId="0" xfId="24" applyNumberFormat="1" applyFont="1" applyFill="1" applyBorder="1" applyAlignment="1">
      <alignment vertical="center"/>
    </xf>
    <xf numFmtId="164" fontId="8" fillId="0" borderId="0" xfId="24" applyNumberFormat="1" applyFont="1" applyFill="1" applyBorder="1" applyAlignment="1">
      <alignment horizontal="center" vertical="center"/>
    </xf>
    <xf numFmtId="164" fontId="6" fillId="0" borderId="0" xfId="24" applyNumberFormat="1" applyFont="1" applyFill="1" applyBorder="1" applyAlignment="1">
      <alignment horizontal="right" vertical="center"/>
    </xf>
    <xf numFmtId="165" fontId="6" fillId="0" borderId="0" xfId="24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5" fontId="9" fillId="0" borderId="0" xfId="24" applyNumberFormat="1" applyFont="1" applyFill="1" applyAlignment="1">
      <alignment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top"/>
    </xf>
    <xf numFmtId="0" fontId="8" fillId="0" borderId="0" xfId="0" applyFont="1" applyFill="1" applyAlignment="1">
      <alignment vertical="top"/>
    </xf>
    <xf numFmtId="166" fontId="12" fillId="0" borderId="3" xfId="24" applyNumberFormat="1" applyFont="1" applyFill="1" applyBorder="1" applyAlignment="1">
      <alignment horizontal="center" vertical="center"/>
    </xf>
    <xf numFmtId="166" fontId="12" fillId="0" borderId="0" xfId="24" applyNumberFormat="1" applyFont="1" applyFill="1" applyBorder="1" applyAlignment="1">
      <alignment horizontal="right" vertical="center"/>
    </xf>
    <xf numFmtId="166" fontId="7" fillId="0" borderId="3" xfId="24" applyNumberFormat="1" applyFont="1" applyFill="1" applyBorder="1" applyAlignment="1">
      <alignment horizontal="center" vertical="center"/>
    </xf>
    <xf numFmtId="166" fontId="7" fillId="0" borderId="3" xfId="24" quotePrefix="1" applyNumberFormat="1" applyFont="1" applyFill="1" applyBorder="1" applyAlignment="1">
      <alignment horizontal="center" vertical="center"/>
    </xf>
    <xf numFmtId="166" fontId="7" fillId="0" borderId="0" xfId="24" quotePrefix="1" applyNumberFormat="1" applyFont="1" applyFill="1" applyAlignment="1">
      <alignment horizontal="center" vertical="center"/>
    </xf>
    <xf numFmtId="166" fontId="5" fillId="0" borderId="3" xfId="24" applyNumberFormat="1" applyFont="1" applyFill="1" applyBorder="1" applyAlignment="1">
      <alignment horizontal="center" vertical="center"/>
    </xf>
    <xf numFmtId="166" fontId="12" fillId="0" borderId="0" xfId="24" applyNumberFormat="1" applyFont="1" applyFill="1" applyAlignment="1">
      <alignment horizontal="center" vertical="center"/>
    </xf>
    <xf numFmtId="166" fontId="7" fillId="0" borderId="0" xfId="24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7" fillId="0" borderId="0" xfId="24" applyNumberFormat="1" applyFont="1" applyFill="1" applyBorder="1" applyAlignment="1">
      <alignment horizontal="center" vertical="center"/>
    </xf>
    <xf numFmtId="166" fontId="5" fillId="0" borderId="0" xfId="24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164" fontId="9" fillId="0" borderId="0" xfId="24" applyNumberFormat="1" applyFont="1" applyFill="1" applyAlignment="1">
      <alignment vertical="center"/>
    </xf>
    <xf numFmtId="168" fontId="7" fillId="0" borderId="0" xfId="1" applyNumberFormat="1" applyFont="1" applyFill="1" applyAlignment="1">
      <alignment horizontal="right" vertic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3" xfId="1" applyNumberFormat="1" applyFont="1" applyFill="1" applyBorder="1" applyAlignment="1">
      <alignment horizontal="right" vertical="center"/>
    </xf>
    <xf numFmtId="164" fontId="27" fillId="0" borderId="0" xfId="24" applyNumberFormat="1" applyFont="1" applyFill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12" fillId="0" borderId="3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5" fillId="0" borderId="3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43" fontId="7" fillId="0" borderId="4" xfId="1" applyFont="1" applyFill="1" applyBorder="1" applyAlignment="1">
      <alignment horizontal="right" vertical="center"/>
    </xf>
    <xf numFmtId="168" fontId="5" fillId="0" borderId="5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Border="1" applyAlignment="1">
      <alignment horizontal="right" vertical="center"/>
    </xf>
    <xf numFmtId="168" fontId="12" fillId="0" borderId="4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12" fillId="0" borderId="6" xfId="1" applyNumberFormat="1" applyFont="1" applyFill="1" applyBorder="1" applyAlignment="1">
      <alignment horizontal="right" vertical="center"/>
    </xf>
    <xf numFmtId="168" fontId="12" fillId="0" borderId="5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0" fontId="22" fillId="0" borderId="0" xfId="0" applyFont="1" applyFill="1" applyAlignment="1">
      <alignment vertical="center"/>
    </xf>
    <xf numFmtId="166" fontId="12" fillId="0" borderId="0" xfId="24" applyNumberFormat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Border="1" applyAlignment="1"/>
    <xf numFmtId="43" fontId="7" fillId="0" borderId="7" xfId="1" applyFont="1" applyFill="1" applyBorder="1" applyAlignment="1">
      <alignment horizontal="center" vertical="center"/>
    </xf>
    <xf numFmtId="168" fontId="21" fillId="0" borderId="0" xfId="1" applyNumberFormat="1" applyFont="1" applyFill="1" applyAlignment="1">
      <alignment horizontal="right" vertical="center"/>
    </xf>
    <xf numFmtId="168" fontId="21" fillId="0" borderId="0" xfId="1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right" vertical="center"/>
    </xf>
    <xf numFmtId="43" fontId="28" fillId="0" borderId="4" xfId="1" applyNumberFormat="1" applyFont="1" applyFill="1" applyBorder="1" applyAlignment="1">
      <alignment horizontal="right" vertical="center"/>
    </xf>
    <xf numFmtId="167" fontId="28" fillId="0" borderId="4" xfId="25" applyNumberFormat="1" applyFont="1" applyFill="1" applyBorder="1" applyAlignment="1">
      <alignment horizontal="right" vertical="center"/>
    </xf>
    <xf numFmtId="168" fontId="21" fillId="0" borderId="3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center" vertical="center"/>
    </xf>
    <xf numFmtId="43" fontId="28" fillId="0" borderId="0" xfId="1" applyNumberFormat="1" applyFont="1" applyFill="1" applyBorder="1" applyAlignment="1">
      <alignment horizontal="right" vertical="center"/>
    </xf>
    <xf numFmtId="167" fontId="28" fillId="0" borderId="0" xfId="25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center" vertical="center"/>
    </xf>
    <xf numFmtId="168" fontId="7" fillId="0" borderId="0" xfId="1" applyNumberFormat="1" applyFont="1" applyFill="1" applyBorder="1" applyAlignment="1">
      <alignment vertical="center"/>
    </xf>
    <xf numFmtId="175" fontId="6" fillId="0" borderId="0" xfId="1" applyNumberFormat="1" applyFont="1" applyFill="1" applyBorder="1" applyAlignment="1">
      <alignment horizontal="center" vertical="center"/>
    </xf>
    <xf numFmtId="175" fontId="5" fillId="0" borderId="0" xfId="1" applyNumberFormat="1" applyFont="1" applyFill="1" applyBorder="1" applyAlignment="1">
      <alignment horizontal="center" vertical="center"/>
    </xf>
    <xf numFmtId="175" fontId="6" fillId="0" borderId="0" xfId="0" applyNumberFormat="1" applyFont="1" applyFill="1" applyBorder="1" applyAlignment="1">
      <alignment horizontal="center" vertical="center"/>
    </xf>
    <xf numFmtId="175" fontId="5" fillId="0" borderId="0" xfId="0" applyNumberFormat="1" applyFont="1" applyFill="1" applyBorder="1" applyAlignment="1">
      <alignment horizontal="center"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0" applyNumberFormat="1" applyFont="1" applyFill="1" applyBorder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75" fontId="6" fillId="0" borderId="0" xfId="0" applyNumberFormat="1" applyFont="1" applyFill="1" applyBorder="1" applyAlignment="1">
      <alignment vertical="center"/>
    </xf>
    <xf numFmtId="175" fontId="12" fillId="0" borderId="0" xfId="1" applyNumberFormat="1" applyFont="1" applyFill="1" applyBorder="1" applyAlignment="1">
      <alignment horizontal="right" vertical="center"/>
    </xf>
    <xf numFmtId="175" fontId="12" fillId="0" borderId="0" xfId="0" applyNumberFormat="1" applyFont="1" applyFill="1" applyBorder="1" applyAlignment="1">
      <alignment horizontal="right" vertical="center"/>
    </xf>
    <xf numFmtId="175" fontId="7" fillId="0" borderId="3" xfId="1" applyNumberFormat="1" applyFont="1" applyFill="1" applyBorder="1" applyAlignment="1">
      <alignment horizontal="right" vertical="center"/>
    </xf>
    <xf numFmtId="175" fontId="12" fillId="0" borderId="6" xfId="1" applyNumberFormat="1" applyFont="1" applyFill="1" applyBorder="1" applyAlignment="1">
      <alignment horizontal="right" vertical="center"/>
    </xf>
    <xf numFmtId="175" fontId="7" fillId="0" borderId="0" xfId="0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horizontal="center" vertical="center"/>
    </xf>
    <xf numFmtId="175" fontId="7" fillId="0" borderId="0" xfId="1" applyNumberFormat="1" applyFont="1" applyFill="1" applyBorder="1" applyAlignment="1">
      <alignment horizontal="right" vertical="center"/>
    </xf>
    <xf numFmtId="175" fontId="7" fillId="0" borderId="0" xfId="0" applyNumberFormat="1" applyFont="1" applyFill="1" applyBorder="1" applyAlignment="1">
      <alignment vertical="center"/>
    </xf>
    <xf numFmtId="175" fontId="7" fillId="0" borderId="0" xfId="1" applyNumberFormat="1" applyFont="1" applyFill="1" applyBorder="1" applyAlignment="1">
      <alignment horizontal="center"/>
    </xf>
    <xf numFmtId="175" fontId="7" fillId="0" borderId="3" xfId="1" applyNumberFormat="1" applyFont="1" applyFill="1" applyBorder="1" applyAlignment="1">
      <alignment horizontal="center"/>
    </xf>
    <xf numFmtId="175" fontId="6" fillId="0" borderId="0" xfId="0" applyNumberFormat="1" applyFont="1" applyFill="1" applyAlignment="1">
      <alignment horizontal="center"/>
    </xf>
    <xf numFmtId="175" fontId="6" fillId="0" borderId="0" xfId="0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horizontal="center"/>
    </xf>
    <xf numFmtId="175" fontId="6" fillId="0" borderId="0" xfId="0" applyNumberFormat="1" applyFont="1" applyFill="1" applyAlignment="1">
      <alignment horizontal="right" vertical="center"/>
    </xf>
    <xf numFmtId="175" fontId="12" fillId="0" borderId="0" xfId="1" applyNumberFormat="1" applyFont="1" applyFill="1" applyAlignment="1">
      <alignment horizontal="center"/>
    </xf>
    <xf numFmtId="175" fontId="7" fillId="0" borderId="0" xfId="24" applyNumberFormat="1" applyFont="1" applyFill="1" applyBorder="1" applyAlignment="1">
      <alignment horizontal="center"/>
    </xf>
    <xf numFmtId="175" fontId="12" fillId="0" borderId="4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horizontal="right" vertical="center"/>
    </xf>
    <xf numFmtId="175" fontId="7" fillId="0" borderId="0" xfId="24" applyNumberFormat="1" applyFont="1" applyFill="1" applyAlignment="1">
      <alignment horizontal="center"/>
    </xf>
    <xf numFmtId="175" fontId="7" fillId="0" borderId="3" xfId="24" applyNumberFormat="1" applyFont="1" applyFill="1" applyBorder="1" applyAlignment="1">
      <alignment horizontal="center"/>
    </xf>
    <xf numFmtId="175" fontId="12" fillId="0" borderId="3" xfId="1" applyNumberFormat="1" applyFont="1" applyFill="1" applyBorder="1" applyAlignment="1">
      <alignment horizontal="right" vertical="center"/>
    </xf>
    <xf numFmtId="175" fontId="5" fillId="0" borderId="3" xfId="1" applyNumberFormat="1" applyFont="1" applyFill="1" applyBorder="1" applyAlignment="1">
      <alignment horizontal="right" vertical="center"/>
    </xf>
    <xf numFmtId="175" fontId="7" fillId="0" borderId="0" xfId="1" applyNumberFormat="1" applyFont="1" applyFill="1" applyAlignment="1">
      <alignment vertical="center"/>
    </xf>
    <xf numFmtId="175" fontId="7" fillId="0" borderId="7" xfId="1" applyNumberFormat="1" applyFont="1" applyFill="1" applyBorder="1" applyAlignment="1">
      <alignment horizontal="center"/>
    </xf>
    <xf numFmtId="175" fontId="7" fillId="0" borderId="0" xfId="1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164" fontId="12" fillId="0" borderId="0" xfId="25" applyNumberFormat="1" applyFont="1" applyFill="1" applyAlignment="1">
      <alignment vertical="center"/>
    </xf>
    <xf numFmtId="0" fontId="6" fillId="0" borderId="0" xfId="25" applyFont="1" applyFill="1"/>
    <xf numFmtId="0" fontId="6" fillId="0" borderId="0" xfId="0" applyFont="1" applyFill="1" applyAlignment="1">
      <alignment horizontal="left"/>
    </xf>
    <xf numFmtId="164" fontId="7" fillId="0" borderId="0" xfId="25" applyNumberFormat="1" applyFont="1" applyFill="1" applyAlignment="1">
      <alignment vertical="center"/>
    </xf>
    <xf numFmtId="165" fontId="7" fillId="0" borderId="0" xfId="25" applyNumberFormat="1" applyFont="1" applyFill="1" applyAlignment="1">
      <alignment vertical="center"/>
    </xf>
    <xf numFmtId="0" fontId="12" fillId="0" borderId="0" xfId="25" applyFont="1" applyFill="1" applyAlignment="1">
      <alignment vertical="center"/>
    </xf>
    <xf numFmtId="0" fontId="7" fillId="0" borderId="0" xfId="25" applyFont="1" applyFill="1" applyAlignment="1">
      <alignment vertical="center"/>
    </xf>
    <xf numFmtId="164" fontId="10" fillId="0" borderId="0" xfId="25" applyNumberFormat="1" applyFont="1" applyFill="1" applyBorder="1" applyAlignment="1">
      <alignment horizontal="center" vertical="center"/>
    </xf>
    <xf numFmtId="166" fontId="12" fillId="0" borderId="0" xfId="25" applyNumberFormat="1" applyFont="1" applyFill="1" applyAlignment="1">
      <alignment horizontal="right" vertical="center"/>
    </xf>
    <xf numFmtId="0" fontId="6" fillId="0" borderId="0" xfId="0" applyFont="1"/>
    <xf numFmtId="0" fontId="6" fillId="0" borderId="0" xfId="0" applyFont="1" applyFill="1" applyBorder="1" applyAlignment="1">
      <alignment horizontal="center"/>
    </xf>
    <xf numFmtId="168" fontId="7" fillId="0" borderId="0" xfId="1" applyNumberFormat="1" applyFont="1" applyFill="1" applyAlignment="1">
      <alignment vertical="center"/>
    </xf>
    <xf numFmtId="164" fontId="10" fillId="0" borderId="0" xfId="25" applyNumberFormat="1" applyFont="1" applyFill="1" applyBorder="1" applyAlignment="1">
      <alignment vertical="center"/>
    </xf>
    <xf numFmtId="168" fontId="7" fillId="0" borderId="0" xfId="1" applyNumberFormat="1" applyFont="1" applyFill="1" applyAlignment="1">
      <alignment horizontal="center" vertical="center"/>
    </xf>
    <xf numFmtId="168" fontId="12" fillId="0" borderId="0" xfId="1" applyNumberFormat="1" applyFont="1" applyFill="1" applyAlignment="1">
      <alignment vertical="center"/>
    </xf>
    <xf numFmtId="168" fontId="7" fillId="0" borderId="3" xfId="1" applyNumberFormat="1" applyFont="1" applyFill="1" applyBorder="1" applyAlignment="1">
      <alignment horizontal="center" vertical="center"/>
    </xf>
    <xf numFmtId="168" fontId="12" fillId="0" borderId="0" xfId="1" applyNumberFormat="1" applyFont="1" applyFill="1" applyBorder="1" applyAlignment="1">
      <alignment vertical="center"/>
    </xf>
    <xf numFmtId="168" fontId="7" fillId="0" borderId="3" xfId="1" applyNumberFormat="1" applyFont="1" applyFill="1" applyBorder="1" applyAlignment="1">
      <alignment vertical="center"/>
    </xf>
    <xf numFmtId="168" fontId="29" fillId="0" borderId="4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2" fillId="0" borderId="0" xfId="25" applyFont="1" applyFill="1" applyBorder="1" applyAlignment="1">
      <alignment vertical="center"/>
    </xf>
    <xf numFmtId="168" fontId="7" fillId="0" borderId="8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horizontal="center" vertical="center"/>
    </xf>
    <xf numFmtId="43" fontId="6" fillId="0" borderId="0" xfId="1" applyFont="1" applyFill="1" applyAlignment="1">
      <alignment horizontal="center" vertical="center"/>
    </xf>
    <xf numFmtId="43" fontId="5" fillId="0" borderId="6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12" fillId="0" borderId="6" xfId="1" applyNumberFormat="1" applyFont="1" applyFill="1" applyBorder="1" applyAlignment="1">
      <alignment horizontal="center"/>
    </xf>
    <xf numFmtId="168" fontId="6" fillId="0" borderId="0" xfId="1" applyNumberFormat="1" applyFont="1" applyFill="1" applyAlignment="1">
      <alignment horizontal="center"/>
    </xf>
    <xf numFmtId="168" fontId="6" fillId="0" borderId="0" xfId="1" applyNumberFormat="1" applyFont="1" applyAlignment="1">
      <alignment horizontal="center"/>
    </xf>
    <xf numFmtId="168" fontId="6" fillId="0" borderId="0" xfId="1" applyNumberFormat="1" applyFont="1" applyBorder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75" fontId="5" fillId="0" borderId="6" xfId="1" applyNumberFormat="1" applyFont="1" applyFill="1" applyBorder="1" applyAlignment="1">
      <alignment horizontal="right" vertical="center"/>
    </xf>
    <xf numFmtId="168" fontId="7" fillId="0" borderId="0" xfId="1" applyNumberFormat="1" applyFont="1" applyFill="1" applyAlignment="1">
      <alignment horizontal="center"/>
    </xf>
    <xf numFmtId="168" fontId="12" fillId="0" borderId="0" xfId="1" applyNumberFormat="1" applyFont="1" applyFill="1" applyBorder="1" applyAlignment="1">
      <alignment horizontal="center"/>
    </xf>
    <xf numFmtId="168" fontId="23" fillId="0" borderId="0" xfId="1" applyNumberFormat="1" applyFont="1" applyFill="1" applyBorder="1" applyAlignment="1">
      <alignment vertical="center"/>
    </xf>
    <xf numFmtId="168" fontId="5" fillId="0" borderId="6" xfId="1" applyNumberFormat="1" applyFont="1" applyFill="1" applyBorder="1" applyAlignment="1">
      <alignment horizontal="center" vertical="center"/>
    </xf>
    <xf numFmtId="168" fontId="5" fillId="0" borderId="4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Alignment="1">
      <alignment horizontal="right" vertical="top"/>
    </xf>
    <xf numFmtId="168" fontId="6" fillId="0" borderId="0" xfId="1" applyNumberFormat="1" applyFont="1" applyFill="1" applyAlignment="1">
      <alignment vertical="top"/>
    </xf>
    <xf numFmtId="168" fontId="6" fillId="0" borderId="0" xfId="1" applyNumberFormat="1" applyFont="1" applyFill="1" applyBorder="1" applyAlignment="1">
      <alignment vertical="top"/>
    </xf>
    <xf numFmtId="168" fontId="27" fillId="0" borderId="0" xfId="1" applyNumberFormat="1" applyFont="1" applyFill="1" applyBorder="1" applyAlignment="1">
      <alignment horizontal="center" vertical="center"/>
    </xf>
    <xf numFmtId="168" fontId="5" fillId="0" borderId="6" xfId="1" applyNumberFormat="1" applyFont="1" applyFill="1" applyBorder="1" applyAlignment="1">
      <alignment horizontal="center"/>
    </xf>
    <xf numFmtId="168" fontId="12" fillId="0" borderId="0" xfId="1" applyNumberFormat="1" applyFont="1" applyFill="1" applyAlignment="1">
      <alignment horizontal="center"/>
    </xf>
    <xf numFmtId="168" fontId="7" fillId="0" borderId="0" xfId="1" applyNumberFormat="1" applyFont="1" applyFill="1" applyBorder="1" applyAlignment="1"/>
    <xf numFmtId="168" fontId="7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8" fontId="12" fillId="0" borderId="6" xfId="1" applyNumberFormat="1" applyFont="1" applyFill="1" applyBorder="1" applyAlignment="1">
      <alignment vertical="center"/>
    </xf>
    <xf numFmtId="0" fontId="5" fillId="0" borderId="0" xfId="0" applyFont="1"/>
    <xf numFmtId="168" fontId="6" fillId="0" borderId="8" xfId="1" applyNumberFormat="1" applyFont="1" applyFill="1" applyBorder="1" applyAlignment="1">
      <alignment horizontal="center"/>
    </xf>
    <xf numFmtId="168" fontId="6" fillId="0" borderId="4" xfId="1" applyNumberFormat="1" applyFont="1" applyFill="1" applyBorder="1" applyAlignment="1">
      <alignment horizontal="right" vertical="center"/>
    </xf>
    <xf numFmtId="168" fontId="10" fillId="0" borderId="0" xfId="1" applyNumberFormat="1" applyFont="1" applyFill="1" applyBorder="1" applyAlignment="1">
      <alignment horizontal="center" vertical="center"/>
    </xf>
    <xf numFmtId="168" fontId="10" fillId="0" borderId="0" xfId="1" applyNumberFormat="1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25" fillId="0" borderId="0" xfId="0" applyFont="1" applyFill="1" applyAlignment="1">
      <alignment vertical="center"/>
    </xf>
    <xf numFmtId="168" fontId="30" fillId="0" borderId="0" xfId="1" quotePrefix="1" applyNumberFormat="1" applyFont="1" applyFill="1" applyBorder="1" applyAlignment="1">
      <alignment horizontal="center" vertical="center"/>
    </xf>
    <xf numFmtId="168" fontId="6" fillId="0" borderId="0" xfId="1" applyNumberFormat="1" applyFont="1" applyAlignment="1">
      <alignment vertical="center"/>
    </xf>
    <xf numFmtId="0" fontId="6" fillId="0" borderId="0" xfId="0" applyFont="1" applyFill="1"/>
    <xf numFmtId="0" fontId="5" fillId="0" borderId="0" xfId="0" applyFont="1" applyFill="1"/>
    <xf numFmtId="0" fontId="7" fillId="0" borderId="0" xfId="0" applyFont="1" applyFill="1" applyBorder="1" applyAlignment="1">
      <alignment vertical="center"/>
    </xf>
    <xf numFmtId="168" fontId="6" fillId="0" borderId="0" xfId="1" applyNumberFormat="1" applyFont="1" applyFill="1" applyBorder="1" applyAlignment="1">
      <alignment horizontal="right"/>
    </xf>
    <xf numFmtId="0" fontId="30" fillId="0" borderId="0" xfId="0" quotePrefix="1" applyFont="1" applyFill="1" applyBorder="1" applyAlignment="1">
      <alignment horizontal="center"/>
    </xf>
    <xf numFmtId="0" fontId="6" fillId="0" borderId="0" xfId="26" applyFont="1" applyFill="1" applyAlignment="1">
      <alignment vertical="center"/>
    </xf>
    <xf numFmtId="0" fontId="5" fillId="0" borderId="0" xfId="26" applyFont="1" applyFill="1" applyAlignment="1">
      <alignment vertical="center"/>
    </xf>
    <xf numFmtId="164" fontId="6" fillId="0" borderId="0" xfId="26" applyNumberFormat="1" applyFont="1" applyFill="1" applyAlignment="1">
      <alignment vertical="center"/>
    </xf>
    <xf numFmtId="0" fontId="6" fillId="0" borderId="0" xfId="31" applyFill="1" applyAlignment="1">
      <alignment horizontal="left"/>
    </xf>
    <xf numFmtId="164" fontId="5" fillId="0" borderId="0" xfId="26" applyNumberFormat="1" applyFont="1" applyFill="1" applyAlignment="1">
      <alignment vertical="center"/>
    </xf>
    <xf numFmtId="168" fontId="7" fillId="0" borderId="3" xfId="1" applyNumberFormat="1" applyFont="1" applyFill="1" applyBorder="1" applyAlignment="1">
      <alignment horizontal="center"/>
    </xf>
    <xf numFmtId="168" fontId="5" fillId="0" borderId="5" xfId="1" applyNumberFormat="1" applyFont="1" applyFill="1" applyBorder="1" applyAlignment="1">
      <alignment horizontal="center" vertical="center"/>
    </xf>
    <xf numFmtId="164" fontId="9" fillId="0" borderId="0" xfId="26" applyNumberFormat="1" applyFont="1" applyFill="1" applyAlignment="1">
      <alignment vertical="center"/>
    </xf>
    <xf numFmtId="164" fontId="29" fillId="0" borderId="0" xfId="25" applyNumberFormat="1" applyFont="1" applyFill="1" applyBorder="1" applyAlignment="1">
      <alignment horizontal="left" vertical="center"/>
    </xf>
    <xf numFmtId="165" fontId="5" fillId="0" borderId="0" xfId="25" applyNumberFormat="1" applyFont="1" applyFill="1" applyBorder="1" applyAlignment="1">
      <alignment vertical="center"/>
    </xf>
    <xf numFmtId="0" fontId="6" fillId="0" borderId="0" xfId="0" applyFont="1" applyFill="1" applyBorder="1"/>
    <xf numFmtId="43" fontId="6" fillId="0" borderId="3" xfId="1" applyFont="1" applyFill="1" applyBorder="1" applyAlignment="1">
      <alignment horizontal="center" vertical="center"/>
    </xf>
    <xf numFmtId="168" fontId="6" fillId="0" borderId="0" xfId="0" applyNumberFormat="1" applyFont="1" applyFill="1" applyBorder="1" applyAlignment="1">
      <alignment horizontal="center" vertical="center"/>
    </xf>
    <xf numFmtId="164" fontId="23" fillId="0" borderId="0" xfId="25" applyNumberFormat="1" applyFont="1" applyFill="1" applyAlignment="1">
      <alignment vertical="center"/>
    </xf>
    <xf numFmtId="168" fontId="29" fillId="0" borderId="0" xfId="1" applyNumberFormat="1" applyFont="1" applyFill="1" applyBorder="1" applyAlignment="1">
      <alignment horizontal="right" vertical="center"/>
    </xf>
    <xf numFmtId="0" fontId="27" fillId="0" borderId="0" xfId="0" applyFont="1" applyFill="1" applyAlignment="1">
      <alignment vertical="center"/>
    </xf>
    <xf numFmtId="0" fontId="30" fillId="0" borderId="0" xfId="0" quotePrefix="1" applyFont="1" applyFill="1" applyBorder="1" applyAlignment="1">
      <alignment horizontal="center"/>
    </xf>
    <xf numFmtId="176" fontId="12" fillId="0" borderId="4" xfId="1" applyNumberFormat="1" applyFont="1" applyFill="1" applyBorder="1" applyAlignment="1">
      <alignment horizontal="right" vertical="center"/>
    </xf>
    <xf numFmtId="176" fontId="12" fillId="0" borderId="0" xfId="1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12" fillId="0" borderId="0" xfId="25" applyNumberFormat="1" applyFont="1" applyAlignment="1">
      <alignment vertical="center"/>
    </xf>
    <xf numFmtId="0" fontId="5" fillId="0" borderId="0" xfId="32" applyFont="1" applyAlignment="1">
      <alignment vertical="center"/>
    </xf>
    <xf numFmtId="0" fontId="6" fillId="0" borderId="0" xfId="26" applyFont="1"/>
    <xf numFmtId="164" fontId="30" fillId="0" borderId="0" xfId="25" applyNumberFormat="1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/>
    </xf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75" fontId="7" fillId="0" borderId="3" xfId="1" applyNumberFormat="1" applyFont="1" applyFill="1" applyBorder="1" applyAlignment="1">
      <alignment vertical="center"/>
    </xf>
    <xf numFmtId="0" fontId="30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vertical="center"/>
    </xf>
    <xf numFmtId="164" fontId="30" fillId="0" borderId="0" xfId="0" applyNumberFormat="1" applyFont="1" applyFill="1" applyBorder="1" applyAlignment="1">
      <alignment horizontal="center" vertical="center"/>
    </xf>
    <xf numFmtId="168" fontId="23" fillId="0" borderId="0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68" fontId="5" fillId="0" borderId="0" xfId="1" applyNumberFormat="1" applyFont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168" fontId="6" fillId="0" borderId="3" xfId="1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8" fontId="6" fillId="0" borderId="0" xfId="36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168" fontId="12" fillId="0" borderId="0" xfId="1" applyNumberFormat="1" applyFont="1" applyFill="1" applyBorder="1" applyAlignment="1">
      <alignment horizontal="center" vertical="center"/>
    </xf>
    <xf numFmtId="168" fontId="12" fillId="0" borderId="5" xfId="1" applyNumberFormat="1" applyFont="1" applyFill="1" applyBorder="1" applyAlignment="1">
      <alignment horizontal="right" vertical="center"/>
    </xf>
    <xf numFmtId="43" fontId="6" fillId="0" borderId="3" xfId="1" applyFont="1" applyFill="1" applyBorder="1" applyAlignment="1">
      <alignment horizontal="center" vertical="center"/>
    </xf>
    <xf numFmtId="43" fontId="7" fillId="0" borderId="0" xfId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6" fillId="0" borderId="0" xfId="0" quotePrefix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0" fillId="0" borderId="0" xfId="0" quotePrefix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6" fontId="12" fillId="0" borderId="0" xfId="25" applyNumberFormat="1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top"/>
    </xf>
    <xf numFmtId="168" fontId="6" fillId="0" borderId="0" xfId="1" applyNumberFormat="1" applyFont="1" applyFill="1" applyBorder="1" applyAlignment="1">
      <alignment horizontal="center"/>
    </xf>
  </cellXfs>
  <cellStyles count="45">
    <cellStyle name="Comma" xfId="1" builtinId="3"/>
    <cellStyle name="Comma 10" xfId="2"/>
    <cellStyle name="Comma 19 3" xfId="36"/>
    <cellStyle name="Comma 2" xfId="3"/>
    <cellStyle name="Comma 2 2" xfId="4"/>
    <cellStyle name="Comma 2 3" xfId="5"/>
    <cellStyle name="Comma 2 4" xfId="6"/>
    <cellStyle name="Comma 2 5" xfId="7"/>
    <cellStyle name="Comma 2_gst001a111b-06e-1 Rev 1" xfId="8"/>
    <cellStyle name="Comma 3" xfId="9"/>
    <cellStyle name="Comma 4" xfId="10"/>
    <cellStyle name="Comma 41" xfId="11"/>
    <cellStyle name="Comma 5" xfId="12"/>
    <cellStyle name="Comma 5 2" xfId="38"/>
    <cellStyle name="Comma 58" xfId="35"/>
    <cellStyle name="Comma 58 2" xfId="44"/>
    <cellStyle name="Comma 6" xfId="13"/>
    <cellStyle name="Comma 7" xfId="14"/>
    <cellStyle name="Comma 8" xfId="15"/>
    <cellStyle name="Comma 8 2" xfId="39"/>
    <cellStyle name="Comma 9" xfId="16"/>
    <cellStyle name="Comma 9 2" xfId="40"/>
    <cellStyle name="comma zerodec" xfId="17"/>
    <cellStyle name="Currency1" xfId="18"/>
    <cellStyle name="Dollar (zero dec)" xfId="19"/>
    <cellStyle name="Grey" xfId="20"/>
    <cellStyle name="Input [yellow]" xfId="21"/>
    <cellStyle name="no dec" xfId="22"/>
    <cellStyle name="Normal" xfId="0" builtinId="0"/>
    <cellStyle name="Normal - Style1" xfId="23"/>
    <cellStyle name="Normal 2" xfId="24"/>
    <cellStyle name="Normal 2 2" xfId="25"/>
    <cellStyle name="Normal 2 3" xfId="26"/>
    <cellStyle name="Normal 3" xfId="27"/>
    <cellStyle name="Normal 4" xfId="28"/>
    <cellStyle name="Normal 5" xfId="29"/>
    <cellStyle name="Normal 6" xfId="30"/>
    <cellStyle name="Normal 7" xfId="31"/>
    <cellStyle name="Normal 8" xfId="32"/>
    <cellStyle name="Normal 9" xfId="37"/>
    <cellStyle name="Percent [2]" xfId="33"/>
    <cellStyle name="Percent [2] 2" xfId="42"/>
    <cellStyle name="Percent 2" xfId="41"/>
    <cellStyle name="Quantity" xfId="34"/>
    <cellStyle name="Quantity 2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8"/>
  <sheetViews>
    <sheetView tabSelected="1" view="pageBreakPreview" zoomScaleNormal="85" zoomScaleSheetLayoutView="100" workbookViewId="0">
      <selection activeCell="P8" sqref="P8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0.85546875" style="2" customWidth="1"/>
    <col min="5" max="5" width="9" style="234" customWidth="1"/>
    <col min="6" max="6" width="16.42578125" style="2" bestFit="1" customWidth="1"/>
    <col min="7" max="7" width="1.140625" style="4" customWidth="1"/>
    <col min="8" max="8" width="16.42578125" style="2" bestFit="1" customWidth="1"/>
    <col min="9" max="9" width="1" style="2" customWidth="1"/>
    <col min="10" max="10" width="16.42578125" style="2" bestFit="1" customWidth="1"/>
    <col min="11" max="11" width="1.140625" style="4" customWidth="1"/>
    <col min="12" max="12" width="16.42578125" style="2" bestFit="1" customWidth="1"/>
    <col min="13" max="16384" width="9.140625" style="2"/>
  </cols>
  <sheetData>
    <row r="1" spans="1:12" ht="22.5" customHeight="1" x14ac:dyDescent="0.5">
      <c r="A1" s="52" t="s">
        <v>130</v>
      </c>
    </row>
    <row r="2" spans="1:12" ht="22.5" customHeight="1" x14ac:dyDescent="0.5">
      <c r="A2" s="52" t="s">
        <v>48</v>
      </c>
    </row>
    <row r="3" spans="1:12" ht="17.25" customHeight="1" x14ac:dyDescent="0.5">
      <c r="A3" s="52"/>
    </row>
    <row r="4" spans="1:12" ht="22.5" customHeight="1" x14ac:dyDescent="0.5">
      <c r="A4" s="52"/>
      <c r="F4" s="255" t="s">
        <v>115</v>
      </c>
      <c r="G4" s="255"/>
      <c r="H4" s="255"/>
      <c r="I4" s="1"/>
    </row>
    <row r="5" spans="1:12" ht="22.5" customHeight="1" x14ac:dyDescent="0.5">
      <c r="A5" s="79"/>
      <c r="D5" s="4"/>
      <c r="E5" s="231"/>
      <c r="F5" s="257" t="s">
        <v>116</v>
      </c>
      <c r="G5" s="257"/>
      <c r="H5" s="257"/>
      <c r="I5" s="3"/>
      <c r="J5" s="257" t="s">
        <v>73</v>
      </c>
      <c r="K5" s="257"/>
      <c r="L5" s="257"/>
    </row>
    <row r="6" spans="1:12" ht="22.5" customHeight="1" x14ac:dyDescent="0.5">
      <c r="A6" s="79"/>
      <c r="D6" s="4"/>
      <c r="E6" s="231"/>
      <c r="F6" s="259" t="s">
        <v>85</v>
      </c>
      <c r="G6" s="259"/>
      <c r="H6" s="259"/>
      <c r="I6" s="248"/>
      <c r="J6" s="259" t="s">
        <v>85</v>
      </c>
      <c r="K6" s="259"/>
      <c r="L6" s="259"/>
    </row>
    <row r="7" spans="1:12" ht="24" customHeight="1" x14ac:dyDescent="0.5">
      <c r="A7" s="52" t="s">
        <v>3</v>
      </c>
      <c r="D7" s="4"/>
      <c r="E7" s="231" t="s">
        <v>2</v>
      </c>
      <c r="F7" s="248">
        <v>2565</v>
      </c>
      <c r="G7" s="248"/>
      <c r="H7" s="248">
        <v>2564</v>
      </c>
      <c r="I7" s="248"/>
      <c r="J7" s="248">
        <v>2565</v>
      </c>
      <c r="K7" s="246"/>
      <c r="L7" s="246">
        <v>2564</v>
      </c>
    </row>
    <row r="8" spans="1:12" ht="22.5" customHeight="1" x14ac:dyDescent="0.5">
      <c r="A8" s="52"/>
      <c r="D8" s="4"/>
      <c r="E8" s="231"/>
      <c r="F8" s="258" t="s">
        <v>135</v>
      </c>
      <c r="G8" s="258"/>
      <c r="H8" s="258"/>
      <c r="I8" s="258"/>
      <c r="J8" s="258"/>
      <c r="K8" s="258"/>
      <c r="L8" s="258"/>
    </row>
    <row r="9" spans="1:12" ht="22.5" customHeight="1" x14ac:dyDescent="0.5">
      <c r="A9" s="31" t="s">
        <v>4</v>
      </c>
      <c r="F9" s="127"/>
      <c r="H9" s="127"/>
    </row>
    <row r="10" spans="1:12" ht="22.5" customHeight="1" x14ac:dyDescent="0.5">
      <c r="A10" s="2" t="s">
        <v>23</v>
      </c>
      <c r="E10" s="234">
        <v>5</v>
      </c>
      <c r="F10" s="132">
        <v>1110485373</v>
      </c>
      <c r="G10" s="121"/>
      <c r="H10" s="132">
        <v>2693419894</v>
      </c>
      <c r="I10" s="132"/>
      <c r="J10" s="132">
        <v>1110485373</v>
      </c>
      <c r="K10" s="114"/>
      <c r="L10" s="132">
        <v>2693419894</v>
      </c>
    </row>
    <row r="11" spans="1:12" ht="22.5" customHeight="1" x14ac:dyDescent="0.5">
      <c r="A11" s="2" t="s">
        <v>57</v>
      </c>
      <c r="E11" s="234" t="s">
        <v>189</v>
      </c>
      <c r="F11" s="132">
        <v>2758144295</v>
      </c>
      <c r="G11" s="121"/>
      <c r="H11" s="132">
        <v>3299968353</v>
      </c>
      <c r="I11" s="132"/>
      <c r="J11" s="132">
        <v>2758144295</v>
      </c>
      <c r="K11" s="104"/>
      <c r="L11" s="132">
        <v>3299968353</v>
      </c>
    </row>
    <row r="12" spans="1:12" ht="22.5" customHeight="1" x14ac:dyDescent="0.5">
      <c r="A12" s="2" t="s">
        <v>119</v>
      </c>
      <c r="G12" s="2"/>
      <c r="J12" s="132"/>
      <c r="K12" s="2"/>
      <c r="L12" s="132"/>
    </row>
    <row r="13" spans="1:12" ht="22.5" customHeight="1" x14ac:dyDescent="0.5">
      <c r="B13" s="2" t="s">
        <v>124</v>
      </c>
      <c r="E13" s="234">
        <v>7</v>
      </c>
      <c r="F13" s="254">
        <v>0</v>
      </c>
      <c r="G13" s="121"/>
      <c r="H13" s="132">
        <v>3738420</v>
      </c>
      <c r="I13" s="132"/>
      <c r="J13" s="254">
        <v>0</v>
      </c>
      <c r="K13" s="114"/>
      <c r="L13" s="132">
        <v>3738420</v>
      </c>
    </row>
    <row r="14" spans="1:12" ht="22.5" customHeight="1" x14ac:dyDescent="0.5">
      <c r="A14" s="2" t="s">
        <v>58</v>
      </c>
      <c r="E14" s="234">
        <v>4</v>
      </c>
      <c r="F14" s="132">
        <v>134031653</v>
      </c>
      <c r="G14" s="121"/>
      <c r="H14" s="132">
        <v>11557448</v>
      </c>
      <c r="I14" s="132"/>
      <c r="J14" s="115">
        <v>134031653</v>
      </c>
      <c r="K14" s="114"/>
      <c r="L14" s="132">
        <v>11557448</v>
      </c>
    </row>
    <row r="15" spans="1:12" ht="22.5" customHeight="1" x14ac:dyDescent="0.5">
      <c r="A15" s="2" t="s">
        <v>59</v>
      </c>
      <c r="E15" s="234">
        <v>8</v>
      </c>
      <c r="F15" s="132">
        <v>4383939319</v>
      </c>
      <c r="G15" s="121"/>
      <c r="H15" s="132">
        <v>4499941774</v>
      </c>
      <c r="I15" s="132"/>
      <c r="J15" s="132">
        <v>4383939319</v>
      </c>
      <c r="K15" s="104"/>
      <c r="L15" s="132">
        <v>4499941774</v>
      </c>
    </row>
    <row r="16" spans="1:12" ht="22.5" customHeight="1" x14ac:dyDescent="0.5">
      <c r="A16" s="2" t="s">
        <v>69</v>
      </c>
      <c r="F16" s="112">
        <v>248491482</v>
      </c>
      <c r="G16" s="116"/>
      <c r="H16" s="112">
        <v>170790805</v>
      </c>
      <c r="I16" s="134"/>
      <c r="J16" s="233">
        <v>248491482</v>
      </c>
      <c r="K16" s="114"/>
      <c r="L16" s="233">
        <v>170790805</v>
      </c>
    </row>
    <row r="17" spans="1:12" ht="22.5" customHeight="1" x14ac:dyDescent="0.5">
      <c r="A17" s="1" t="s">
        <v>6</v>
      </c>
      <c r="F17" s="130">
        <v>8635092122</v>
      </c>
      <c r="G17" s="111"/>
      <c r="H17" s="130">
        <v>10679416694</v>
      </c>
      <c r="I17" s="110"/>
      <c r="J17" s="130">
        <v>8635092122</v>
      </c>
      <c r="K17" s="111"/>
      <c r="L17" s="130">
        <v>10679416694</v>
      </c>
    </row>
    <row r="18" spans="1:12" ht="17.25" customHeight="1" x14ac:dyDescent="0.5">
      <c r="A18" s="52"/>
    </row>
    <row r="19" spans="1:12" ht="22.5" customHeight="1" x14ac:dyDescent="0.5">
      <c r="A19" s="31" t="s">
        <v>96</v>
      </c>
      <c r="F19" s="123"/>
      <c r="G19" s="121"/>
      <c r="H19" s="123"/>
      <c r="I19" s="123"/>
      <c r="J19" s="123"/>
      <c r="K19" s="121"/>
      <c r="L19" s="123"/>
    </row>
    <row r="20" spans="1:12" ht="22.5" customHeight="1" x14ac:dyDescent="0.5">
      <c r="A20" s="2" t="s">
        <v>118</v>
      </c>
      <c r="E20" s="234">
        <v>9</v>
      </c>
      <c r="F20" s="132">
        <v>57563317</v>
      </c>
      <c r="G20" s="104"/>
      <c r="H20" s="132">
        <v>51732898</v>
      </c>
      <c r="I20" s="115"/>
      <c r="J20" s="64">
        <v>4900000</v>
      </c>
      <c r="K20" s="114"/>
      <c r="L20" s="64">
        <v>4900000</v>
      </c>
    </row>
    <row r="21" spans="1:12" ht="22.5" customHeight="1" x14ac:dyDescent="0.5">
      <c r="A21" s="2" t="s">
        <v>107</v>
      </c>
      <c r="E21" s="234">
        <v>10</v>
      </c>
      <c r="F21" s="115">
        <v>2758694080</v>
      </c>
      <c r="G21" s="104"/>
      <c r="H21" s="115">
        <v>2978034444</v>
      </c>
      <c r="I21" s="115"/>
      <c r="J21" s="115">
        <v>2758694080</v>
      </c>
      <c r="K21" s="104"/>
      <c r="L21" s="115">
        <v>2978034444</v>
      </c>
    </row>
    <row r="22" spans="1:12" ht="22.5" customHeight="1" x14ac:dyDescent="0.5">
      <c r="A22" s="2" t="s">
        <v>176</v>
      </c>
      <c r="E22" s="234">
        <v>11</v>
      </c>
      <c r="F22" s="115">
        <v>14163236</v>
      </c>
      <c r="G22" s="104"/>
      <c r="H22" s="115">
        <v>22596137</v>
      </c>
      <c r="I22" s="115"/>
      <c r="J22" s="115">
        <v>14163236</v>
      </c>
      <c r="K22" s="104"/>
      <c r="L22" s="115">
        <v>22596137</v>
      </c>
    </row>
    <row r="23" spans="1:12" ht="22.5" customHeight="1" x14ac:dyDescent="0.5">
      <c r="A23" s="2" t="s">
        <v>60</v>
      </c>
      <c r="F23" s="132">
        <v>4609861</v>
      </c>
      <c r="G23" s="114"/>
      <c r="H23" s="132">
        <v>8290376</v>
      </c>
      <c r="I23" s="127"/>
      <c r="J23" s="115">
        <v>4609861</v>
      </c>
      <c r="K23" s="114"/>
      <c r="L23" s="115">
        <v>8290376</v>
      </c>
    </row>
    <row r="24" spans="1:12" ht="22.5" customHeight="1" x14ac:dyDescent="0.5">
      <c r="A24" s="2" t="s">
        <v>148</v>
      </c>
      <c r="E24" s="234">
        <v>21</v>
      </c>
      <c r="F24" s="132">
        <v>77235220</v>
      </c>
      <c r="G24" s="114"/>
      <c r="H24" s="132">
        <v>35205518</v>
      </c>
      <c r="I24" s="127"/>
      <c r="J24" s="115">
        <v>77235220</v>
      </c>
      <c r="K24" s="114"/>
      <c r="L24" s="115">
        <v>35205518</v>
      </c>
    </row>
    <row r="25" spans="1:12" ht="22.5" customHeight="1" x14ac:dyDescent="0.5">
      <c r="A25" s="2" t="s">
        <v>70</v>
      </c>
      <c r="F25" s="132">
        <v>63796164</v>
      </c>
      <c r="G25" s="114"/>
      <c r="H25" s="132">
        <v>66837636</v>
      </c>
      <c r="I25" s="127"/>
      <c r="J25" s="115">
        <v>63796164</v>
      </c>
      <c r="K25" s="114"/>
      <c r="L25" s="115">
        <v>66837636</v>
      </c>
    </row>
    <row r="26" spans="1:12" ht="22.5" customHeight="1" x14ac:dyDescent="0.5">
      <c r="A26" s="1" t="s">
        <v>7</v>
      </c>
      <c r="F26" s="113">
        <v>2976061878</v>
      </c>
      <c r="G26" s="111"/>
      <c r="H26" s="113">
        <v>3162697009</v>
      </c>
      <c r="I26" s="110"/>
      <c r="J26" s="113">
        <v>2923398561</v>
      </c>
      <c r="K26" s="111"/>
      <c r="L26" s="113">
        <v>3115864111</v>
      </c>
    </row>
    <row r="27" spans="1:12" ht="17.25" customHeight="1" x14ac:dyDescent="0.5">
      <c r="A27" s="52"/>
    </row>
    <row r="28" spans="1:12" ht="22.5" customHeight="1" thickBot="1" x14ac:dyDescent="0.55000000000000004">
      <c r="A28" s="1" t="s">
        <v>8</v>
      </c>
      <c r="F28" s="126">
        <v>11611154000</v>
      </c>
      <c r="G28" s="111"/>
      <c r="H28" s="126">
        <v>13842113703</v>
      </c>
      <c r="I28" s="110"/>
      <c r="J28" s="126">
        <v>11558490683</v>
      </c>
      <c r="K28" s="111"/>
      <c r="L28" s="126">
        <v>13795280805</v>
      </c>
    </row>
    <row r="29" spans="1:12" ht="17.25" customHeight="1" thickTop="1" x14ac:dyDescent="0.5">
      <c r="A29" s="52"/>
    </row>
    <row r="30" spans="1:12" ht="22.5" customHeight="1" x14ac:dyDescent="0.5">
      <c r="A30" s="52" t="s">
        <v>130</v>
      </c>
    </row>
    <row r="31" spans="1:12" ht="22.5" customHeight="1" x14ac:dyDescent="0.5">
      <c r="A31" s="52" t="s">
        <v>48</v>
      </c>
    </row>
    <row r="32" spans="1:12" ht="17.25" customHeight="1" x14ac:dyDescent="0.5">
      <c r="A32" s="52"/>
    </row>
    <row r="33" spans="1:12" ht="22.5" customHeight="1" x14ac:dyDescent="0.5">
      <c r="A33" s="52"/>
      <c r="F33" s="255" t="s">
        <v>115</v>
      </c>
      <c r="G33" s="255"/>
      <c r="H33" s="255"/>
      <c r="I33" s="1"/>
    </row>
    <row r="34" spans="1:12" ht="22.5" customHeight="1" x14ac:dyDescent="0.5">
      <c r="A34" s="79"/>
      <c r="D34" s="4"/>
      <c r="E34" s="231"/>
      <c r="F34" s="257" t="s">
        <v>116</v>
      </c>
      <c r="G34" s="257"/>
      <c r="H34" s="257"/>
      <c r="I34" s="3"/>
      <c r="J34" s="257" t="s">
        <v>73</v>
      </c>
      <c r="K34" s="257"/>
      <c r="L34" s="257"/>
    </row>
    <row r="35" spans="1:12" ht="22.5" customHeight="1" x14ac:dyDescent="0.5">
      <c r="D35" s="4"/>
      <c r="E35" s="231"/>
      <c r="F35" s="259" t="s">
        <v>85</v>
      </c>
      <c r="G35" s="259"/>
      <c r="H35" s="259"/>
      <c r="I35" s="248"/>
      <c r="J35" s="259" t="s">
        <v>85</v>
      </c>
      <c r="K35" s="259"/>
      <c r="L35" s="259"/>
    </row>
    <row r="36" spans="1:12" ht="22.5" customHeight="1" x14ac:dyDescent="0.5">
      <c r="A36" s="52" t="s">
        <v>9</v>
      </c>
      <c r="D36" s="4"/>
      <c r="E36" s="231" t="s">
        <v>2</v>
      </c>
      <c r="F36" s="248">
        <v>2565</v>
      </c>
      <c r="G36" s="248"/>
      <c r="H36" s="248">
        <v>2564</v>
      </c>
      <c r="I36" s="248"/>
      <c r="J36" s="248">
        <v>2565</v>
      </c>
      <c r="K36" s="246"/>
      <c r="L36" s="246">
        <v>2564</v>
      </c>
    </row>
    <row r="37" spans="1:12" ht="22.5" customHeight="1" x14ac:dyDescent="0.5">
      <c r="D37" s="4"/>
      <c r="E37" s="220"/>
      <c r="F37" s="258" t="s">
        <v>135</v>
      </c>
      <c r="G37" s="258"/>
      <c r="H37" s="258"/>
      <c r="I37" s="258"/>
      <c r="J37" s="258"/>
      <c r="K37" s="258"/>
      <c r="L37" s="258"/>
    </row>
    <row r="38" spans="1:12" ht="22.5" customHeight="1" x14ac:dyDescent="0.5">
      <c r="A38" s="31" t="s">
        <v>10</v>
      </c>
    </row>
    <row r="39" spans="1:12" ht="22.5" customHeight="1" x14ac:dyDescent="0.5">
      <c r="A39" s="2" t="s">
        <v>78</v>
      </c>
      <c r="E39" s="234" t="s">
        <v>193</v>
      </c>
      <c r="F39" s="115">
        <v>1995179931</v>
      </c>
      <c r="G39" s="117"/>
      <c r="H39" s="115">
        <v>3383380443</v>
      </c>
      <c r="I39" s="115"/>
      <c r="J39" s="115">
        <v>1995179931</v>
      </c>
      <c r="K39" s="114"/>
      <c r="L39" s="115">
        <v>3383380443</v>
      </c>
    </row>
    <row r="40" spans="1:12" ht="22.5" customHeight="1" x14ac:dyDescent="0.5">
      <c r="A40" s="7" t="s">
        <v>30</v>
      </c>
      <c r="E40" s="234" t="s">
        <v>183</v>
      </c>
      <c r="F40" s="115">
        <v>227381898</v>
      </c>
      <c r="G40" s="117"/>
      <c r="H40" s="115">
        <v>290872788</v>
      </c>
      <c r="I40" s="115"/>
      <c r="J40" s="115">
        <v>227381898</v>
      </c>
      <c r="K40" s="114"/>
      <c r="L40" s="115">
        <v>290872788</v>
      </c>
    </row>
    <row r="41" spans="1:12" ht="22.5" customHeight="1" x14ac:dyDescent="0.5">
      <c r="A41" s="225" t="s">
        <v>167</v>
      </c>
      <c r="B41" s="83"/>
      <c r="F41" s="115"/>
      <c r="G41" s="117"/>
      <c r="H41" s="115"/>
      <c r="I41" s="115"/>
      <c r="J41" s="115"/>
      <c r="K41" s="114"/>
      <c r="L41" s="115"/>
    </row>
    <row r="42" spans="1:12" ht="22.5" customHeight="1" x14ac:dyDescent="0.5">
      <c r="A42" s="225"/>
      <c r="B42" s="83" t="s">
        <v>168</v>
      </c>
      <c r="E42" s="234" t="s">
        <v>194</v>
      </c>
      <c r="F42" s="115">
        <v>10591381</v>
      </c>
      <c r="G42" s="117"/>
      <c r="H42" s="115">
        <v>16360625</v>
      </c>
      <c r="I42" s="115"/>
      <c r="J42" s="115">
        <v>10591381</v>
      </c>
      <c r="K42" s="114"/>
      <c r="L42" s="115">
        <v>16360625</v>
      </c>
    </row>
    <row r="43" spans="1:12" ht="22.5" customHeight="1" x14ac:dyDescent="0.5">
      <c r="A43" s="7" t="s">
        <v>169</v>
      </c>
      <c r="F43" s="254">
        <v>0</v>
      </c>
      <c r="G43" s="117"/>
      <c r="H43" s="115">
        <v>133721492</v>
      </c>
      <c r="I43" s="115"/>
      <c r="J43" s="254">
        <v>0</v>
      </c>
      <c r="K43" s="114"/>
      <c r="L43" s="115">
        <v>133721492</v>
      </c>
    </row>
    <row r="44" spans="1:12" ht="22.5" customHeight="1" x14ac:dyDescent="0.5">
      <c r="A44" s="1" t="s">
        <v>11</v>
      </c>
      <c r="E44" s="235"/>
      <c r="F44" s="174">
        <v>2233153210</v>
      </c>
      <c r="G44" s="106"/>
      <c r="H44" s="174">
        <v>3824335348</v>
      </c>
      <c r="I44" s="106"/>
      <c r="J44" s="174">
        <v>2233153210</v>
      </c>
      <c r="K44" s="107"/>
      <c r="L44" s="174">
        <v>3824335348</v>
      </c>
    </row>
    <row r="45" spans="1:12" ht="17.25" customHeight="1" x14ac:dyDescent="0.5">
      <c r="A45" s="52"/>
    </row>
    <row r="46" spans="1:12" ht="22.5" customHeight="1" x14ac:dyDescent="0.5">
      <c r="A46" s="31" t="s">
        <v>12</v>
      </c>
      <c r="F46" s="108"/>
      <c r="G46" s="109"/>
      <c r="H46" s="108"/>
      <c r="I46" s="108"/>
      <c r="J46" s="108"/>
      <c r="K46" s="109"/>
      <c r="L46" s="108"/>
    </row>
    <row r="47" spans="1:12" ht="22.5" customHeight="1" x14ac:dyDescent="0.5">
      <c r="A47" s="2" t="s">
        <v>170</v>
      </c>
      <c r="E47" s="234" t="s">
        <v>194</v>
      </c>
      <c r="F47" s="108">
        <v>3732023</v>
      </c>
      <c r="G47" s="109"/>
      <c r="H47" s="108">
        <v>6494085</v>
      </c>
      <c r="I47" s="108"/>
      <c r="J47" s="108">
        <v>3732023</v>
      </c>
      <c r="K47" s="109"/>
      <c r="L47" s="108">
        <v>6494085</v>
      </c>
    </row>
    <row r="48" spans="1:12" ht="22.5" customHeight="1" x14ac:dyDescent="0.5">
      <c r="A48" s="256" t="s">
        <v>156</v>
      </c>
      <c r="B48" s="256"/>
      <c r="C48" s="256"/>
      <c r="D48" s="256"/>
      <c r="E48" s="234">
        <v>13</v>
      </c>
      <c r="F48" s="75">
        <v>165692782</v>
      </c>
      <c r="G48" s="116"/>
      <c r="H48" s="75">
        <v>185766457</v>
      </c>
      <c r="I48" s="58"/>
      <c r="J48" s="75">
        <v>165692782</v>
      </c>
      <c r="K48" s="58"/>
      <c r="L48" s="75">
        <v>185766457</v>
      </c>
    </row>
    <row r="49" spans="1:12" ht="22.5" customHeight="1" x14ac:dyDescent="0.5">
      <c r="A49" s="1" t="s">
        <v>13</v>
      </c>
      <c r="E49" s="235"/>
      <c r="F49" s="174">
        <v>169424805</v>
      </c>
      <c r="G49" s="106">
        <v>0</v>
      </c>
      <c r="H49" s="174">
        <v>192260542</v>
      </c>
      <c r="I49" s="106">
        <v>0</v>
      </c>
      <c r="J49" s="174">
        <v>169424805</v>
      </c>
      <c r="K49" s="106">
        <v>0</v>
      </c>
      <c r="L49" s="174">
        <v>192260542</v>
      </c>
    </row>
    <row r="50" spans="1:12" ht="17.25" customHeight="1" x14ac:dyDescent="0.5">
      <c r="A50" s="52"/>
    </row>
    <row r="51" spans="1:12" ht="22.5" customHeight="1" x14ac:dyDescent="0.5">
      <c r="A51" s="1" t="s">
        <v>14</v>
      </c>
      <c r="F51" s="131">
        <v>2402578015</v>
      </c>
      <c r="G51" s="106"/>
      <c r="H51" s="131">
        <v>4016595890</v>
      </c>
      <c r="I51" s="106"/>
      <c r="J51" s="131">
        <v>2402578015</v>
      </c>
      <c r="K51" s="107"/>
      <c r="L51" s="131">
        <v>4016595890</v>
      </c>
    </row>
    <row r="52" spans="1:12" ht="17.25" customHeight="1" x14ac:dyDescent="0.5">
      <c r="A52" s="52"/>
    </row>
    <row r="53" spans="1:12" ht="22.5" customHeight="1" x14ac:dyDescent="0.5">
      <c r="A53" s="37" t="s">
        <v>15</v>
      </c>
      <c r="D53" s="4"/>
      <c r="F53" s="247"/>
      <c r="G53" s="247"/>
      <c r="H53" s="247"/>
      <c r="I53" s="247"/>
      <c r="J53" s="247"/>
      <c r="K53" s="26"/>
      <c r="L53" s="239"/>
    </row>
    <row r="54" spans="1:12" ht="22.5" customHeight="1" x14ac:dyDescent="0.5">
      <c r="A54" s="4" t="s">
        <v>24</v>
      </c>
      <c r="B54" s="4"/>
      <c r="C54" s="4"/>
      <c r="D54" s="4"/>
      <c r="F54" s="196"/>
      <c r="G54" s="196"/>
      <c r="H54" s="196"/>
      <c r="I54" s="197"/>
      <c r="J54" s="197"/>
      <c r="K54" s="197"/>
      <c r="L54" s="197"/>
    </row>
    <row r="55" spans="1:12" ht="22.5" customHeight="1" x14ac:dyDescent="0.5">
      <c r="A55" s="4"/>
      <c r="B55" s="4" t="s">
        <v>46</v>
      </c>
      <c r="C55" s="4"/>
      <c r="D55" s="4"/>
      <c r="E55" s="220"/>
      <c r="G55" s="2"/>
      <c r="K55" s="2"/>
    </row>
    <row r="56" spans="1:12" ht="22.5" customHeight="1" x14ac:dyDescent="0.5">
      <c r="A56" s="4"/>
      <c r="B56" s="36" t="s">
        <v>164</v>
      </c>
      <c r="C56" s="4"/>
      <c r="D56" s="4"/>
      <c r="E56" s="220"/>
      <c r="F56" s="64"/>
      <c r="G56" s="64"/>
      <c r="H56" s="64"/>
      <c r="I56" s="64"/>
      <c r="J56" s="64"/>
      <c r="K56" s="64"/>
      <c r="L56" s="64"/>
    </row>
    <row r="57" spans="1:12" ht="22.5" customHeight="1" thickBot="1" x14ac:dyDescent="0.55000000000000004">
      <c r="A57" s="4"/>
      <c r="B57" s="36" t="s">
        <v>188</v>
      </c>
      <c r="C57" s="4"/>
      <c r="D57" s="4"/>
      <c r="E57" s="220"/>
      <c r="F57" s="193">
        <v>7795709100</v>
      </c>
      <c r="G57" s="64"/>
      <c r="H57" s="193">
        <v>7795709100</v>
      </c>
      <c r="I57" s="64"/>
      <c r="J57" s="193">
        <v>7795709100</v>
      </c>
      <c r="K57" s="64"/>
      <c r="L57" s="193">
        <v>7795709100</v>
      </c>
    </row>
    <row r="58" spans="1:12" ht="22.5" customHeight="1" thickTop="1" x14ac:dyDescent="0.5">
      <c r="A58" s="4"/>
      <c r="B58" s="4" t="s">
        <v>47</v>
      </c>
      <c r="C58" s="4"/>
      <c r="D58" s="4"/>
      <c r="E58" s="236"/>
      <c r="G58" s="2"/>
      <c r="K58" s="2"/>
    </row>
    <row r="59" spans="1:12" ht="22.5" customHeight="1" x14ac:dyDescent="0.5">
      <c r="A59" s="4"/>
      <c r="B59" s="36" t="s">
        <v>164</v>
      </c>
      <c r="C59" s="4"/>
      <c r="D59" s="4"/>
      <c r="E59" s="236"/>
      <c r="F59" s="64"/>
      <c r="G59" s="75"/>
      <c r="H59" s="64"/>
      <c r="I59" s="58"/>
      <c r="J59" s="64"/>
      <c r="K59" s="75"/>
      <c r="L59" s="64"/>
    </row>
    <row r="60" spans="1:12" ht="22.5" customHeight="1" x14ac:dyDescent="0.5">
      <c r="A60" s="4"/>
      <c r="B60" s="36" t="s">
        <v>188</v>
      </c>
      <c r="C60" s="4"/>
      <c r="D60" s="4"/>
      <c r="E60" s="236"/>
      <c r="F60" s="64">
        <v>7795709100</v>
      </c>
      <c r="G60" s="75"/>
      <c r="H60" s="64">
        <v>7795709100</v>
      </c>
      <c r="I60" s="58"/>
      <c r="J60" s="64">
        <v>7795709100</v>
      </c>
      <c r="K60" s="75"/>
      <c r="L60" s="64">
        <v>7795709100</v>
      </c>
    </row>
    <row r="61" spans="1:12" ht="22.5" customHeight="1" x14ac:dyDescent="0.5">
      <c r="A61" s="4" t="s">
        <v>29</v>
      </c>
      <c r="B61" s="4"/>
      <c r="C61" s="4"/>
      <c r="D61" s="4"/>
      <c r="E61" s="236"/>
      <c r="F61" s="64">
        <v>332131264</v>
      </c>
      <c r="G61" s="58"/>
      <c r="H61" s="64">
        <v>332131264</v>
      </c>
      <c r="I61" s="64"/>
      <c r="J61" s="64">
        <v>332131264</v>
      </c>
      <c r="K61" s="64"/>
      <c r="L61" s="64">
        <v>332131264</v>
      </c>
    </row>
    <row r="62" spans="1:12" ht="22.5" customHeight="1" x14ac:dyDescent="0.5">
      <c r="A62" s="4" t="s">
        <v>27</v>
      </c>
      <c r="B62" s="4"/>
      <c r="C62" s="4"/>
      <c r="D62" s="4"/>
      <c r="F62" s="65"/>
      <c r="G62" s="75"/>
      <c r="H62" s="65"/>
      <c r="I62" s="64"/>
      <c r="J62" s="65"/>
      <c r="K62" s="64"/>
      <c r="L62" s="65"/>
    </row>
    <row r="63" spans="1:12" ht="22.5" customHeight="1" x14ac:dyDescent="0.5">
      <c r="A63" s="4"/>
      <c r="B63" s="4" t="s">
        <v>44</v>
      </c>
      <c r="C63" s="4"/>
      <c r="D63" s="4"/>
      <c r="E63" s="234">
        <v>14</v>
      </c>
      <c r="F63" s="64">
        <v>571703131</v>
      </c>
      <c r="G63" s="58"/>
      <c r="H63" s="64">
        <v>561690546</v>
      </c>
      <c r="I63" s="64"/>
      <c r="J63" s="64">
        <v>571703131</v>
      </c>
      <c r="K63" s="64"/>
      <c r="L63" s="64">
        <v>561690546</v>
      </c>
    </row>
    <row r="64" spans="1:12" ht="22.5" customHeight="1" x14ac:dyDescent="0.5">
      <c r="A64" s="4"/>
      <c r="B64" s="4" t="s">
        <v>25</v>
      </c>
      <c r="C64" s="4"/>
      <c r="D64" s="4"/>
      <c r="F64" s="68">
        <v>509032490</v>
      </c>
      <c r="G64" s="58"/>
      <c r="H64" s="68">
        <v>1135986903</v>
      </c>
      <c r="I64" s="64"/>
      <c r="J64" s="68">
        <v>456369173</v>
      </c>
      <c r="K64" s="64"/>
      <c r="L64" s="68">
        <v>1089154005</v>
      </c>
    </row>
    <row r="65" spans="1:12" ht="22.5" customHeight="1" x14ac:dyDescent="0.5">
      <c r="A65" s="3" t="s">
        <v>26</v>
      </c>
      <c r="D65" s="4"/>
      <c r="F65" s="66">
        <v>9208575985</v>
      </c>
      <c r="G65" s="71"/>
      <c r="H65" s="66">
        <v>9825517813</v>
      </c>
      <c r="I65" s="71"/>
      <c r="J65" s="66">
        <v>9155912668</v>
      </c>
      <c r="K65" s="71"/>
      <c r="L65" s="66">
        <v>9778684915</v>
      </c>
    </row>
    <row r="66" spans="1:12" ht="22.5" customHeight="1" x14ac:dyDescent="0.5">
      <c r="A66" s="3"/>
      <c r="D66" s="4"/>
      <c r="F66" s="62"/>
      <c r="G66" s="71"/>
      <c r="H66" s="62"/>
      <c r="I66" s="71"/>
      <c r="J66" s="62"/>
      <c r="K66" s="71"/>
      <c r="L66" s="62"/>
    </row>
    <row r="67" spans="1:12" ht="22.5" customHeight="1" thickBot="1" x14ac:dyDescent="0.55000000000000004">
      <c r="A67" s="3" t="s">
        <v>16</v>
      </c>
      <c r="B67" s="4"/>
      <c r="C67" s="4"/>
      <c r="D67" s="4"/>
      <c r="E67" s="236"/>
      <c r="F67" s="72">
        <v>11611154000</v>
      </c>
      <c r="G67" s="71"/>
      <c r="H67" s="72">
        <v>13842113703</v>
      </c>
      <c r="I67" s="71"/>
      <c r="J67" s="72">
        <v>11558490683</v>
      </c>
      <c r="K67" s="71"/>
      <c r="L67" s="72">
        <v>13795280805</v>
      </c>
    </row>
    <row r="68" spans="1:12" ht="22.5" customHeight="1" thickTop="1" x14ac:dyDescent="0.5">
      <c r="A68" s="4"/>
      <c r="B68" s="4"/>
      <c r="C68" s="4"/>
      <c r="D68" s="4"/>
      <c r="E68" s="236"/>
    </row>
  </sheetData>
  <mergeCells count="13">
    <mergeCell ref="F4:H4"/>
    <mergeCell ref="A48:D48"/>
    <mergeCell ref="J5:L5"/>
    <mergeCell ref="F8:L8"/>
    <mergeCell ref="J34:L34"/>
    <mergeCell ref="F37:L37"/>
    <mergeCell ref="F33:H33"/>
    <mergeCell ref="F34:H34"/>
    <mergeCell ref="F5:H5"/>
    <mergeCell ref="F6:H6"/>
    <mergeCell ref="J6:L6"/>
    <mergeCell ref="J35:L35"/>
    <mergeCell ref="F35:H35"/>
  </mergeCells>
  <pageMargins left="0.8" right="0.7" top="0.48" bottom="0.5" header="0.4" footer="0.5"/>
  <pageSetup paperSize="9" scale="77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1.140625" style="2" customWidth="1"/>
    <col min="5" max="5" width="8.5703125" style="25" customWidth="1"/>
    <col min="6" max="6" width="12.85546875" style="2" customWidth="1"/>
    <col min="7" max="7" width="1.140625" style="4" customWidth="1"/>
    <col min="8" max="8" width="12.85546875" style="2" customWidth="1"/>
    <col min="9" max="9" width="1.140625" style="4" customWidth="1"/>
    <col min="10" max="10" width="12.85546875" style="2" customWidth="1"/>
    <col min="11" max="11" width="1.140625" style="4" customWidth="1"/>
    <col min="12" max="12" width="12.85546875" style="2" customWidth="1"/>
    <col min="13" max="16384" width="9.140625" style="2"/>
  </cols>
  <sheetData>
    <row r="1" spans="1:12" ht="22.5" customHeight="1" x14ac:dyDescent="0.5">
      <c r="A1" s="52" t="s">
        <v>64</v>
      </c>
      <c r="B1" s="4"/>
      <c r="C1" s="4"/>
      <c r="D1" s="4"/>
      <c r="E1" s="26"/>
      <c r="F1" s="4"/>
      <c r="H1" s="4"/>
      <c r="J1" s="4"/>
      <c r="L1" s="4"/>
    </row>
    <row r="2" spans="1:12" ht="22.5" customHeight="1" x14ac:dyDescent="0.5">
      <c r="A2" s="3" t="s">
        <v>80</v>
      </c>
      <c r="B2" s="4"/>
      <c r="C2" s="4"/>
      <c r="D2" s="4"/>
      <c r="E2" s="26"/>
      <c r="F2" s="4"/>
      <c r="H2" s="4"/>
      <c r="J2" s="4"/>
      <c r="L2" s="4"/>
    </row>
    <row r="3" spans="1:12" ht="22.5" customHeight="1" x14ac:dyDescent="0.5">
      <c r="A3" s="32"/>
      <c r="B3" s="32"/>
      <c r="C3" s="32"/>
      <c r="D3" s="32"/>
      <c r="E3" s="33"/>
      <c r="F3" s="34"/>
      <c r="G3" s="32"/>
      <c r="H3" s="34"/>
      <c r="I3" s="32"/>
      <c r="J3" s="35"/>
      <c r="K3" s="20"/>
      <c r="L3" s="13"/>
    </row>
    <row r="4" spans="1:12" ht="22.5" customHeight="1" x14ac:dyDescent="0.5">
      <c r="A4" s="4"/>
      <c r="B4" s="4"/>
      <c r="C4" s="4"/>
      <c r="D4" s="4"/>
      <c r="E4" s="26"/>
      <c r="F4" s="257" t="s">
        <v>1</v>
      </c>
      <c r="G4" s="257"/>
      <c r="H4" s="257"/>
      <c r="I4" s="6"/>
      <c r="J4" s="257" t="s">
        <v>73</v>
      </c>
      <c r="K4" s="257"/>
      <c r="L4" s="257"/>
    </row>
    <row r="5" spans="1:12" ht="22.5" customHeight="1" x14ac:dyDescent="0.5">
      <c r="A5" s="4"/>
      <c r="B5" s="4"/>
      <c r="C5" s="4"/>
      <c r="D5" s="4"/>
      <c r="E5" s="26"/>
      <c r="F5" s="260" t="s">
        <v>98</v>
      </c>
      <c r="G5" s="260"/>
      <c r="H5" s="260"/>
      <c r="I5" s="6"/>
      <c r="J5" s="260" t="s">
        <v>98</v>
      </c>
      <c r="K5" s="260"/>
      <c r="L5" s="260"/>
    </row>
    <row r="6" spans="1:12" ht="22.5" customHeight="1" x14ac:dyDescent="0.5">
      <c r="A6" s="4"/>
      <c r="B6" s="4"/>
      <c r="C6" s="4"/>
      <c r="D6" s="4"/>
      <c r="E6" s="26"/>
      <c r="F6" s="260" t="s">
        <v>99</v>
      </c>
      <c r="G6" s="260"/>
      <c r="H6" s="260"/>
      <c r="I6" s="6"/>
      <c r="J6" s="260" t="s">
        <v>99</v>
      </c>
      <c r="K6" s="260"/>
      <c r="L6" s="260"/>
    </row>
    <row r="7" spans="1:12" ht="22.5" customHeight="1" x14ac:dyDescent="0.5">
      <c r="B7" s="4"/>
      <c r="C7" s="4"/>
      <c r="D7" s="4"/>
      <c r="E7" s="26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 x14ac:dyDescent="0.5">
      <c r="A8" s="4"/>
      <c r="B8" s="4"/>
      <c r="C8" s="4"/>
      <c r="D8" s="4"/>
      <c r="E8" s="41"/>
      <c r="F8" s="258" t="s">
        <v>56</v>
      </c>
      <c r="G8" s="258"/>
      <c r="H8" s="258"/>
      <c r="I8" s="258"/>
      <c r="J8" s="258"/>
      <c r="K8" s="258"/>
      <c r="L8" s="258"/>
    </row>
    <row r="9" spans="1:12" ht="22.5" customHeight="1" x14ac:dyDescent="0.5">
      <c r="A9" s="37" t="s">
        <v>17</v>
      </c>
      <c r="B9" s="4"/>
      <c r="C9" s="4"/>
      <c r="D9" s="4"/>
      <c r="E9" s="41"/>
      <c r="F9" s="26"/>
      <c r="G9" s="26"/>
      <c r="H9" s="26"/>
      <c r="I9" s="26"/>
      <c r="J9" s="26"/>
      <c r="K9" s="26"/>
      <c r="L9" s="26"/>
    </row>
    <row r="10" spans="1:12" ht="22.5" customHeight="1" x14ac:dyDescent="0.5">
      <c r="A10" s="2" t="s">
        <v>36</v>
      </c>
    </row>
    <row r="11" spans="1:12" ht="22.5" customHeight="1" x14ac:dyDescent="0.5">
      <c r="B11" s="2" t="s">
        <v>18</v>
      </c>
      <c r="E11" s="29"/>
      <c r="F11" s="57"/>
      <c r="G11" s="16"/>
      <c r="H11" s="90"/>
      <c r="I11" s="16"/>
      <c r="J11" s="48" t="s">
        <v>5</v>
      </c>
      <c r="K11" s="16"/>
      <c r="L11" s="48" t="s">
        <v>5</v>
      </c>
    </row>
    <row r="12" spans="1:12" ht="22.5" customHeight="1" x14ac:dyDescent="0.5">
      <c r="B12" s="2" t="s">
        <v>31</v>
      </c>
      <c r="E12" s="29"/>
      <c r="F12" s="58"/>
      <c r="G12" s="16"/>
      <c r="H12" s="91"/>
      <c r="I12" s="16"/>
      <c r="J12" s="48" t="s">
        <v>5</v>
      </c>
      <c r="K12" s="16"/>
      <c r="L12" s="48" t="s">
        <v>5</v>
      </c>
    </row>
    <row r="13" spans="1:12" ht="22.5" customHeight="1" x14ac:dyDescent="0.5">
      <c r="B13" s="7" t="s">
        <v>51</v>
      </c>
      <c r="C13" s="7"/>
      <c r="E13" s="29"/>
      <c r="F13" s="57"/>
      <c r="G13" s="16"/>
      <c r="H13" s="90"/>
      <c r="I13" s="16"/>
      <c r="J13" s="48" t="s">
        <v>5</v>
      </c>
      <c r="K13" s="16"/>
      <c r="L13" s="48" t="s">
        <v>5</v>
      </c>
    </row>
    <row r="14" spans="1:12" ht="22.5" customHeight="1" x14ac:dyDescent="0.5">
      <c r="A14" s="7" t="s">
        <v>37</v>
      </c>
      <c r="B14" s="7"/>
      <c r="C14" s="7"/>
      <c r="E14" s="29"/>
      <c r="F14" s="59"/>
      <c r="G14" s="16"/>
      <c r="H14" s="92"/>
      <c r="I14" s="16"/>
      <c r="J14" s="47" t="s">
        <v>5</v>
      </c>
      <c r="K14" s="16"/>
      <c r="L14" s="47" t="s">
        <v>5</v>
      </c>
    </row>
    <row r="15" spans="1:12" ht="22.5" customHeight="1" x14ac:dyDescent="0.5">
      <c r="A15" s="1" t="s">
        <v>32</v>
      </c>
      <c r="B15" s="7"/>
      <c r="C15" s="7"/>
      <c r="E15" s="29">
        <v>14</v>
      </c>
      <c r="F15" s="63">
        <f>SUM(F11:F14)</f>
        <v>0</v>
      </c>
      <c r="G15" s="80"/>
      <c r="H15" s="63">
        <f>SUM(H11:H14)</f>
        <v>0</v>
      </c>
      <c r="I15" s="45">
        <v>0</v>
      </c>
      <c r="J15" s="44">
        <f>SUM(J11:J14)</f>
        <v>0</v>
      </c>
      <c r="K15" s="45"/>
      <c r="L15" s="44">
        <f>SUM(L11:L14)</f>
        <v>0</v>
      </c>
    </row>
    <row r="16" spans="1:12" ht="12" customHeight="1" x14ac:dyDescent="0.5">
      <c r="A16" s="17"/>
      <c r="B16" s="17"/>
      <c r="E16" s="29"/>
      <c r="F16" s="64"/>
      <c r="G16" s="18"/>
      <c r="H16" s="64"/>
      <c r="I16" s="18"/>
      <c r="J16" s="18"/>
      <c r="K16" s="18"/>
      <c r="L16" s="18"/>
    </row>
    <row r="17" spans="1:12" ht="22.5" customHeight="1" x14ac:dyDescent="0.5">
      <c r="A17" s="38" t="s">
        <v>38</v>
      </c>
      <c r="B17" s="9"/>
      <c r="C17" s="7"/>
      <c r="E17" s="29"/>
      <c r="F17" s="64"/>
      <c r="G17" s="20"/>
      <c r="H17" s="64"/>
      <c r="I17" s="20"/>
      <c r="J17" s="18"/>
      <c r="K17" s="20"/>
      <c r="L17" s="18"/>
    </row>
    <row r="18" spans="1:12" ht="22.5" customHeight="1" x14ac:dyDescent="0.5">
      <c r="A18" s="11" t="s">
        <v>52</v>
      </c>
      <c r="B18" s="9"/>
      <c r="E18" s="29"/>
      <c r="F18" s="65"/>
      <c r="G18" s="20"/>
      <c r="H18" s="65"/>
      <c r="I18" s="20"/>
      <c r="J18" s="12"/>
      <c r="K18" s="20"/>
      <c r="L18" s="12"/>
    </row>
    <row r="19" spans="1:12" ht="22.5" customHeight="1" x14ac:dyDescent="0.5">
      <c r="A19" s="11"/>
      <c r="B19" s="9" t="s">
        <v>19</v>
      </c>
      <c r="E19" s="29"/>
      <c r="F19" s="57"/>
      <c r="G19" s="16"/>
      <c r="H19" s="57"/>
      <c r="I19" s="16"/>
      <c r="J19" s="48">
        <v>0</v>
      </c>
      <c r="K19" s="16"/>
      <c r="L19" s="48">
        <v>0</v>
      </c>
    </row>
    <row r="20" spans="1:12" ht="22.5" customHeight="1" x14ac:dyDescent="0.5">
      <c r="A20" s="19"/>
      <c r="B20" s="9" t="s">
        <v>53</v>
      </c>
      <c r="E20" s="29"/>
      <c r="F20" s="58"/>
      <c r="G20" s="16"/>
      <c r="H20" s="58"/>
      <c r="I20" s="16"/>
      <c r="J20" s="48">
        <v>0</v>
      </c>
      <c r="K20" s="16"/>
      <c r="L20" s="48">
        <v>0</v>
      </c>
    </row>
    <row r="21" spans="1:12" ht="22.5" customHeight="1" x14ac:dyDescent="0.5">
      <c r="A21" s="19"/>
      <c r="B21" s="9" t="s">
        <v>54</v>
      </c>
      <c r="E21" s="29"/>
      <c r="F21" s="57"/>
      <c r="G21" s="16"/>
      <c r="H21" s="57"/>
      <c r="I21" s="16"/>
      <c r="J21" s="48">
        <v>0</v>
      </c>
      <c r="K21" s="16"/>
      <c r="L21" s="48">
        <v>0</v>
      </c>
    </row>
    <row r="22" spans="1:12" ht="22.5" customHeight="1" x14ac:dyDescent="0.5">
      <c r="A22" s="11" t="s">
        <v>35</v>
      </c>
      <c r="B22" s="9"/>
      <c r="E22" s="29"/>
      <c r="F22" s="59"/>
      <c r="G22" s="16"/>
      <c r="H22" s="59"/>
      <c r="I22" s="16"/>
      <c r="J22" s="47">
        <v>0</v>
      </c>
      <c r="K22" s="16"/>
      <c r="L22" s="47">
        <v>0</v>
      </c>
    </row>
    <row r="23" spans="1:12" ht="22.5" customHeight="1" x14ac:dyDescent="0.5">
      <c r="A23" s="19" t="s">
        <v>39</v>
      </c>
      <c r="B23" s="9"/>
      <c r="C23" s="1"/>
      <c r="E23" s="29"/>
      <c r="F23" s="66">
        <f>SUM(F19:F22)</f>
        <v>0</v>
      </c>
      <c r="G23" s="54"/>
      <c r="H23" s="66">
        <f>SUM(H19:H22)</f>
        <v>0</v>
      </c>
      <c r="I23" s="23"/>
      <c r="J23" s="49">
        <f>SUM(J19:J22)</f>
        <v>0</v>
      </c>
      <c r="K23" s="23"/>
      <c r="L23" s="49">
        <f>SUM(L19:L22)</f>
        <v>0</v>
      </c>
    </row>
    <row r="24" spans="1:12" ht="9.75" customHeight="1" x14ac:dyDescent="0.5">
      <c r="A24" s="1"/>
      <c r="F24" s="65"/>
      <c r="H24" s="65"/>
    </row>
    <row r="25" spans="1:12" ht="22.5" customHeight="1" x14ac:dyDescent="0.5">
      <c r="A25" s="19" t="s">
        <v>43</v>
      </c>
      <c r="B25" s="9"/>
      <c r="E25" s="29"/>
      <c r="F25" s="67">
        <f>+F15-F23</f>
        <v>0</v>
      </c>
      <c r="G25" s="80"/>
      <c r="H25" s="67">
        <f>+H15-H23</f>
        <v>0</v>
      </c>
      <c r="I25" s="45">
        <v>0</v>
      </c>
      <c r="J25" s="50">
        <v>0</v>
      </c>
      <c r="K25" s="45"/>
      <c r="L25" s="50">
        <v>0</v>
      </c>
    </row>
    <row r="26" spans="1:12" ht="22.5" customHeight="1" x14ac:dyDescent="0.5">
      <c r="A26" s="11" t="s">
        <v>50</v>
      </c>
      <c r="B26" s="9"/>
      <c r="E26" s="29">
        <v>15</v>
      </c>
      <c r="F26" s="59"/>
      <c r="G26" s="16"/>
      <c r="H26" s="92"/>
      <c r="I26" s="14"/>
      <c r="J26" s="59"/>
      <c r="K26" s="14"/>
      <c r="L26" s="92">
        <v>582014</v>
      </c>
    </row>
    <row r="27" spans="1:12" ht="22.5" customHeight="1" x14ac:dyDescent="0.5">
      <c r="A27" s="19" t="s">
        <v>40</v>
      </c>
      <c r="B27" s="9"/>
      <c r="E27" s="29"/>
      <c r="F27" s="66">
        <f>SUM(F25:F26)</f>
        <v>0</v>
      </c>
      <c r="G27" s="54"/>
      <c r="H27" s="66">
        <f>SUM(H25:H26)</f>
        <v>0</v>
      </c>
      <c r="I27" s="23"/>
      <c r="J27" s="66">
        <f>SUM(J25:J26)</f>
        <v>0</v>
      </c>
      <c r="K27" s="23"/>
      <c r="L27" s="66">
        <f>SUM(L25:L26)</f>
        <v>582014</v>
      </c>
    </row>
    <row r="28" spans="1:12" ht="13.5" customHeight="1" x14ac:dyDescent="0.5">
      <c r="A28" s="1"/>
      <c r="F28" s="65"/>
      <c r="H28" s="65"/>
    </row>
    <row r="29" spans="1:12" ht="22.5" customHeight="1" x14ac:dyDescent="0.5">
      <c r="A29" s="11" t="s">
        <v>41</v>
      </c>
      <c r="B29" s="9"/>
      <c r="E29" s="29"/>
      <c r="F29" s="57"/>
      <c r="G29" s="16"/>
      <c r="H29" s="90"/>
      <c r="I29" s="14"/>
      <c r="J29" s="51" t="s">
        <v>5</v>
      </c>
      <c r="K29" s="14"/>
      <c r="L29" s="51" t="s">
        <v>5</v>
      </c>
    </row>
    <row r="30" spans="1:12" ht="22.5" customHeight="1" x14ac:dyDescent="0.5">
      <c r="A30" s="11" t="s">
        <v>42</v>
      </c>
      <c r="B30" s="9"/>
      <c r="E30" s="29"/>
      <c r="F30" s="59"/>
      <c r="G30" s="16"/>
      <c r="H30" s="92"/>
      <c r="I30" s="16"/>
      <c r="J30" s="59"/>
      <c r="K30" s="16"/>
      <c r="L30" s="92">
        <v>182147</v>
      </c>
    </row>
    <row r="31" spans="1:12" ht="22.5" customHeight="1" x14ac:dyDescent="0.5">
      <c r="A31" s="19" t="s">
        <v>33</v>
      </c>
      <c r="B31" s="9"/>
      <c r="E31" s="29"/>
      <c r="F31" s="66">
        <f>SUM(F29:F30)</f>
        <v>0</v>
      </c>
      <c r="G31" s="54"/>
      <c r="H31" s="66">
        <f>SUM(H29:H30)</f>
        <v>0</v>
      </c>
      <c r="I31" s="23"/>
      <c r="J31" s="66">
        <f>SUM(J29:J30)</f>
        <v>0</v>
      </c>
      <c r="K31" s="23"/>
      <c r="L31" s="66">
        <f>SUM(L29:L30)</f>
        <v>182147</v>
      </c>
    </row>
    <row r="32" spans="1:12" ht="10.5" customHeight="1" x14ac:dyDescent="0.5">
      <c r="A32" s="17"/>
      <c r="B32" s="17"/>
      <c r="E32" s="29"/>
      <c r="F32" s="64"/>
      <c r="G32" s="18"/>
      <c r="H32" s="64"/>
      <c r="I32" s="18"/>
      <c r="J32" s="18"/>
      <c r="K32" s="18"/>
      <c r="L32" s="18"/>
    </row>
    <row r="33" spans="1:12" ht="22.5" customHeight="1" x14ac:dyDescent="0.5">
      <c r="A33" s="21" t="s">
        <v>88</v>
      </c>
      <c r="B33" s="17"/>
      <c r="E33" s="29"/>
      <c r="F33" s="61">
        <f>+F27-F31</f>
        <v>0</v>
      </c>
      <c r="G33" s="23"/>
      <c r="H33" s="61">
        <f>+H27-H31</f>
        <v>0</v>
      </c>
      <c r="I33" s="23"/>
      <c r="J33" s="61">
        <f>+J27-J31</f>
        <v>0</v>
      </c>
      <c r="K33" s="23"/>
      <c r="L33" s="61">
        <f>+L27-L31</f>
        <v>399867</v>
      </c>
    </row>
    <row r="34" spans="1:12" ht="22.5" customHeight="1" x14ac:dyDescent="0.5">
      <c r="A34" s="17" t="s">
        <v>97</v>
      </c>
      <c r="B34" s="17"/>
      <c r="E34" s="29">
        <v>9</v>
      </c>
      <c r="F34" s="59"/>
      <c r="G34" s="14"/>
      <c r="H34" s="92"/>
      <c r="I34" s="16"/>
      <c r="J34" s="46">
        <v>0</v>
      </c>
      <c r="K34" s="16"/>
      <c r="L34" s="46">
        <v>0</v>
      </c>
    </row>
    <row r="35" spans="1:12" ht="22.5" customHeight="1" x14ac:dyDescent="0.5">
      <c r="A35" s="21" t="s">
        <v>89</v>
      </c>
      <c r="B35" s="17"/>
      <c r="E35" s="29"/>
      <c r="F35" s="61">
        <f>+F33+F34</f>
        <v>0</v>
      </c>
      <c r="G35" s="23"/>
      <c r="H35" s="61">
        <f>+H33+H34</f>
        <v>0</v>
      </c>
      <c r="I35" s="23"/>
      <c r="J35" s="61">
        <f>+J33+J34</f>
        <v>0</v>
      </c>
      <c r="K35" s="23"/>
      <c r="L35" s="61">
        <f>+L33+L34</f>
        <v>399867</v>
      </c>
    </row>
    <row r="36" spans="1:12" ht="22.5" customHeight="1" x14ac:dyDescent="0.5">
      <c r="A36" s="17" t="s">
        <v>61</v>
      </c>
      <c r="B36" s="17"/>
      <c r="E36" s="29"/>
      <c r="F36" s="68"/>
      <c r="G36" s="18"/>
      <c r="H36" s="92"/>
      <c r="I36" s="18"/>
      <c r="J36" s="68"/>
      <c r="K36" s="18"/>
      <c r="L36" s="92">
        <v>164737</v>
      </c>
    </row>
    <row r="37" spans="1:12" ht="22.5" customHeight="1" x14ac:dyDescent="0.5">
      <c r="A37" s="21" t="s">
        <v>90</v>
      </c>
      <c r="B37" s="17"/>
      <c r="E37" s="29"/>
      <c r="F37" s="61">
        <f>F35-F36</f>
        <v>0</v>
      </c>
      <c r="G37" s="23"/>
      <c r="H37" s="61">
        <f>H35-H36</f>
        <v>0</v>
      </c>
      <c r="I37" s="23"/>
      <c r="J37" s="61">
        <f>J35-J36</f>
        <v>0</v>
      </c>
      <c r="K37" s="23"/>
      <c r="L37" s="61">
        <f>L35-L36</f>
        <v>235130</v>
      </c>
    </row>
    <row r="38" spans="1:12" ht="22.5" customHeight="1" x14ac:dyDescent="0.5">
      <c r="A38" s="17" t="s">
        <v>86</v>
      </c>
      <c r="B38" s="17"/>
      <c r="E38" s="29">
        <v>16</v>
      </c>
      <c r="F38" s="59"/>
      <c r="G38" s="14"/>
      <c r="H38" s="92"/>
      <c r="I38" s="16"/>
      <c r="J38" s="68"/>
      <c r="K38" s="16"/>
      <c r="L38" s="92">
        <v>-28069</v>
      </c>
    </row>
    <row r="39" spans="1:12" ht="22.5" customHeight="1" thickBot="1" x14ac:dyDescent="0.55000000000000004">
      <c r="A39" s="21" t="s">
        <v>74</v>
      </c>
      <c r="B39" s="17"/>
      <c r="E39" s="29"/>
      <c r="F39" s="72">
        <f>+F37-F38</f>
        <v>0</v>
      </c>
      <c r="G39" s="71">
        <f t="shared" ref="G39:L39" si="0">+G37-G38</f>
        <v>0</v>
      </c>
      <c r="H39" s="72">
        <f t="shared" si="0"/>
        <v>0</v>
      </c>
      <c r="I39" s="71">
        <f t="shared" si="0"/>
        <v>0</v>
      </c>
      <c r="J39" s="72">
        <f t="shared" si="0"/>
        <v>0</v>
      </c>
      <c r="K39" s="71">
        <f t="shared" si="0"/>
        <v>0</v>
      </c>
      <c r="L39" s="72">
        <f t="shared" si="0"/>
        <v>263199</v>
      </c>
    </row>
    <row r="40" spans="1:12" ht="22.5" customHeight="1" thickTop="1" x14ac:dyDescent="0.5">
      <c r="A40" s="21"/>
      <c r="B40" s="17"/>
      <c r="E40" s="29"/>
      <c r="F40" s="71"/>
      <c r="G40" s="71"/>
      <c r="H40" s="71"/>
      <c r="I40" s="71"/>
      <c r="J40" s="71"/>
      <c r="K40" s="71"/>
      <c r="L40" s="71"/>
    </row>
    <row r="41" spans="1:12" ht="22.5" customHeight="1" x14ac:dyDescent="0.5">
      <c r="A41" s="52" t="s">
        <v>64</v>
      </c>
      <c r="B41" s="4"/>
      <c r="C41" s="4"/>
      <c r="D41" s="4"/>
      <c r="E41" s="26"/>
      <c r="F41" s="4"/>
      <c r="H41" s="4"/>
      <c r="J41" s="4"/>
      <c r="L41" s="4"/>
    </row>
    <row r="42" spans="1:12" ht="22.5" customHeight="1" x14ac:dyDescent="0.5">
      <c r="A42" s="3" t="s">
        <v>81</v>
      </c>
      <c r="B42" s="4"/>
      <c r="C42" s="4"/>
      <c r="D42" s="4"/>
      <c r="E42" s="26"/>
      <c r="F42" s="4"/>
      <c r="H42" s="4"/>
      <c r="J42" s="4"/>
      <c r="L42" s="4"/>
    </row>
    <row r="43" spans="1:12" ht="22.5" customHeight="1" x14ac:dyDescent="0.5">
      <c r="A43" s="32"/>
      <c r="B43" s="32"/>
      <c r="C43" s="32"/>
      <c r="D43" s="32"/>
      <c r="E43" s="33"/>
      <c r="F43" s="34"/>
      <c r="G43" s="32"/>
      <c r="H43" s="34"/>
      <c r="I43" s="32"/>
      <c r="J43" s="35"/>
      <c r="K43" s="20"/>
      <c r="L43" s="13"/>
    </row>
    <row r="44" spans="1:12" ht="22.5" customHeight="1" x14ac:dyDescent="0.5">
      <c r="A44" s="4"/>
      <c r="B44" s="4"/>
      <c r="C44" s="4"/>
      <c r="D44" s="4"/>
      <c r="E44" s="26"/>
      <c r="F44" s="257" t="s">
        <v>1</v>
      </c>
      <c r="G44" s="257"/>
      <c r="H44" s="257"/>
      <c r="I44" s="6"/>
      <c r="J44" s="257" t="s">
        <v>73</v>
      </c>
      <c r="K44" s="257"/>
      <c r="L44" s="257"/>
    </row>
    <row r="45" spans="1:12" ht="22.5" customHeight="1" x14ac:dyDescent="0.5">
      <c r="A45" s="4"/>
      <c r="B45" s="4"/>
      <c r="C45" s="4"/>
      <c r="D45" s="4"/>
      <c r="E45" s="26"/>
      <c r="F45" s="260" t="s">
        <v>98</v>
      </c>
      <c r="G45" s="260"/>
      <c r="H45" s="260"/>
      <c r="I45" s="6"/>
      <c r="J45" s="260" t="s">
        <v>98</v>
      </c>
      <c r="K45" s="260"/>
      <c r="L45" s="260"/>
    </row>
    <row r="46" spans="1:12" ht="22.5" customHeight="1" x14ac:dyDescent="0.5">
      <c r="A46" s="4"/>
      <c r="B46" s="4"/>
      <c r="C46" s="4"/>
      <c r="D46" s="4"/>
      <c r="E46" s="26"/>
      <c r="F46" s="260" t="s">
        <v>99</v>
      </c>
      <c r="G46" s="260"/>
      <c r="H46" s="260"/>
      <c r="I46" s="6"/>
      <c r="J46" s="260" t="s">
        <v>99</v>
      </c>
      <c r="K46" s="260"/>
      <c r="L46" s="260"/>
    </row>
    <row r="47" spans="1:12" ht="22.5" customHeight="1" x14ac:dyDescent="0.5">
      <c r="A47" s="3"/>
      <c r="B47" s="4"/>
      <c r="C47" s="4"/>
      <c r="D47" s="4"/>
      <c r="E47" s="26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 x14ac:dyDescent="0.5">
      <c r="A48" s="4"/>
      <c r="B48" s="4"/>
      <c r="C48" s="4"/>
      <c r="D48" s="4"/>
      <c r="E48" s="2"/>
      <c r="F48" s="258" t="s">
        <v>56</v>
      </c>
      <c r="G48" s="258"/>
      <c r="H48" s="258"/>
      <c r="I48" s="258"/>
      <c r="J48" s="258"/>
      <c r="K48" s="258"/>
      <c r="L48" s="258"/>
    </row>
    <row r="49" spans="1:12" ht="22.5" customHeight="1" x14ac:dyDescent="0.5">
      <c r="A49" s="22" t="s">
        <v>77</v>
      </c>
      <c r="B49" s="9"/>
      <c r="E49" s="30"/>
      <c r="F49" s="12"/>
      <c r="G49" s="20"/>
      <c r="H49" s="12"/>
      <c r="I49" s="20"/>
      <c r="J49" s="12"/>
      <c r="K49" s="20"/>
      <c r="L49" s="12"/>
    </row>
    <row r="50" spans="1:12" ht="22.5" customHeight="1" x14ac:dyDescent="0.5">
      <c r="B50" s="9" t="s">
        <v>91</v>
      </c>
      <c r="E50" s="29">
        <v>17</v>
      </c>
      <c r="F50" s="58"/>
      <c r="G50" s="14"/>
      <c r="H50" s="91"/>
      <c r="I50" s="14"/>
      <c r="J50" s="58"/>
      <c r="K50" s="53"/>
      <c r="L50" s="91">
        <v>263199</v>
      </c>
    </row>
    <row r="51" spans="1:12" ht="22.5" customHeight="1" x14ac:dyDescent="0.5">
      <c r="B51" s="9" t="s">
        <v>49</v>
      </c>
      <c r="E51" s="30"/>
      <c r="F51" s="58"/>
      <c r="G51" s="16"/>
      <c r="H51" s="92"/>
      <c r="I51" s="16"/>
      <c r="J51" s="53" t="s">
        <v>5</v>
      </c>
      <c r="K51" s="53"/>
      <c r="L51" s="95">
        <v>0</v>
      </c>
    </row>
    <row r="52" spans="1:12" ht="22.5" customHeight="1" thickBot="1" x14ac:dyDescent="0.55000000000000004">
      <c r="A52" s="21"/>
      <c r="B52" s="9"/>
      <c r="E52" s="30"/>
      <c r="F52" s="70">
        <f>SUM(F50:F51)</f>
        <v>0</v>
      </c>
      <c r="G52" s="54"/>
      <c r="H52" s="70">
        <f>SUM(H50:H51)</f>
        <v>0</v>
      </c>
      <c r="I52" s="23"/>
      <c r="J52" s="70">
        <f>SUM(J50:J51)</f>
        <v>0</v>
      </c>
      <c r="K52" s="23"/>
      <c r="L52" s="70">
        <f>SUM(L50:L51)</f>
        <v>263199</v>
      </c>
    </row>
    <row r="53" spans="1:12" ht="22.5" customHeight="1" thickTop="1" x14ac:dyDescent="0.5">
      <c r="A53" s="22"/>
      <c r="B53" s="22"/>
      <c r="C53" s="9"/>
      <c r="D53" s="9"/>
      <c r="E53" s="30"/>
      <c r="F53" s="62"/>
      <c r="G53" s="24"/>
      <c r="H53" s="62"/>
      <c r="I53" s="24"/>
      <c r="J53" s="23"/>
      <c r="K53" s="24"/>
      <c r="L53" s="23"/>
    </row>
    <row r="54" spans="1:12" ht="22.5" customHeight="1" x14ac:dyDescent="0.5">
      <c r="A54" s="56" t="s">
        <v>75</v>
      </c>
      <c r="B54" s="22"/>
      <c r="C54" s="9"/>
      <c r="D54" s="9"/>
      <c r="E54" s="29">
        <v>17</v>
      </c>
      <c r="F54" s="62"/>
      <c r="G54" s="24"/>
      <c r="H54" s="62"/>
      <c r="I54" s="24"/>
      <c r="J54" s="23"/>
      <c r="K54" s="24"/>
      <c r="L54" s="23"/>
    </row>
    <row r="55" spans="1:12" ht="22.5" customHeight="1" thickBot="1" x14ac:dyDescent="0.55000000000000004">
      <c r="A55" s="60" t="s">
        <v>76</v>
      </c>
      <c r="B55" s="9"/>
      <c r="C55" s="10"/>
      <c r="D55" s="9"/>
      <c r="E55" s="29"/>
      <c r="F55" s="69"/>
      <c r="G55" s="81"/>
      <c r="H55" s="93"/>
      <c r="I55" s="81"/>
      <c r="J55" s="69"/>
      <c r="K55" s="81"/>
      <c r="L55" s="94">
        <v>0.23787900219984265</v>
      </c>
    </row>
    <row r="56" spans="1:12" ht="22.5" customHeight="1" thickTop="1" thickBot="1" x14ac:dyDescent="0.55000000000000004">
      <c r="A56" s="60" t="s">
        <v>84</v>
      </c>
      <c r="B56" s="9"/>
      <c r="C56" s="10"/>
      <c r="D56" s="9"/>
      <c r="E56" s="29"/>
      <c r="F56" s="89" t="s">
        <v>5</v>
      </c>
      <c r="G56" s="81"/>
      <c r="H56" s="93"/>
      <c r="I56" s="81"/>
      <c r="J56" s="89" t="s">
        <v>5</v>
      </c>
      <c r="K56" s="53"/>
      <c r="L56" s="94">
        <v>0.23072786486562213</v>
      </c>
    </row>
    <row r="57" spans="1:12" ht="22.5" customHeight="1" thickTop="1" x14ac:dyDescent="0.5">
      <c r="A57" s="60"/>
      <c r="B57" s="9"/>
      <c r="C57" s="10"/>
      <c r="D57" s="9"/>
      <c r="E57" s="29"/>
      <c r="F57" s="97"/>
      <c r="G57" s="81"/>
      <c r="H57" s="98"/>
      <c r="I57" s="81"/>
      <c r="J57" s="97"/>
      <c r="K57" s="53"/>
      <c r="L57" s="99"/>
    </row>
    <row r="58" spans="1:12" ht="22.5" customHeight="1" x14ac:dyDescent="0.5">
      <c r="A58" s="52" t="s">
        <v>64</v>
      </c>
      <c r="B58" s="4"/>
      <c r="C58" s="4"/>
      <c r="D58" s="4"/>
      <c r="E58" s="26"/>
      <c r="F58" s="4"/>
      <c r="H58" s="4"/>
      <c r="J58" s="4"/>
      <c r="L58" s="4"/>
    </row>
    <row r="59" spans="1:12" ht="22.5" customHeight="1" x14ac:dyDescent="0.5">
      <c r="A59" s="3" t="s">
        <v>83</v>
      </c>
      <c r="B59" s="4"/>
      <c r="C59" s="4"/>
      <c r="D59" s="4"/>
      <c r="E59" s="26"/>
      <c r="F59" s="4"/>
      <c r="H59" s="4"/>
      <c r="J59" s="4"/>
      <c r="L59" s="4"/>
    </row>
    <row r="60" spans="1:12" ht="22.5" customHeight="1" x14ac:dyDescent="0.5">
      <c r="A60" s="32"/>
      <c r="B60" s="32"/>
      <c r="C60" s="32"/>
      <c r="D60" s="32"/>
      <c r="E60" s="33"/>
      <c r="F60" s="34"/>
      <c r="G60" s="32"/>
      <c r="H60" s="34"/>
      <c r="I60" s="32"/>
      <c r="J60" s="35"/>
      <c r="K60" s="20"/>
      <c r="L60" s="13"/>
    </row>
    <row r="61" spans="1:12" ht="22.5" customHeight="1" x14ac:dyDescent="0.5">
      <c r="A61" s="4"/>
      <c r="B61" s="4"/>
      <c r="C61" s="4"/>
      <c r="D61" s="4"/>
      <c r="E61" s="26"/>
      <c r="F61" s="257" t="s">
        <v>1</v>
      </c>
      <c r="G61" s="257"/>
      <c r="H61" s="257"/>
      <c r="I61" s="6"/>
      <c r="J61" s="257" t="s">
        <v>73</v>
      </c>
      <c r="K61" s="257"/>
      <c r="L61" s="257"/>
    </row>
    <row r="62" spans="1:12" ht="22.5" customHeight="1" x14ac:dyDescent="0.5">
      <c r="A62" s="4"/>
      <c r="B62" s="4"/>
      <c r="C62" s="4"/>
      <c r="D62" s="4"/>
      <c r="E62" s="26"/>
      <c r="F62" s="260" t="s">
        <v>98</v>
      </c>
      <c r="G62" s="260"/>
      <c r="H62" s="260"/>
      <c r="I62" s="6"/>
      <c r="J62" s="260" t="s">
        <v>98</v>
      </c>
      <c r="K62" s="260"/>
      <c r="L62" s="260"/>
    </row>
    <row r="63" spans="1:12" ht="22.5" customHeight="1" x14ac:dyDescent="0.5">
      <c r="A63" s="4"/>
      <c r="B63" s="4"/>
      <c r="C63" s="4"/>
      <c r="D63" s="4"/>
      <c r="E63" s="26"/>
      <c r="F63" s="260" t="s">
        <v>99</v>
      </c>
      <c r="G63" s="260"/>
      <c r="H63" s="260"/>
      <c r="I63" s="6"/>
      <c r="J63" s="260" t="s">
        <v>99</v>
      </c>
      <c r="K63" s="260"/>
      <c r="L63" s="260"/>
    </row>
    <row r="64" spans="1:12" ht="22.5" customHeight="1" x14ac:dyDescent="0.5">
      <c r="A64" s="3"/>
      <c r="B64" s="4"/>
      <c r="C64" s="4"/>
      <c r="D64" s="4"/>
      <c r="E64" s="26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 x14ac:dyDescent="0.5">
      <c r="A65" s="4"/>
      <c r="B65" s="4"/>
      <c r="C65" s="4"/>
      <c r="D65" s="4"/>
      <c r="E65" s="2"/>
      <c r="F65" s="258" t="s">
        <v>56</v>
      </c>
      <c r="G65" s="258"/>
      <c r="H65" s="258"/>
      <c r="I65" s="258"/>
      <c r="J65" s="258"/>
      <c r="K65" s="258"/>
      <c r="L65" s="258"/>
    </row>
    <row r="66" spans="1:12" ht="22.5" customHeight="1" x14ac:dyDescent="0.5">
      <c r="A66" s="22" t="s">
        <v>74</v>
      </c>
      <c r="B66" s="9"/>
      <c r="E66" s="30"/>
      <c r="F66" s="74">
        <f>F52</f>
        <v>0</v>
      </c>
      <c r="G66" s="73"/>
      <c r="H66" s="74">
        <f>H52</f>
        <v>0</v>
      </c>
      <c r="I66" s="73"/>
      <c r="J66" s="74">
        <f>J52</f>
        <v>0</v>
      </c>
      <c r="K66" s="73"/>
      <c r="L66" s="71">
        <v>263199</v>
      </c>
    </row>
    <row r="67" spans="1:12" ht="22.5" customHeight="1" x14ac:dyDescent="0.5">
      <c r="A67" s="1" t="s">
        <v>62</v>
      </c>
      <c r="B67" s="9"/>
      <c r="E67" s="30"/>
      <c r="F67" s="58"/>
      <c r="G67" s="14"/>
      <c r="H67" s="58"/>
      <c r="I67" s="14"/>
      <c r="J67" s="58"/>
      <c r="K67" s="53"/>
      <c r="L67" s="58"/>
    </row>
    <row r="68" spans="1:12" ht="22.5" customHeight="1" x14ac:dyDescent="0.5">
      <c r="A68" s="1"/>
      <c r="B68" s="56" t="s">
        <v>87</v>
      </c>
      <c r="E68" s="30"/>
      <c r="F68" s="58"/>
      <c r="G68" s="14"/>
      <c r="H68" s="58"/>
      <c r="I68" s="14"/>
      <c r="J68" s="58"/>
      <c r="K68" s="53"/>
      <c r="L68" s="58"/>
    </row>
    <row r="69" spans="1:12" ht="22.5" customHeight="1" x14ac:dyDescent="0.5">
      <c r="A69" s="1"/>
      <c r="B69" s="56" t="s">
        <v>95</v>
      </c>
      <c r="E69" s="30"/>
      <c r="F69" s="58"/>
      <c r="G69" s="14"/>
      <c r="H69" s="58"/>
      <c r="I69" s="14"/>
      <c r="J69" s="58"/>
      <c r="K69" s="53"/>
      <c r="L69" s="58"/>
    </row>
    <row r="70" spans="1:12" ht="22.5" customHeight="1" x14ac:dyDescent="0.5">
      <c r="B70" s="2" t="s">
        <v>34</v>
      </c>
      <c r="F70" s="58"/>
      <c r="G70" s="58"/>
      <c r="H70" s="58"/>
      <c r="I70" s="58"/>
      <c r="J70" s="53" t="s">
        <v>5</v>
      </c>
      <c r="K70" s="53"/>
      <c r="L70" s="53" t="s">
        <v>5</v>
      </c>
    </row>
    <row r="71" spans="1:12" ht="22.5" customHeight="1" x14ac:dyDescent="0.5">
      <c r="B71" s="2" t="s">
        <v>72</v>
      </c>
      <c r="F71" s="58"/>
      <c r="G71" s="58"/>
      <c r="H71" s="58"/>
      <c r="I71" s="58"/>
      <c r="J71" s="58"/>
      <c r="K71" s="58"/>
      <c r="L71" s="58"/>
    </row>
    <row r="72" spans="1:12" ht="22.5" customHeight="1" x14ac:dyDescent="0.5">
      <c r="A72" s="2" t="s">
        <v>0</v>
      </c>
      <c r="B72" s="2" t="s">
        <v>79</v>
      </c>
      <c r="F72" s="58"/>
      <c r="G72" s="58"/>
      <c r="H72" s="58"/>
      <c r="I72" s="58"/>
      <c r="J72" s="58"/>
      <c r="K72" s="58"/>
      <c r="L72" s="58">
        <v>4151</v>
      </c>
    </row>
    <row r="73" spans="1:12" ht="22.5" customHeight="1" x14ac:dyDescent="0.5">
      <c r="B73" s="2" t="s">
        <v>92</v>
      </c>
      <c r="E73" s="2"/>
      <c r="G73" s="2"/>
      <c r="I73" s="2"/>
      <c r="K73" s="2"/>
    </row>
    <row r="74" spans="1:12" ht="22.5" customHeight="1" x14ac:dyDescent="0.5">
      <c r="B74" s="2" t="s">
        <v>93</v>
      </c>
      <c r="F74" s="58"/>
      <c r="G74" s="58"/>
      <c r="H74" s="58"/>
      <c r="I74" s="58"/>
      <c r="J74" s="58"/>
      <c r="K74" s="58"/>
      <c r="L74" s="58"/>
    </row>
    <row r="75" spans="1:12" ht="22.5" customHeight="1" x14ac:dyDescent="0.5">
      <c r="A75" s="1" t="s">
        <v>63</v>
      </c>
      <c r="F75" s="76">
        <f>SUM(F70:F74)</f>
        <v>0</v>
      </c>
      <c r="G75" s="71"/>
      <c r="H75" s="76">
        <f>SUM(H70:H74)</f>
        <v>0</v>
      </c>
      <c r="I75" s="71"/>
      <c r="J75" s="76">
        <f>SUM(J70:J74)</f>
        <v>0</v>
      </c>
      <c r="K75" s="71"/>
      <c r="L75" s="76">
        <f>SUM(L70:L74)</f>
        <v>4151</v>
      </c>
    </row>
    <row r="76" spans="1:12" ht="22.5" customHeight="1" x14ac:dyDescent="0.5">
      <c r="F76" s="58"/>
      <c r="G76" s="58"/>
      <c r="H76" s="58"/>
      <c r="I76" s="58"/>
      <c r="J76" s="58"/>
      <c r="K76" s="58"/>
      <c r="L76" s="58"/>
    </row>
    <row r="77" spans="1:12" ht="22.5" customHeight="1" thickBot="1" x14ac:dyDescent="0.55000000000000004">
      <c r="A77" s="1" t="s">
        <v>71</v>
      </c>
      <c r="F77" s="72">
        <f>F66+F75</f>
        <v>0</v>
      </c>
      <c r="G77" s="71"/>
      <c r="H77" s="72">
        <f>H66+H75</f>
        <v>0</v>
      </c>
      <c r="I77" s="71"/>
      <c r="J77" s="72">
        <f>J66+J75</f>
        <v>0</v>
      </c>
      <c r="K77" s="71"/>
      <c r="L77" s="72">
        <f>L66+L75</f>
        <v>267350</v>
      </c>
    </row>
    <row r="78" spans="1:12" ht="22.5" customHeight="1" thickTop="1" x14ac:dyDescent="0.5">
      <c r="F78" s="58"/>
      <c r="G78" s="58"/>
      <c r="H78" s="58"/>
      <c r="I78" s="58"/>
      <c r="J78" s="58"/>
      <c r="K78" s="58"/>
      <c r="L78" s="58"/>
    </row>
    <row r="79" spans="1:12" ht="22.5" customHeight="1" x14ac:dyDescent="0.5">
      <c r="A79" s="1" t="s">
        <v>94</v>
      </c>
      <c r="F79" s="58"/>
      <c r="G79" s="58"/>
      <c r="H79" s="58"/>
      <c r="I79" s="58"/>
      <c r="J79" s="58"/>
      <c r="K79" s="58"/>
      <c r="L79" s="58"/>
    </row>
    <row r="80" spans="1:12" ht="22.5" customHeight="1" x14ac:dyDescent="0.5">
      <c r="B80" s="2" t="s">
        <v>91</v>
      </c>
      <c r="F80" s="58"/>
      <c r="G80" s="58"/>
      <c r="H80" s="58"/>
      <c r="I80" s="58"/>
      <c r="J80" s="58"/>
      <c r="K80" s="58"/>
      <c r="L80" s="58">
        <v>267350</v>
      </c>
    </row>
    <row r="81" spans="2:12" ht="22.5" customHeight="1" x14ac:dyDescent="0.5">
      <c r="B81" s="2" t="s">
        <v>49</v>
      </c>
      <c r="F81" s="58"/>
      <c r="G81" s="58"/>
      <c r="H81" s="58"/>
      <c r="I81" s="58"/>
      <c r="J81" s="53" t="s">
        <v>5</v>
      </c>
      <c r="K81" s="53"/>
      <c r="L81" s="53" t="s">
        <v>5</v>
      </c>
    </row>
    <row r="82" spans="2:12" ht="22.5" customHeight="1" thickBot="1" x14ac:dyDescent="0.55000000000000004">
      <c r="F82" s="77">
        <f>SUM(F80:F81)</f>
        <v>0</v>
      </c>
      <c r="G82" s="71"/>
      <c r="H82" s="77">
        <f>SUM(H80:H81)</f>
        <v>0</v>
      </c>
      <c r="I82" s="71"/>
      <c r="J82" s="77">
        <f>SUM(J80:J81)</f>
        <v>0</v>
      </c>
      <c r="K82" s="71"/>
      <c r="L82" s="77">
        <f>SUM(L80:L81)</f>
        <v>267350</v>
      </c>
    </row>
    <row r="83" spans="2:12" ht="22.5" customHeight="1" thickTop="1" x14ac:dyDescent="0.5">
      <c r="F83" s="58"/>
      <c r="G83" s="58"/>
      <c r="H83" s="58"/>
      <c r="I83" s="58"/>
      <c r="J83" s="58"/>
      <c r="K83" s="58"/>
      <c r="L83" s="58"/>
    </row>
  </sheetData>
  <mergeCells count="21">
    <mergeCell ref="F46:H46"/>
    <mergeCell ref="J46:L46"/>
    <mergeCell ref="F4:H4"/>
    <mergeCell ref="J4:L4"/>
    <mergeCell ref="F5:H5"/>
    <mergeCell ref="J5:L5"/>
    <mergeCell ref="F6:H6"/>
    <mergeCell ref="J6:L6"/>
    <mergeCell ref="F8:L8"/>
    <mergeCell ref="F44:H44"/>
    <mergeCell ref="J44:L44"/>
    <mergeCell ref="F45:H45"/>
    <mergeCell ref="J45:L45"/>
    <mergeCell ref="F65:L65"/>
    <mergeCell ref="F48:L48"/>
    <mergeCell ref="F61:H61"/>
    <mergeCell ref="J61:L61"/>
    <mergeCell ref="F62:H62"/>
    <mergeCell ref="J62:L62"/>
    <mergeCell ref="F63:H63"/>
    <mergeCell ref="J63:L63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140625" defaultRowHeight="22.5" customHeight="1" x14ac:dyDescent="0.5"/>
  <cols>
    <col min="1" max="2" width="2.7109375" style="2" customWidth="1"/>
    <col min="3" max="3" width="6.7109375" style="2" customWidth="1"/>
    <col min="4" max="4" width="34.140625" style="2" customWidth="1"/>
    <col min="5" max="5" width="8.42578125" style="25" customWidth="1"/>
    <col min="6" max="6" width="13.5703125" style="2" customWidth="1"/>
    <col min="7" max="7" width="1.140625" style="4" customWidth="1"/>
    <col min="8" max="8" width="12.140625" style="2" customWidth="1"/>
    <col min="9" max="9" width="1.140625" style="4" customWidth="1"/>
    <col min="10" max="10" width="13.5703125" style="2" customWidth="1"/>
    <col min="11" max="11" width="1.140625" style="4" customWidth="1"/>
    <col min="12" max="12" width="12.140625" style="2" customWidth="1"/>
    <col min="13" max="16384" width="9.140625" style="2"/>
  </cols>
  <sheetData>
    <row r="1" spans="1:12" ht="22.5" customHeight="1" x14ac:dyDescent="0.5">
      <c r="A1" s="52" t="s">
        <v>64</v>
      </c>
      <c r="B1" s="4"/>
      <c r="C1" s="4"/>
      <c r="D1" s="4"/>
      <c r="E1" s="26"/>
      <c r="F1" s="4"/>
      <c r="H1" s="4"/>
      <c r="J1" s="4"/>
      <c r="L1" s="4"/>
    </row>
    <row r="2" spans="1:12" ht="22.5" customHeight="1" x14ac:dyDescent="0.5">
      <c r="A2" s="3" t="s">
        <v>80</v>
      </c>
      <c r="B2" s="4"/>
      <c r="C2" s="4"/>
      <c r="D2" s="4"/>
      <c r="E2" s="26"/>
      <c r="F2" s="4"/>
      <c r="H2" s="4"/>
      <c r="J2" s="4"/>
      <c r="L2" s="4"/>
    </row>
    <row r="3" spans="1:12" ht="22.5" customHeight="1" x14ac:dyDescent="0.5">
      <c r="A3" s="32"/>
      <c r="B3" s="32"/>
      <c r="C3" s="32"/>
      <c r="D3" s="32"/>
      <c r="E3" s="33"/>
      <c r="F3" s="34"/>
      <c r="G3" s="32"/>
      <c r="H3" s="34"/>
      <c r="I3" s="32"/>
      <c r="J3" s="35"/>
      <c r="K3" s="20"/>
      <c r="L3" s="13"/>
    </row>
    <row r="4" spans="1:12" ht="22.5" customHeight="1" x14ac:dyDescent="0.5">
      <c r="A4" s="4"/>
      <c r="B4" s="4"/>
      <c r="C4" s="4"/>
      <c r="D4" s="4"/>
      <c r="E4" s="26"/>
      <c r="F4" s="257" t="s">
        <v>1</v>
      </c>
      <c r="G4" s="257"/>
      <c r="H4" s="257"/>
      <c r="I4" s="6"/>
      <c r="J4" s="257" t="s">
        <v>73</v>
      </c>
      <c r="K4" s="257"/>
      <c r="L4" s="257"/>
    </row>
    <row r="5" spans="1:12" ht="22.5" customHeight="1" x14ac:dyDescent="0.5">
      <c r="A5" s="4"/>
      <c r="B5" s="4"/>
      <c r="C5" s="4"/>
      <c r="D5" s="4"/>
      <c r="E5" s="26"/>
      <c r="F5" s="260" t="s">
        <v>111</v>
      </c>
      <c r="G5" s="260"/>
      <c r="H5" s="260"/>
      <c r="I5" s="6"/>
      <c r="J5" s="260" t="s">
        <v>111</v>
      </c>
      <c r="K5" s="260"/>
      <c r="L5" s="260"/>
    </row>
    <row r="6" spans="1:12" ht="22.5" customHeight="1" x14ac:dyDescent="0.5">
      <c r="A6" s="4"/>
      <c r="B6" s="4"/>
      <c r="C6" s="4"/>
      <c r="D6" s="4"/>
      <c r="E6" s="26"/>
      <c r="F6" s="260" t="s">
        <v>108</v>
      </c>
      <c r="G6" s="260"/>
      <c r="H6" s="260"/>
      <c r="I6" s="6"/>
      <c r="J6" s="260" t="s">
        <v>108</v>
      </c>
      <c r="K6" s="260"/>
      <c r="L6" s="260"/>
    </row>
    <row r="7" spans="1:12" ht="22.5" customHeight="1" x14ac:dyDescent="0.5">
      <c r="B7" s="4"/>
      <c r="C7" s="4"/>
      <c r="D7" s="4"/>
      <c r="E7" s="26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 x14ac:dyDescent="0.5">
      <c r="A8" s="4"/>
      <c r="B8" s="4"/>
      <c r="C8" s="4"/>
      <c r="D8" s="4"/>
      <c r="E8" s="41"/>
      <c r="F8" s="258" t="s">
        <v>56</v>
      </c>
      <c r="G8" s="258"/>
      <c r="H8" s="258"/>
      <c r="I8" s="258"/>
      <c r="J8" s="258"/>
      <c r="K8" s="258"/>
      <c r="L8" s="258"/>
    </row>
    <row r="9" spans="1:12" ht="22.5" customHeight="1" x14ac:dyDescent="0.5">
      <c r="A9" s="37" t="s">
        <v>17</v>
      </c>
      <c r="B9" s="4"/>
      <c r="C9" s="4"/>
      <c r="D9" s="4"/>
      <c r="E9" s="41"/>
      <c r="F9" s="26"/>
      <c r="G9" s="26"/>
      <c r="H9" s="100"/>
      <c r="I9" s="100"/>
      <c r="J9" s="100"/>
      <c r="K9" s="100"/>
      <c r="L9" s="100"/>
    </row>
    <row r="10" spans="1:12" ht="22.5" customHeight="1" x14ac:dyDescent="0.5">
      <c r="A10" s="2" t="s">
        <v>36</v>
      </c>
      <c r="H10" s="65"/>
      <c r="I10" s="75"/>
      <c r="J10" s="65"/>
      <c r="K10" s="75"/>
      <c r="L10" s="65"/>
    </row>
    <row r="11" spans="1:12" ht="22.5" customHeight="1" x14ac:dyDescent="0.45">
      <c r="B11" s="2" t="s">
        <v>18</v>
      </c>
      <c r="E11" s="29"/>
      <c r="F11" s="57">
        <v>4357809</v>
      </c>
      <c r="G11" s="16"/>
      <c r="H11" s="57">
        <v>5447549</v>
      </c>
      <c r="I11" s="101"/>
      <c r="J11" s="122">
        <v>0</v>
      </c>
      <c r="K11" s="101"/>
      <c r="L11" s="122">
        <v>0</v>
      </c>
    </row>
    <row r="12" spans="1:12" ht="22.5" customHeight="1" x14ac:dyDescent="0.45">
      <c r="B12" s="2" t="s">
        <v>31</v>
      </c>
      <c r="E12" s="29"/>
      <c r="F12" s="58">
        <v>8948959</v>
      </c>
      <c r="G12" s="16"/>
      <c r="H12" s="58">
        <v>7429665</v>
      </c>
      <c r="I12" s="101"/>
      <c r="J12" s="122">
        <v>0</v>
      </c>
      <c r="K12" s="101"/>
      <c r="L12" s="122">
        <v>0</v>
      </c>
    </row>
    <row r="13" spans="1:12" ht="22.5" customHeight="1" x14ac:dyDescent="0.45">
      <c r="B13" s="7" t="s">
        <v>51</v>
      </c>
      <c r="C13" s="7"/>
      <c r="E13" s="29"/>
      <c r="F13" s="57">
        <v>258153</v>
      </c>
      <c r="G13" s="16"/>
      <c r="H13" s="57">
        <v>181150</v>
      </c>
      <c r="I13" s="101"/>
      <c r="J13" s="122">
        <v>0</v>
      </c>
      <c r="K13" s="101"/>
      <c r="L13" s="122">
        <v>0</v>
      </c>
    </row>
    <row r="14" spans="1:12" ht="22.5" customHeight="1" x14ac:dyDescent="0.45">
      <c r="A14" s="7" t="s">
        <v>37</v>
      </c>
      <c r="B14" s="7"/>
      <c r="C14" s="7"/>
      <c r="E14" s="29"/>
      <c r="F14" s="59">
        <v>2801498</v>
      </c>
      <c r="G14" s="16"/>
      <c r="H14" s="59">
        <v>3076213</v>
      </c>
      <c r="I14" s="101"/>
      <c r="J14" s="119">
        <v>0</v>
      </c>
      <c r="K14" s="101"/>
      <c r="L14" s="119">
        <v>0</v>
      </c>
    </row>
    <row r="15" spans="1:12" ht="22.5" customHeight="1" x14ac:dyDescent="0.5">
      <c r="A15" s="1" t="s">
        <v>32</v>
      </c>
      <c r="B15" s="7"/>
      <c r="C15" s="7"/>
      <c r="E15" s="29">
        <v>14</v>
      </c>
      <c r="F15" s="63">
        <f>SUM(F11:F14)</f>
        <v>16366419</v>
      </c>
      <c r="G15" s="80"/>
      <c r="H15" s="63">
        <f>SUM(H11:H14)</f>
        <v>16134577</v>
      </c>
      <c r="I15" s="45">
        <v>0</v>
      </c>
      <c r="J15" s="44">
        <f>SUM(J11:J14)</f>
        <v>0</v>
      </c>
      <c r="K15" s="45"/>
      <c r="L15" s="44">
        <f>SUM(L11:L14)</f>
        <v>0</v>
      </c>
    </row>
    <row r="16" spans="1:12" ht="12" customHeight="1" x14ac:dyDescent="0.5">
      <c r="A16" s="17"/>
      <c r="B16" s="17"/>
      <c r="E16" s="29"/>
      <c r="F16" s="64"/>
      <c r="G16" s="18"/>
      <c r="H16" s="64"/>
      <c r="I16" s="18"/>
      <c r="J16" s="18"/>
      <c r="K16" s="18"/>
      <c r="L16" s="18"/>
    </row>
    <row r="17" spans="1:12" ht="22.5" customHeight="1" x14ac:dyDescent="0.5">
      <c r="A17" s="38" t="s">
        <v>38</v>
      </c>
      <c r="B17" s="9"/>
      <c r="C17" s="7"/>
      <c r="E17" s="29"/>
      <c r="F17" s="64"/>
      <c r="G17" s="20"/>
      <c r="H17" s="64"/>
      <c r="I17" s="20"/>
      <c r="J17" s="18"/>
      <c r="K17" s="20"/>
      <c r="L17" s="18"/>
    </row>
    <row r="18" spans="1:12" ht="22.5" customHeight="1" x14ac:dyDescent="0.5">
      <c r="A18" s="11" t="s">
        <v>52</v>
      </c>
      <c r="B18" s="9"/>
      <c r="E18" s="29"/>
      <c r="F18" s="65"/>
      <c r="G18" s="20"/>
      <c r="H18" s="65"/>
      <c r="I18" s="20"/>
      <c r="J18" s="12"/>
      <c r="K18" s="20"/>
      <c r="L18" s="12"/>
    </row>
    <row r="19" spans="1:12" ht="22.5" customHeight="1" x14ac:dyDescent="0.45">
      <c r="A19" s="11"/>
      <c r="B19" s="9" t="s">
        <v>19</v>
      </c>
      <c r="E19" s="29"/>
      <c r="F19" s="57">
        <v>4259314</v>
      </c>
      <c r="G19" s="16"/>
      <c r="H19" s="57">
        <v>4935020</v>
      </c>
      <c r="I19" s="16"/>
      <c r="J19" s="128">
        <v>0</v>
      </c>
      <c r="K19" s="16"/>
      <c r="L19" s="48">
        <v>0</v>
      </c>
    </row>
    <row r="20" spans="1:12" ht="22.5" customHeight="1" x14ac:dyDescent="0.45">
      <c r="A20" s="19"/>
      <c r="B20" s="9" t="s">
        <v>53</v>
      </c>
      <c r="E20" s="29"/>
      <c r="F20" s="58">
        <v>7923304</v>
      </c>
      <c r="G20" s="16"/>
      <c r="H20" s="58">
        <v>6093200</v>
      </c>
      <c r="I20" s="16"/>
      <c r="J20" s="128">
        <v>0</v>
      </c>
      <c r="K20" s="16"/>
      <c r="L20" s="48">
        <v>0</v>
      </c>
    </row>
    <row r="21" spans="1:12" ht="22.5" customHeight="1" x14ac:dyDescent="0.45">
      <c r="A21" s="19"/>
      <c r="B21" s="9" t="s">
        <v>54</v>
      </c>
      <c r="E21" s="29"/>
      <c r="F21" s="57">
        <v>132048</v>
      </c>
      <c r="G21" s="16"/>
      <c r="H21" s="57">
        <v>97733</v>
      </c>
      <c r="I21" s="16"/>
      <c r="J21" s="128">
        <v>0</v>
      </c>
      <c r="K21" s="16"/>
      <c r="L21" s="48">
        <v>0</v>
      </c>
    </row>
    <row r="22" spans="1:12" ht="22.5" customHeight="1" x14ac:dyDescent="0.45">
      <c r="A22" s="11" t="s">
        <v>35</v>
      </c>
      <c r="B22" s="9"/>
      <c r="E22" s="29"/>
      <c r="F22" s="59">
        <v>2396320</v>
      </c>
      <c r="G22" s="16"/>
      <c r="H22" s="59">
        <v>2456085</v>
      </c>
      <c r="I22" s="16"/>
      <c r="J22" s="129">
        <v>0</v>
      </c>
      <c r="K22" s="16"/>
      <c r="L22" s="47">
        <v>0</v>
      </c>
    </row>
    <row r="23" spans="1:12" ht="22.5" customHeight="1" x14ac:dyDescent="0.5">
      <c r="A23" s="19" t="s">
        <v>39</v>
      </c>
      <c r="B23" s="9"/>
      <c r="C23" s="1"/>
      <c r="E23" s="29"/>
      <c r="F23" s="66">
        <f>SUM(F19:F22)</f>
        <v>14710986</v>
      </c>
      <c r="G23" s="54"/>
      <c r="H23" s="66">
        <f>SUM(H19:H22)</f>
        <v>13582038</v>
      </c>
      <c r="I23" s="23"/>
      <c r="J23" s="49">
        <f>SUM(J19:J22)</f>
        <v>0</v>
      </c>
      <c r="K23" s="23"/>
      <c r="L23" s="49">
        <f>SUM(L19:L22)</f>
        <v>0</v>
      </c>
    </row>
    <row r="24" spans="1:12" ht="9.75" customHeight="1" x14ac:dyDescent="0.5">
      <c r="A24" s="1"/>
      <c r="F24" s="65"/>
      <c r="H24" s="65"/>
    </row>
    <row r="25" spans="1:12" ht="22.5" customHeight="1" x14ac:dyDescent="0.45">
      <c r="A25" s="19" t="s">
        <v>43</v>
      </c>
      <c r="B25" s="9"/>
      <c r="E25" s="29"/>
      <c r="F25" s="67">
        <f>+F15-F23</f>
        <v>1655433</v>
      </c>
      <c r="G25" s="80"/>
      <c r="H25" s="67">
        <f>+H15-H23</f>
        <v>2552539</v>
      </c>
      <c r="I25" s="45">
        <v>0</v>
      </c>
      <c r="J25" s="124">
        <v>0</v>
      </c>
      <c r="K25" s="45"/>
      <c r="L25" s="124">
        <v>0</v>
      </c>
    </row>
    <row r="26" spans="1:12" ht="22.5" customHeight="1" x14ac:dyDescent="0.5">
      <c r="A26" s="11" t="s">
        <v>50</v>
      </c>
      <c r="B26" s="9"/>
      <c r="E26" s="29">
        <v>15</v>
      </c>
      <c r="F26" s="59">
        <v>517063</v>
      </c>
      <c r="G26" s="16"/>
      <c r="H26" s="59">
        <v>262944</v>
      </c>
      <c r="I26" s="14"/>
      <c r="J26" s="59">
        <v>756612</v>
      </c>
      <c r="K26" s="14"/>
      <c r="L26" s="59">
        <v>600770</v>
      </c>
    </row>
    <row r="27" spans="1:12" ht="22.5" customHeight="1" x14ac:dyDescent="0.5">
      <c r="A27" s="19" t="s">
        <v>40</v>
      </c>
      <c r="B27" s="9"/>
      <c r="E27" s="29"/>
      <c r="F27" s="66">
        <f>SUM(F25:F26)</f>
        <v>2172496</v>
      </c>
      <c r="G27" s="54"/>
      <c r="H27" s="66">
        <f>SUM(H25:H26)</f>
        <v>2815483</v>
      </c>
      <c r="I27" s="23"/>
      <c r="J27" s="66">
        <f>SUM(J25:J26)</f>
        <v>756612</v>
      </c>
      <c r="K27" s="23"/>
      <c r="L27" s="66">
        <f>SUM(L25:L26)</f>
        <v>600770</v>
      </c>
    </row>
    <row r="28" spans="1:12" ht="13.5" customHeight="1" x14ac:dyDescent="0.5">
      <c r="A28" s="1"/>
      <c r="F28" s="65"/>
      <c r="H28" s="65"/>
    </row>
    <row r="29" spans="1:12" ht="22.5" customHeight="1" x14ac:dyDescent="0.45">
      <c r="A29" s="11" t="s">
        <v>41</v>
      </c>
      <c r="B29" s="9"/>
      <c r="E29" s="29"/>
      <c r="F29" s="57">
        <v>149334</v>
      </c>
      <c r="G29" s="16"/>
      <c r="H29" s="57">
        <v>237411</v>
      </c>
      <c r="I29" s="14"/>
      <c r="J29" s="128">
        <v>0</v>
      </c>
      <c r="K29" s="14"/>
      <c r="L29" s="51">
        <v>0</v>
      </c>
    </row>
    <row r="30" spans="1:12" ht="22.5" customHeight="1" x14ac:dyDescent="0.5">
      <c r="A30" s="11" t="s">
        <v>42</v>
      </c>
      <c r="B30" s="9"/>
      <c r="E30" s="29"/>
      <c r="F30" s="59">
        <v>1941334</v>
      </c>
      <c r="G30" s="16"/>
      <c r="H30" s="59">
        <v>1816701</v>
      </c>
      <c r="I30" s="14"/>
      <c r="J30" s="59">
        <v>300720</v>
      </c>
      <c r="K30" s="14"/>
      <c r="L30" s="59">
        <v>273608</v>
      </c>
    </row>
    <row r="31" spans="1:12" ht="22.5" customHeight="1" x14ac:dyDescent="0.5">
      <c r="A31" s="19" t="s">
        <v>33</v>
      </c>
      <c r="B31" s="9"/>
      <c r="E31" s="29"/>
      <c r="F31" s="66">
        <f>SUM(F29:F30)</f>
        <v>2090668</v>
      </c>
      <c r="G31" s="54"/>
      <c r="H31" s="66">
        <f>SUM(H29:H30)</f>
        <v>2054112</v>
      </c>
      <c r="I31" s="23"/>
      <c r="J31" s="66">
        <f>SUM(J29:J30)</f>
        <v>300720</v>
      </c>
      <c r="K31" s="23"/>
      <c r="L31" s="66">
        <f>SUM(L29:L30)</f>
        <v>273608</v>
      </c>
    </row>
    <row r="32" spans="1:12" ht="10.5" customHeight="1" x14ac:dyDescent="0.5">
      <c r="A32" s="17"/>
      <c r="B32" s="17"/>
      <c r="E32" s="29"/>
      <c r="F32" s="64"/>
      <c r="G32" s="18"/>
      <c r="H32" s="64"/>
      <c r="I32" s="18"/>
      <c r="J32" s="18"/>
      <c r="K32" s="18"/>
      <c r="L32" s="18"/>
    </row>
    <row r="33" spans="1:12" ht="22.5" customHeight="1" x14ac:dyDescent="0.5">
      <c r="A33" s="21" t="s">
        <v>103</v>
      </c>
      <c r="B33" s="17"/>
      <c r="E33" s="29"/>
      <c r="F33" s="61">
        <f>+F27-F31</f>
        <v>81828</v>
      </c>
      <c r="G33" s="23"/>
      <c r="H33" s="61">
        <f>+H27-H31</f>
        <v>761371</v>
      </c>
      <c r="I33" s="23"/>
      <c r="J33" s="61">
        <f>+J27-J31</f>
        <v>455892</v>
      </c>
      <c r="K33" s="23"/>
      <c r="L33" s="61">
        <f>+L27-L31</f>
        <v>327162</v>
      </c>
    </row>
    <row r="34" spans="1:12" ht="22.5" customHeight="1" x14ac:dyDescent="0.45">
      <c r="A34" s="17" t="s">
        <v>97</v>
      </c>
      <c r="B34" s="17"/>
      <c r="E34" s="29">
        <v>9</v>
      </c>
      <c r="F34" s="59">
        <v>1040917</v>
      </c>
      <c r="G34" s="14"/>
      <c r="H34" s="59">
        <v>924005</v>
      </c>
      <c r="I34" s="16"/>
      <c r="J34" s="129">
        <v>0</v>
      </c>
      <c r="K34" s="16"/>
      <c r="L34" s="46">
        <v>0</v>
      </c>
    </row>
    <row r="35" spans="1:12" ht="22.5" customHeight="1" x14ac:dyDescent="0.5">
      <c r="A35" s="21" t="s">
        <v>102</v>
      </c>
      <c r="B35" s="17"/>
      <c r="E35" s="29"/>
      <c r="F35" s="61">
        <f>+F33+F34</f>
        <v>1122745</v>
      </c>
      <c r="G35" s="23"/>
      <c r="H35" s="61">
        <f>+H33+H34</f>
        <v>1685376</v>
      </c>
      <c r="I35" s="23"/>
      <c r="J35" s="61">
        <v>455892</v>
      </c>
      <c r="K35" s="23"/>
      <c r="L35" s="61">
        <f>+L33+L34</f>
        <v>327162</v>
      </c>
    </row>
    <row r="36" spans="1:12" ht="22.5" customHeight="1" x14ac:dyDescent="0.5">
      <c r="A36" s="17" t="s">
        <v>61</v>
      </c>
      <c r="B36" s="17"/>
      <c r="E36" s="29"/>
      <c r="F36" s="68">
        <v>497950</v>
      </c>
      <c r="G36" s="18"/>
      <c r="H36" s="68">
        <v>366121</v>
      </c>
      <c r="I36" s="18"/>
      <c r="J36" s="68">
        <v>249254</v>
      </c>
      <c r="K36" s="18"/>
      <c r="L36" s="68">
        <v>246594</v>
      </c>
    </row>
    <row r="37" spans="1:12" ht="22.5" customHeight="1" x14ac:dyDescent="0.5">
      <c r="A37" s="21" t="s">
        <v>104</v>
      </c>
      <c r="B37" s="17"/>
      <c r="E37" s="29"/>
      <c r="F37" s="61">
        <f>F35-F36</f>
        <v>624795</v>
      </c>
      <c r="G37" s="23"/>
      <c r="H37" s="61">
        <f>H35-H36</f>
        <v>1319255</v>
      </c>
      <c r="I37" s="23"/>
      <c r="J37" s="61">
        <f>J35-J36</f>
        <v>206638</v>
      </c>
      <c r="K37" s="23"/>
      <c r="L37" s="61">
        <f>L35-L36</f>
        <v>80568</v>
      </c>
    </row>
    <row r="38" spans="1:12" ht="22.5" customHeight="1" x14ac:dyDescent="0.5">
      <c r="A38" s="17" t="s">
        <v>86</v>
      </c>
      <c r="B38" s="17"/>
      <c r="E38" s="29">
        <v>16</v>
      </c>
      <c r="F38" s="59">
        <v>145519</v>
      </c>
      <c r="G38" s="14"/>
      <c r="H38" s="59">
        <v>121239</v>
      </c>
      <c r="I38" s="16"/>
      <c r="J38" s="68">
        <v>42037</v>
      </c>
      <c r="K38" s="16"/>
      <c r="L38" s="68">
        <v>-38388</v>
      </c>
    </row>
    <row r="39" spans="1:12" ht="22.5" customHeight="1" thickBot="1" x14ac:dyDescent="0.55000000000000004">
      <c r="A39" s="21" t="s">
        <v>82</v>
      </c>
      <c r="B39" s="17"/>
      <c r="E39" s="29"/>
      <c r="F39" s="72">
        <f>+F37-F38</f>
        <v>479276</v>
      </c>
      <c r="G39" s="71">
        <f t="shared" ref="G39:L39" si="0">+G37-G38</f>
        <v>0</v>
      </c>
      <c r="H39" s="72">
        <f t="shared" si="0"/>
        <v>1198016</v>
      </c>
      <c r="I39" s="71">
        <f t="shared" si="0"/>
        <v>0</v>
      </c>
      <c r="J39" s="72">
        <f t="shared" si="0"/>
        <v>164601</v>
      </c>
      <c r="K39" s="71">
        <f t="shared" si="0"/>
        <v>0</v>
      </c>
      <c r="L39" s="72">
        <f t="shared" si="0"/>
        <v>118956</v>
      </c>
    </row>
    <row r="40" spans="1:12" ht="22.5" customHeight="1" thickTop="1" x14ac:dyDescent="0.5">
      <c r="A40" s="52" t="s">
        <v>64</v>
      </c>
      <c r="B40" s="4"/>
      <c r="C40" s="4"/>
      <c r="D40" s="4"/>
      <c r="E40" s="26"/>
      <c r="F40" s="4"/>
      <c r="H40" s="4"/>
      <c r="J40" s="4"/>
      <c r="L40" s="4"/>
    </row>
    <row r="41" spans="1:12" ht="22.5" customHeight="1" x14ac:dyDescent="0.5">
      <c r="A41" s="3" t="s">
        <v>81</v>
      </c>
      <c r="B41" s="4"/>
      <c r="C41" s="4"/>
      <c r="D41" s="4"/>
      <c r="E41" s="26"/>
      <c r="F41" s="4"/>
      <c r="H41" s="4"/>
      <c r="J41" s="4"/>
      <c r="L41" s="4"/>
    </row>
    <row r="42" spans="1:12" ht="22.5" customHeight="1" x14ac:dyDescent="0.5">
      <c r="A42" s="32"/>
      <c r="B42" s="32"/>
      <c r="C42" s="32"/>
      <c r="D42" s="32"/>
      <c r="E42" s="33"/>
      <c r="F42" s="34"/>
      <c r="G42" s="32"/>
      <c r="H42" s="34"/>
      <c r="I42" s="32"/>
      <c r="J42" s="35"/>
      <c r="K42" s="20"/>
      <c r="L42" s="13"/>
    </row>
    <row r="43" spans="1:12" ht="22.5" customHeight="1" x14ac:dyDescent="0.5">
      <c r="A43" s="4"/>
      <c r="B43" s="4"/>
      <c r="C43" s="4"/>
      <c r="D43" s="4"/>
      <c r="E43" s="26"/>
      <c r="F43" s="257" t="s">
        <v>1</v>
      </c>
      <c r="G43" s="257"/>
      <c r="H43" s="257"/>
      <c r="I43" s="6"/>
      <c r="J43" s="257" t="s">
        <v>73</v>
      </c>
      <c r="K43" s="257"/>
      <c r="L43" s="257"/>
    </row>
    <row r="44" spans="1:12" ht="22.5" customHeight="1" x14ac:dyDescent="0.5">
      <c r="A44" s="4"/>
      <c r="B44" s="4"/>
      <c r="C44" s="4"/>
      <c r="D44" s="4"/>
      <c r="E44" s="26"/>
      <c r="F44" s="260" t="s">
        <v>111</v>
      </c>
      <c r="G44" s="260"/>
      <c r="H44" s="260"/>
      <c r="I44" s="6"/>
      <c r="J44" s="260" t="s">
        <v>111</v>
      </c>
      <c r="K44" s="260"/>
      <c r="L44" s="260"/>
    </row>
    <row r="45" spans="1:12" ht="22.5" customHeight="1" x14ac:dyDescent="0.5">
      <c r="A45" s="4"/>
      <c r="B45" s="4"/>
      <c r="C45" s="4"/>
      <c r="D45" s="4"/>
      <c r="E45" s="26"/>
      <c r="F45" s="260" t="s">
        <v>108</v>
      </c>
      <c r="G45" s="260"/>
      <c r="H45" s="260"/>
      <c r="I45" s="6"/>
      <c r="J45" s="260" t="s">
        <v>108</v>
      </c>
      <c r="K45" s="260"/>
      <c r="L45" s="260"/>
    </row>
    <row r="46" spans="1:12" ht="22.5" customHeight="1" x14ac:dyDescent="0.5">
      <c r="A46" s="3"/>
      <c r="B46" s="4"/>
      <c r="C46" s="4"/>
      <c r="D46" s="4"/>
      <c r="E46" s="26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 x14ac:dyDescent="0.5">
      <c r="A47" s="4"/>
      <c r="B47" s="4"/>
      <c r="C47" s="4"/>
      <c r="D47" s="4"/>
      <c r="E47" s="2"/>
      <c r="F47" s="258" t="s">
        <v>56</v>
      </c>
      <c r="G47" s="258"/>
      <c r="H47" s="258"/>
      <c r="I47" s="258"/>
      <c r="J47" s="258"/>
      <c r="K47" s="258"/>
      <c r="L47" s="258"/>
    </row>
    <row r="48" spans="1:12" ht="22.5" customHeight="1" x14ac:dyDescent="0.5">
      <c r="A48" s="22" t="s">
        <v>105</v>
      </c>
      <c r="B48" s="9"/>
      <c r="E48" s="30"/>
      <c r="F48" s="12"/>
      <c r="G48" s="20"/>
      <c r="H48" s="12"/>
      <c r="I48" s="20"/>
      <c r="J48" s="12"/>
      <c r="K48" s="20"/>
      <c r="L48" s="12"/>
    </row>
    <row r="49" spans="1:12" ht="22.5" customHeight="1" x14ac:dyDescent="0.5">
      <c r="A49" s="9" t="s">
        <v>91</v>
      </c>
      <c r="E49" s="29">
        <v>17</v>
      </c>
      <c r="F49" s="58">
        <v>229727</v>
      </c>
      <c r="G49" s="14"/>
      <c r="H49" s="58">
        <v>765695</v>
      </c>
      <c r="I49" s="14"/>
      <c r="J49" s="58">
        <v>164601</v>
      </c>
      <c r="K49" s="53"/>
      <c r="L49" s="58">
        <v>118956</v>
      </c>
    </row>
    <row r="50" spans="1:12" ht="22.5" customHeight="1" x14ac:dyDescent="0.45">
      <c r="A50" s="9" t="s">
        <v>49</v>
      </c>
      <c r="E50" s="30"/>
      <c r="F50" s="58">
        <v>249549</v>
      </c>
      <c r="G50" s="16"/>
      <c r="H50" s="58">
        <v>432321</v>
      </c>
      <c r="I50" s="16"/>
      <c r="J50" s="125">
        <v>0</v>
      </c>
      <c r="K50" s="53"/>
      <c r="L50" s="125">
        <v>0</v>
      </c>
    </row>
    <row r="51" spans="1:12" ht="22.5" customHeight="1" thickBot="1" x14ac:dyDescent="0.55000000000000004">
      <c r="A51" s="21"/>
      <c r="B51" s="9"/>
      <c r="E51" s="30"/>
      <c r="F51" s="70">
        <f>SUM(F49:F50)</f>
        <v>479276</v>
      </c>
      <c r="G51" s="54"/>
      <c r="H51" s="70">
        <f>SUM(H49:H50)</f>
        <v>1198016</v>
      </c>
      <c r="I51" s="23"/>
      <c r="J51" s="70">
        <f>SUM(J49:J50)</f>
        <v>164601</v>
      </c>
      <c r="K51" s="23"/>
      <c r="L51" s="70">
        <f>SUM(L49:L50)</f>
        <v>118956</v>
      </c>
    </row>
    <row r="52" spans="1:12" ht="22.5" customHeight="1" thickTop="1" x14ac:dyDescent="0.5">
      <c r="A52" s="22"/>
      <c r="B52" s="22"/>
      <c r="C52" s="9"/>
      <c r="D52" s="9"/>
      <c r="E52" s="30"/>
      <c r="F52" s="62"/>
      <c r="G52" s="24"/>
      <c r="H52" s="62"/>
      <c r="I52" s="24"/>
      <c r="J52" s="23"/>
      <c r="K52" s="24"/>
      <c r="L52" s="23"/>
    </row>
    <row r="53" spans="1:12" ht="22.5" customHeight="1" x14ac:dyDescent="0.5">
      <c r="A53" s="56" t="s">
        <v>106</v>
      </c>
      <c r="B53" s="22"/>
      <c r="C53" s="9"/>
      <c r="D53" s="9"/>
      <c r="E53" s="29">
        <v>17</v>
      </c>
      <c r="F53" s="62"/>
      <c r="G53" s="24"/>
      <c r="H53" s="62"/>
      <c r="I53" s="24"/>
      <c r="J53" s="23"/>
      <c r="K53" s="24"/>
      <c r="L53" s="23"/>
    </row>
    <row r="54" spans="1:12" ht="22.5" customHeight="1" thickBot="1" x14ac:dyDescent="0.55000000000000004">
      <c r="A54" s="60" t="s">
        <v>113</v>
      </c>
      <c r="B54" s="9"/>
      <c r="C54" s="10"/>
      <c r="D54" s="9"/>
      <c r="E54" s="29"/>
      <c r="F54" s="69">
        <v>0.14000000000000001</v>
      </c>
      <c r="G54" s="81"/>
      <c r="H54" s="69">
        <v>0.63</v>
      </c>
      <c r="I54" s="81"/>
      <c r="J54" s="69">
        <v>0.1</v>
      </c>
      <c r="K54" s="81"/>
      <c r="L54" s="69">
        <v>0.1</v>
      </c>
    </row>
    <row r="55" spans="1:12" ht="22.5" customHeight="1" thickTop="1" thickBot="1" x14ac:dyDescent="0.5">
      <c r="A55" s="60" t="s">
        <v>84</v>
      </c>
      <c r="B55" s="9"/>
      <c r="C55" s="10"/>
      <c r="D55" s="9"/>
      <c r="E55" s="29"/>
      <c r="F55" s="133">
        <v>0</v>
      </c>
      <c r="G55" s="81"/>
      <c r="H55" s="89">
        <v>0.61</v>
      </c>
      <c r="I55" s="81"/>
      <c r="J55" s="133">
        <v>0</v>
      </c>
      <c r="K55" s="53"/>
      <c r="L55" s="89">
        <v>0.1</v>
      </c>
    </row>
    <row r="56" spans="1:12" ht="22.5" customHeight="1" thickTop="1" x14ac:dyDescent="0.5">
      <c r="A56" s="60"/>
      <c r="B56" s="9"/>
      <c r="C56" s="10"/>
      <c r="D56" s="9"/>
      <c r="E56" s="29"/>
      <c r="F56" s="78"/>
      <c r="G56" s="81"/>
      <c r="H56" s="78"/>
      <c r="I56" s="81"/>
      <c r="J56" s="78"/>
      <c r="K56" s="81"/>
      <c r="L56" s="78"/>
    </row>
    <row r="57" spans="1:12" ht="22.5" customHeight="1" x14ac:dyDescent="0.5">
      <c r="A57" s="52" t="s">
        <v>64</v>
      </c>
      <c r="B57" s="4"/>
      <c r="C57" s="4"/>
      <c r="D57" s="4"/>
      <c r="E57" s="26"/>
      <c r="F57" s="4"/>
      <c r="H57" s="4"/>
      <c r="J57" s="4"/>
      <c r="L57" s="4"/>
    </row>
    <row r="58" spans="1:12" ht="22.5" customHeight="1" x14ac:dyDescent="0.5">
      <c r="A58" s="3" t="s">
        <v>83</v>
      </c>
      <c r="B58" s="4"/>
      <c r="C58" s="4"/>
      <c r="D58" s="4"/>
      <c r="E58" s="26"/>
      <c r="F58" s="4"/>
      <c r="H58" s="4"/>
      <c r="J58" s="4"/>
      <c r="L58" s="4"/>
    </row>
    <row r="59" spans="1:12" ht="22.5" customHeight="1" x14ac:dyDescent="0.5">
      <c r="A59" s="32"/>
      <c r="B59" s="32"/>
      <c r="C59" s="32"/>
      <c r="D59" s="32"/>
      <c r="E59" s="33"/>
      <c r="F59" s="34"/>
      <c r="G59" s="32"/>
      <c r="H59" s="34"/>
      <c r="I59" s="32"/>
      <c r="J59" s="35"/>
      <c r="K59" s="20"/>
      <c r="L59" s="13"/>
    </row>
    <row r="60" spans="1:12" ht="22.5" customHeight="1" x14ac:dyDescent="0.5">
      <c r="A60" s="4"/>
      <c r="B60" s="4"/>
      <c r="C60" s="4"/>
      <c r="D60" s="4"/>
      <c r="E60" s="26"/>
      <c r="F60" s="257" t="s">
        <v>1</v>
      </c>
      <c r="G60" s="257"/>
      <c r="H60" s="257"/>
      <c r="I60" s="6"/>
      <c r="J60" s="257" t="s">
        <v>73</v>
      </c>
      <c r="K60" s="257"/>
      <c r="L60" s="257"/>
    </row>
    <row r="61" spans="1:12" ht="22.5" customHeight="1" x14ac:dyDescent="0.5">
      <c r="A61" s="4"/>
      <c r="B61" s="4"/>
      <c r="C61" s="4"/>
      <c r="D61" s="4"/>
      <c r="E61" s="26"/>
      <c r="F61" s="260" t="s">
        <v>111</v>
      </c>
      <c r="G61" s="260"/>
      <c r="H61" s="260"/>
      <c r="I61" s="6"/>
      <c r="J61" s="260" t="s">
        <v>111</v>
      </c>
      <c r="K61" s="260"/>
      <c r="L61" s="260"/>
    </row>
    <row r="62" spans="1:12" ht="22.5" customHeight="1" x14ac:dyDescent="0.5">
      <c r="A62" s="4"/>
      <c r="B62" s="4"/>
      <c r="C62" s="4"/>
      <c r="D62" s="4"/>
      <c r="E62" s="26"/>
      <c r="F62" s="260" t="s">
        <v>108</v>
      </c>
      <c r="G62" s="260"/>
      <c r="H62" s="260"/>
      <c r="I62" s="6"/>
      <c r="J62" s="260" t="s">
        <v>108</v>
      </c>
      <c r="K62" s="260"/>
      <c r="L62" s="260"/>
    </row>
    <row r="63" spans="1:12" ht="22.5" customHeight="1" x14ac:dyDescent="0.5">
      <c r="A63" s="3"/>
      <c r="B63" s="4"/>
      <c r="C63" s="4"/>
      <c r="D63" s="4"/>
      <c r="E63" s="26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 x14ac:dyDescent="0.5">
      <c r="A64" s="4"/>
      <c r="B64" s="4"/>
      <c r="C64" s="4"/>
      <c r="D64" s="4"/>
      <c r="E64" s="2"/>
      <c r="F64" s="258" t="s">
        <v>56</v>
      </c>
      <c r="G64" s="258"/>
      <c r="H64" s="258"/>
      <c r="I64" s="258"/>
      <c r="J64" s="258"/>
      <c r="K64" s="258"/>
      <c r="L64" s="258"/>
    </row>
    <row r="65" spans="1:12" ht="22.5" customHeight="1" x14ac:dyDescent="0.5">
      <c r="A65" s="22" t="s">
        <v>82</v>
      </c>
      <c r="B65" s="9"/>
      <c r="E65" s="30"/>
      <c r="F65" s="74">
        <f>F51</f>
        <v>479276</v>
      </c>
      <c r="G65" s="73"/>
      <c r="H65" s="74">
        <f>H51</f>
        <v>1198016</v>
      </c>
      <c r="I65" s="73"/>
      <c r="J65" s="74">
        <f>J51</f>
        <v>164601</v>
      </c>
      <c r="K65" s="73"/>
      <c r="L65" s="74">
        <f>L51</f>
        <v>118956</v>
      </c>
    </row>
    <row r="66" spans="1:12" ht="22.5" customHeight="1" x14ac:dyDescent="0.5">
      <c r="A66" s="1" t="s">
        <v>62</v>
      </c>
      <c r="B66" s="9"/>
      <c r="E66" s="30"/>
      <c r="F66" s="58"/>
      <c r="G66" s="14"/>
      <c r="H66" s="58"/>
      <c r="I66" s="14"/>
      <c r="J66" s="58"/>
      <c r="K66" s="53"/>
      <c r="L66" s="58"/>
    </row>
    <row r="67" spans="1:12" ht="22.5" customHeight="1" x14ac:dyDescent="0.5">
      <c r="A67" s="1"/>
      <c r="B67" s="56" t="s">
        <v>87</v>
      </c>
      <c r="E67" s="30"/>
      <c r="F67" s="58"/>
      <c r="G67" s="14"/>
      <c r="H67" s="58"/>
      <c r="I67" s="14"/>
      <c r="J67" s="58"/>
      <c r="K67" s="53"/>
      <c r="L67" s="58"/>
    </row>
    <row r="68" spans="1:12" ht="22.5" customHeight="1" x14ac:dyDescent="0.5">
      <c r="A68" s="1"/>
      <c r="B68" s="56" t="s">
        <v>95</v>
      </c>
      <c r="E68" s="30"/>
      <c r="F68" s="58"/>
      <c r="G68" s="14"/>
      <c r="H68" s="58"/>
      <c r="I68" s="14"/>
      <c r="J68" s="58"/>
      <c r="K68" s="53"/>
      <c r="L68" s="58"/>
    </row>
    <row r="69" spans="1:12" ht="22.5" customHeight="1" x14ac:dyDescent="0.45">
      <c r="B69" s="2" t="s">
        <v>34</v>
      </c>
      <c r="F69" s="58">
        <v>2781958</v>
      </c>
      <c r="G69" s="58"/>
      <c r="H69" s="58">
        <v>-599952</v>
      </c>
      <c r="I69" s="58"/>
      <c r="J69" s="125">
        <v>0</v>
      </c>
      <c r="K69" s="53"/>
      <c r="L69" s="125">
        <v>0</v>
      </c>
    </row>
    <row r="70" spans="1:12" ht="22.5" customHeight="1" x14ac:dyDescent="0.5">
      <c r="B70" s="2" t="s">
        <v>72</v>
      </c>
      <c r="F70" s="58"/>
      <c r="G70" s="58"/>
      <c r="H70" s="58"/>
      <c r="I70" s="58"/>
      <c r="J70" s="58"/>
      <c r="K70" s="58"/>
      <c r="L70" s="58"/>
    </row>
    <row r="71" spans="1:12" ht="22.5" customHeight="1" x14ac:dyDescent="0.5">
      <c r="A71" s="2" t="s">
        <v>0</v>
      </c>
      <c r="B71" s="2" t="s">
        <v>79</v>
      </c>
      <c r="F71" s="58">
        <v>-46888</v>
      </c>
      <c r="G71" s="58"/>
      <c r="H71" s="58">
        <v>8516</v>
      </c>
      <c r="I71" s="58"/>
      <c r="J71" s="58">
        <v>2149</v>
      </c>
      <c r="K71" s="58"/>
      <c r="L71" s="58">
        <v>8516</v>
      </c>
    </row>
    <row r="72" spans="1:12" ht="22.5" customHeight="1" x14ac:dyDescent="0.45">
      <c r="B72" s="15" t="s">
        <v>112</v>
      </c>
      <c r="F72" s="118">
        <v>0</v>
      </c>
      <c r="G72" s="58"/>
      <c r="H72" s="58">
        <v>462</v>
      </c>
      <c r="I72" s="58"/>
      <c r="J72" s="118">
        <v>0</v>
      </c>
      <c r="K72" s="96"/>
      <c r="L72" s="118">
        <v>0</v>
      </c>
    </row>
    <row r="73" spans="1:12" ht="22.5" customHeight="1" x14ac:dyDescent="0.5">
      <c r="B73" s="2" t="s">
        <v>114</v>
      </c>
      <c r="E73" s="2"/>
      <c r="G73" s="2"/>
      <c r="I73" s="2"/>
      <c r="K73" s="2"/>
    </row>
    <row r="74" spans="1:12" ht="22.5" customHeight="1" x14ac:dyDescent="0.5">
      <c r="B74" s="2" t="s">
        <v>93</v>
      </c>
      <c r="F74" s="58">
        <v>6345</v>
      </c>
      <c r="G74" s="58"/>
      <c r="H74" s="96">
        <v>-1627</v>
      </c>
      <c r="I74" s="58"/>
      <c r="J74" s="58">
        <v>-2227</v>
      </c>
      <c r="K74" s="58"/>
      <c r="L74" s="96">
        <v>-1627</v>
      </c>
    </row>
    <row r="75" spans="1:12" ht="22.5" customHeight="1" x14ac:dyDescent="0.5">
      <c r="A75" s="1" t="s">
        <v>63</v>
      </c>
      <c r="F75" s="76">
        <f>SUM(F69:F74)</f>
        <v>2741415</v>
      </c>
      <c r="G75" s="71"/>
      <c r="H75" s="76">
        <f>SUM(H69:H74)</f>
        <v>-592601</v>
      </c>
      <c r="I75" s="71"/>
      <c r="J75" s="76">
        <f>SUM(J69:J74)</f>
        <v>-78</v>
      </c>
      <c r="K75" s="71"/>
      <c r="L75" s="76">
        <f>SUM(L69:L74)</f>
        <v>6889</v>
      </c>
    </row>
    <row r="76" spans="1:12" ht="22.5" customHeight="1" thickBot="1" x14ac:dyDescent="0.55000000000000004">
      <c r="A76" s="1" t="s">
        <v>101</v>
      </c>
      <c r="F76" s="72">
        <f>F65+F75</f>
        <v>3220691</v>
      </c>
      <c r="G76" s="71"/>
      <c r="H76" s="72">
        <f>H65+H75</f>
        <v>605415</v>
      </c>
      <c r="I76" s="71"/>
      <c r="J76" s="72">
        <f>J65+J75</f>
        <v>164523</v>
      </c>
      <c r="K76" s="71"/>
      <c r="L76" s="72">
        <f>L65+L75</f>
        <v>125845</v>
      </c>
    </row>
    <row r="77" spans="1:12" ht="22.5" customHeight="1" thickTop="1" x14ac:dyDescent="0.5">
      <c r="F77" s="58"/>
      <c r="G77" s="58"/>
      <c r="H77" s="58"/>
      <c r="I77" s="58"/>
      <c r="J77" s="58"/>
      <c r="K77" s="58"/>
      <c r="L77" s="58"/>
    </row>
    <row r="78" spans="1:12" ht="22.5" customHeight="1" x14ac:dyDescent="0.5">
      <c r="A78" s="1" t="s">
        <v>100</v>
      </c>
      <c r="F78" s="58"/>
      <c r="G78" s="58"/>
      <c r="H78" s="58"/>
      <c r="I78" s="58"/>
      <c r="J78" s="58"/>
      <c r="K78" s="58"/>
      <c r="L78" s="58"/>
    </row>
    <row r="79" spans="1:12" ht="22.5" customHeight="1" x14ac:dyDescent="0.5">
      <c r="B79" s="2" t="s">
        <v>91</v>
      </c>
      <c r="F79" s="58">
        <v>2175216</v>
      </c>
      <c r="G79" s="58"/>
      <c r="H79" s="58">
        <v>282590</v>
      </c>
      <c r="I79" s="58"/>
      <c r="J79" s="58">
        <v>164523</v>
      </c>
      <c r="K79" s="58"/>
      <c r="L79" s="58">
        <v>125845</v>
      </c>
    </row>
    <row r="80" spans="1:12" ht="22.5" customHeight="1" x14ac:dyDescent="0.45">
      <c r="B80" s="2" t="s">
        <v>49</v>
      </c>
      <c r="F80" s="58">
        <v>1045475</v>
      </c>
      <c r="G80" s="58"/>
      <c r="H80" s="58">
        <v>322825</v>
      </c>
      <c r="I80" s="58"/>
      <c r="J80" s="53">
        <v>0</v>
      </c>
      <c r="K80" s="53"/>
      <c r="L80" s="125">
        <v>0</v>
      </c>
    </row>
    <row r="81" spans="6:12" ht="22.5" customHeight="1" thickBot="1" x14ac:dyDescent="0.55000000000000004">
      <c r="F81" s="77">
        <f>SUM(F79:F80)</f>
        <v>3220691</v>
      </c>
      <c r="G81" s="71"/>
      <c r="H81" s="77">
        <f>SUM(H79:H80)</f>
        <v>605415</v>
      </c>
      <c r="I81" s="71"/>
      <c r="J81" s="77">
        <f>SUM(J79:J80)</f>
        <v>164523</v>
      </c>
      <c r="K81" s="71"/>
      <c r="L81" s="77">
        <f>SUM(L79:L80)</f>
        <v>125845</v>
      </c>
    </row>
    <row r="82" spans="6:12" ht="22.5" customHeight="1" thickTop="1" x14ac:dyDescent="0.5">
      <c r="F82" s="58"/>
      <c r="G82" s="58"/>
      <c r="H82" s="58"/>
      <c r="I82" s="58"/>
      <c r="J82" s="58"/>
      <c r="K82" s="58"/>
      <c r="L82" s="58"/>
    </row>
    <row r="118" spans="1:1" ht="22.5" customHeight="1" x14ac:dyDescent="0.5">
      <c r="A118" s="2" t="s">
        <v>109</v>
      </c>
    </row>
    <row r="120" spans="1:1" ht="22.5" customHeight="1" x14ac:dyDescent="0.5">
      <c r="A120" s="2" t="s">
        <v>110</v>
      </c>
    </row>
  </sheetData>
  <mergeCells count="21">
    <mergeCell ref="F64:L64"/>
    <mergeCell ref="F47:L47"/>
    <mergeCell ref="F60:H60"/>
    <mergeCell ref="J60:L60"/>
    <mergeCell ref="F61:H61"/>
    <mergeCell ref="F4:H4"/>
    <mergeCell ref="J4:L4"/>
    <mergeCell ref="F5:H5"/>
    <mergeCell ref="J5:L5"/>
    <mergeCell ref="F6:H6"/>
    <mergeCell ref="J6:L6"/>
    <mergeCell ref="F8:L8"/>
    <mergeCell ref="F62:H62"/>
    <mergeCell ref="J43:L43"/>
    <mergeCell ref="J61:L61"/>
    <mergeCell ref="F45:H45"/>
    <mergeCell ref="J45:L45"/>
    <mergeCell ref="J62:L62"/>
    <mergeCell ref="F43:H43"/>
    <mergeCell ref="F44:H44"/>
    <mergeCell ref="J44:L44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view="pageBreakPreview" zoomScaleNormal="80" zoomScaleSheetLayoutView="100" workbookViewId="0">
      <selection activeCell="K7" sqref="K7"/>
    </sheetView>
  </sheetViews>
  <sheetFormatPr defaultColWidth="9.140625" defaultRowHeight="21.75" x14ac:dyDescent="0.45"/>
  <cols>
    <col min="1" max="1" width="1.42578125" style="139" customWidth="1"/>
    <col min="2" max="2" width="44.140625" style="139" customWidth="1"/>
    <col min="3" max="3" width="9.5703125" style="229" customWidth="1"/>
    <col min="4" max="4" width="17" style="139" customWidth="1"/>
    <col min="5" max="5" width="1.140625" style="139" customWidth="1"/>
    <col min="6" max="6" width="17" style="139" customWidth="1"/>
    <col min="7" max="7" width="1.140625" style="139" customWidth="1"/>
    <col min="8" max="8" width="16.140625" style="139" customWidth="1"/>
    <col min="9" max="9" width="1.140625" style="148" customWidth="1"/>
    <col min="10" max="10" width="16.140625" style="139" customWidth="1"/>
    <col min="11" max="16384" width="9.140625" style="145"/>
  </cols>
  <sheetData>
    <row r="1" spans="1:10" x14ac:dyDescent="0.45">
      <c r="A1" s="135" t="s">
        <v>130</v>
      </c>
      <c r="B1" s="136"/>
      <c r="D1" s="144"/>
      <c r="E1" s="136"/>
      <c r="F1" s="144"/>
      <c r="G1" s="136"/>
      <c r="H1" s="144"/>
      <c r="I1" s="143"/>
      <c r="J1" s="144"/>
    </row>
    <row r="2" spans="1:10" x14ac:dyDescent="0.45">
      <c r="A2" s="136" t="s">
        <v>137</v>
      </c>
      <c r="B2" s="136"/>
      <c r="D2" s="144"/>
      <c r="E2" s="136"/>
      <c r="F2" s="144"/>
      <c r="G2" s="136"/>
      <c r="H2" s="144"/>
      <c r="I2" s="143"/>
      <c r="J2" s="144"/>
    </row>
    <row r="3" spans="1:10" x14ac:dyDescent="0.45">
      <c r="A3" s="136"/>
      <c r="B3" s="136"/>
      <c r="D3" s="144"/>
      <c r="E3" s="136"/>
      <c r="F3" s="144"/>
      <c r="G3" s="136"/>
      <c r="H3" s="144"/>
      <c r="I3" s="143"/>
      <c r="J3" s="144"/>
    </row>
    <row r="4" spans="1:10" x14ac:dyDescent="0.45">
      <c r="A4" s="136"/>
      <c r="B4" s="136"/>
      <c r="D4" s="263" t="s">
        <v>115</v>
      </c>
      <c r="E4" s="263"/>
      <c r="F4" s="263"/>
      <c r="G4" s="136"/>
      <c r="H4" s="144"/>
      <c r="I4" s="143"/>
      <c r="J4" s="144"/>
    </row>
    <row r="5" spans="1:10" x14ac:dyDescent="0.45">
      <c r="A5" s="136"/>
      <c r="B5" s="136"/>
      <c r="D5" s="262" t="s">
        <v>116</v>
      </c>
      <c r="E5" s="262"/>
      <c r="F5" s="262"/>
      <c r="G5" s="88"/>
      <c r="H5" s="262" t="s">
        <v>73</v>
      </c>
      <c r="I5" s="262"/>
      <c r="J5" s="262"/>
    </row>
    <row r="6" spans="1:10" x14ac:dyDescent="0.45">
      <c r="A6" s="136"/>
      <c r="B6" s="137"/>
      <c r="D6" s="264" t="s">
        <v>136</v>
      </c>
      <c r="E6" s="264"/>
      <c r="F6" s="264"/>
      <c r="G6" s="146"/>
      <c r="H6" s="264" t="s">
        <v>136</v>
      </c>
      <c r="I6" s="264"/>
      <c r="J6" s="264"/>
    </row>
    <row r="7" spans="1:10" x14ac:dyDescent="0.45">
      <c r="A7" s="87"/>
      <c r="B7" s="138"/>
      <c r="C7" s="230" t="s">
        <v>2</v>
      </c>
      <c r="D7" s="240">
        <v>2565</v>
      </c>
      <c r="E7" s="240"/>
      <c r="F7" s="240">
        <v>2564</v>
      </c>
      <c r="G7" s="240"/>
      <c r="H7" s="246">
        <v>2565</v>
      </c>
      <c r="I7" s="246"/>
      <c r="J7" s="246">
        <v>2564</v>
      </c>
    </row>
    <row r="8" spans="1:10" x14ac:dyDescent="0.45">
      <c r="A8" s="136"/>
      <c r="B8" s="136"/>
      <c r="C8" s="231"/>
      <c r="D8" s="261" t="s">
        <v>135</v>
      </c>
      <c r="E8" s="261"/>
      <c r="F8" s="261"/>
      <c r="G8" s="261"/>
      <c r="H8" s="261"/>
      <c r="I8" s="261"/>
      <c r="J8" s="261"/>
    </row>
    <row r="9" spans="1:10" x14ac:dyDescent="0.45">
      <c r="A9" s="156" t="s">
        <v>125</v>
      </c>
      <c r="B9" s="136"/>
      <c r="C9" s="231"/>
      <c r="D9" s="204"/>
      <c r="E9" s="204"/>
      <c r="F9" s="221"/>
      <c r="G9" s="204"/>
      <c r="H9" s="204"/>
      <c r="I9" s="204"/>
      <c r="J9" s="221"/>
    </row>
    <row r="10" spans="1:10" x14ac:dyDescent="0.45">
      <c r="A10" s="139" t="s">
        <v>144</v>
      </c>
      <c r="B10" s="136"/>
      <c r="C10" s="229" t="s">
        <v>200</v>
      </c>
      <c r="D10" s="96">
        <v>23520966558</v>
      </c>
      <c r="E10" s="194"/>
      <c r="F10" s="96">
        <v>19131918500</v>
      </c>
      <c r="G10" s="194"/>
      <c r="H10" s="96">
        <v>23520966558</v>
      </c>
      <c r="I10" s="194"/>
      <c r="J10" s="96">
        <v>19131918500</v>
      </c>
    </row>
    <row r="11" spans="1:10" x14ac:dyDescent="0.45">
      <c r="A11" s="140" t="s">
        <v>117</v>
      </c>
      <c r="D11" s="149">
        <v>48796654</v>
      </c>
      <c r="E11" s="194"/>
      <c r="F11" s="149">
        <v>89059711</v>
      </c>
      <c r="G11" s="147"/>
      <c r="H11" s="96">
        <v>48796654</v>
      </c>
      <c r="I11" s="194"/>
      <c r="J11" s="96">
        <v>89059711</v>
      </c>
    </row>
    <row r="12" spans="1:10" x14ac:dyDescent="0.45">
      <c r="A12" s="140" t="s">
        <v>123</v>
      </c>
      <c r="C12" s="229" t="s">
        <v>217</v>
      </c>
      <c r="D12" s="147">
        <v>18761992</v>
      </c>
      <c r="E12" s="195"/>
      <c r="F12" s="147">
        <v>18640451</v>
      </c>
      <c r="G12" s="147"/>
      <c r="H12" s="96">
        <v>18761992</v>
      </c>
      <c r="I12" s="195"/>
      <c r="J12" s="96">
        <v>18640451</v>
      </c>
    </row>
    <row r="13" spans="1:10" s="191" customFormat="1" x14ac:dyDescent="0.45">
      <c r="A13" s="189" t="s">
        <v>32</v>
      </c>
      <c r="B13" s="136"/>
      <c r="C13" s="232"/>
      <c r="D13" s="190">
        <v>23588525204</v>
      </c>
      <c r="E13" s="150"/>
      <c r="F13" s="190">
        <v>19239618662</v>
      </c>
      <c r="G13" s="150"/>
      <c r="H13" s="190">
        <v>23588525204</v>
      </c>
      <c r="I13" s="150"/>
      <c r="J13" s="190">
        <v>19239618662</v>
      </c>
    </row>
    <row r="14" spans="1:10" ht="12.75" customHeight="1" x14ac:dyDescent="0.45">
      <c r="A14" s="140"/>
      <c r="D14" s="158"/>
      <c r="E14" s="147"/>
      <c r="F14" s="158"/>
      <c r="G14" s="147"/>
      <c r="H14" s="96"/>
      <c r="I14" s="194"/>
      <c r="J14" s="96"/>
    </row>
    <row r="15" spans="1:10" x14ac:dyDescent="0.45">
      <c r="A15" s="156" t="s">
        <v>126</v>
      </c>
      <c r="B15" s="136"/>
      <c r="C15" s="231">
        <v>4</v>
      </c>
      <c r="D15" s="198"/>
      <c r="E15" s="198"/>
      <c r="F15" s="198"/>
      <c r="G15" s="198"/>
      <c r="H15" s="198"/>
      <c r="I15" s="198"/>
      <c r="J15" s="198"/>
    </row>
    <row r="16" spans="1:10" x14ac:dyDescent="0.45">
      <c r="A16" s="139" t="s">
        <v>145</v>
      </c>
      <c r="B16" s="136"/>
      <c r="C16" s="229">
        <v>8</v>
      </c>
      <c r="D16" s="96">
        <v>22740973763</v>
      </c>
      <c r="E16" s="194"/>
      <c r="F16" s="96">
        <v>17635582846</v>
      </c>
      <c r="G16" s="194"/>
      <c r="H16" s="96">
        <v>22740973763</v>
      </c>
      <c r="I16" s="194"/>
      <c r="J16" s="96">
        <v>17635582846</v>
      </c>
    </row>
    <row r="17" spans="1:10" x14ac:dyDescent="0.45">
      <c r="A17" s="140" t="s">
        <v>160</v>
      </c>
      <c r="C17" s="229">
        <v>17</v>
      </c>
      <c r="D17" s="96">
        <v>152827907</v>
      </c>
      <c r="E17" s="101"/>
      <c r="F17" s="96">
        <v>136396994</v>
      </c>
      <c r="G17" s="58"/>
      <c r="H17" s="96">
        <v>152827907</v>
      </c>
      <c r="I17" s="194"/>
      <c r="J17" s="96">
        <v>136396994</v>
      </c>
    </row>
    <row r="18" spans="1:10" s="200" customFormat="1" x14ac:dyDescent="0.45">
      <c r="A18" s="140" t="s">
        <v>42</v>
      </c>
      <c r="B18" s="136"/>
      <c r="C18" s="231">
        <v>18</v>
      </c>
      <c r="D18" s="96">
        <v>426064591</v>
      </c>
      <c r="E18" s="101">
        <v>323598697</v>
      </c>
      <c r="F18" s="96">
        <v>362053310</v>
      </c>
      <c r="G18" s="58"/>
      <c r="H18" s="96">
        <v>426064591</v>
      </c>
      <c r="I18" s="194"/>
      <c r="J18" s="96">
        <v>362053310</v>
      </c>
    </row>
    <row r="19" spans="1:10" x14ac:dyDescent="0.45">
      <c r="A19" s="136" t="s">
        <v>33</v>
      </c>
      <c r="B19" s="136"/>
      <c r="C19" s="231"/>
      <c r="D19" s="190">
        <v>23319866261</v>
      </c>
      <c r="E19" s="150"/>
      <c r="F19" s="190">
        <v>18134033150</v>
      </c>
      <c r="G19" s="150"/>
      <c r="H19" s="190">
        <v>23319866261</v>
      </c>
      <c r="I19" s="150"/>
      <c r="J19" s="190">
        <v>18134033150</v>
      </c>
    </row>
    <row r="20" spans="1:10" ht="21.95" customHeight="1" x14ac:dyDescent="0.45">
      <c r="A20" s="140"/>
      <c r="D20" s="158"/>
      <c r="E20" s="147"/>
      <c r="F20" s="158"/>
      <c r="G20" s="147"/>
      <c r="H20" s="96"/>
      <c r="I20" s="194"/>
      <c r="J20" s="96"/>
    </row>
    <row r="21" spans="1:10" ht="21.95" customHeight="1" x14ac:dyDescent="0.45">
      <c r="A21" s="226" t="s">
        <v>206</v>
      </c>
      <c r="D21" s="152">
        <v>268658943</v>
      </c>
      <c r="E21" s="150"/>
      <c r="F21" s="152">
        <v>1105585512</v>
      </c>
      <c r="G21" s="150"/>
      <c r="H21" s="152">
        <v>268658943</v>
      </c>
      <c r="I21" s="237"/>
      <c r="J21" s="152">
        <v>1105585512</v>
      </c>
    </row>
    <row r="22" spans="1:10" x14ac:dyDescent="0.45">
      <c r="A22" s="140" t="s">
        <v>61</v>
      </c>
      <c r="B22" s="136"/>
      <c r="C22" s="231"/>
      <c r="D22" s="58">
        <v>-14298946</v>
      </c>
      <c r="E22" s="101"/>
      <c r="F22" s="58">
        <v>-2095823</v>
      </c>
      <c r="G22" s="58"/>
      <c r="H22" s="96">
        <v>-14298946</v>
      </c>
      <c r="I22" s="101"/>
      <c r="J22" s="96">
        <v>-2095823</v>
      </c>
    </row>
    <row r="23" spans="1:10" x14ac:dyDescent="0.45">
      <c r="A23" s="145" t="s">
        <v>171</v>
      </c>
      <c r="B23" s="140"/>
      <c r="C23" s="229">
        <v>9</v>
      </c>
      <c r="D23" s="153">
        <v>5830419</v>
      </c>
      <c r="E23" s="147"/>
      <c r="F23" s="153">
        <v>3464363</v>
      </c>
      <c r="G23" s="147"/>
      <c r="H23" s="153">
        <v>0</v>
      </c>
      <c r="I23" s="164"/>
      <c r="J23" s="153">
        <v>0</v>
      </c>
    </row>
    <row r="24" spans="1:10" x14ac:dyDescent="0.45">
      <c r="A24" s="136" t="s">
        <v>104</v>
      </c>
      <c r="D24" s="71">
        <v>260190416</v>
      </c>
      <c r="E24" s="152"/>
      <c r="F24" s="71">
        <v>1106954052</v>
      </c>
      <c r="G24" s="71"/>
      <c r="H24" s="71">
        <v>254359997</v>
      </c>
      <c r="I24" s="71"/>
      <c r="J24" s="71">
        <v>1103489689</v>
      </c>
    </row>
    <row r="25" spans="1:10" s="200" customFormat="1" x14ac:dyDescent="0.45">
      <c r="A25" s="142" t="s">
        <v>202</v>
      </c>
      <c r="B25" s="142"/>
      <c r="C25" s="229">
        <v>21</v>
      </c>
      <c r="D25" s="58">
        <v>54108300</v>
      </c>
      <c r="E25" s="58"/>
      <c r="F25" s="58">
        <v>221369742</v>
      </c>
      <c r="G25" s="58"/>
      <c r="H25" s="58">
        <v>54108300</v>
      </c>
      <c r="I25" s="195"/>
      <c r="J25" s="58">
        <v>221369742</v>
      </c>
    </row>
    <row r="26" spans="1:10" s="200" customFormat="1" ht="22.5" thickBot="1" x14ac:dyDescent="0.5">
      <c r="A26" s="141" t="s">
        <v>201</v>
      </c>
      <c r="B26" s="142"/>
      <c r="C26" s="229"/>
      <c r="D26" s="252">
        <v>206082116</v>
      </c>
      <c r="E26" s="67" t="e">
        <v>#REF!</v>
      </c>
      <c r="F26" s="77">
        <v>885584310</v>
      </c>
      <c r="G26" s="67"/>
      <c r="H26" s="252">
        <v>200251697</v>
      </c>
      <c r="I26" s="177" t="e">
        <v>#REF!</v>
      </c>
      <c r="J26" s="77">
        <v>882119947</v>
      </c>
    </row>
    <row r="27" spans="1:10" ht="22.5" thickTop="1" x14ac:dyDescent="0.45">
      <c r="A27" s="140"/>
      <c r="D27" s="158"/>
      <c r="E27" s="147"/>
      <c r="F27" s="158"/>
      <c r="G27" s="147"/>
      <c r="H27" s="96"/>
      <c r="I27" s="194"/>
      <c r="J27" s="96"/>
    </row>
    <row r="28" spans="1:10" x14ac:dyDescent="0.45">
      <c r="A28" s="136" t="s">
        <v>185</v>
      </c>
      <c r="D28" s="71"/>
      <c r="E28" s="152"/>
      <c r="F28" s="71"/>
      <c r="G28" s="71"/>
      <c r="H28" s="251"/>
      <c r="I28" s="195"/>
      <c r="J28" s="71"/>
    </row>
    <row r="29" spans="1:10" ht="7.5" customHeight="1" x14ac:dyDescent="0.45">
      <c r="A29" s="136"/>
      <c r="D29" s="71"/>
      <c r="E29" s="152"/>
      <c r="F29" s="71"/>
      <c r="G29" s="71"/>
      <c r="H29" s="71"/>
      <c r="I29" s="195"/>
      <c r="J29" s="71"/>
    </row>
    <row r="30" spans="1:10" s="200" customFormat="1" x14ac:dyDescent="0.45">
      <c r="A30" s="218" t="s">
        <v>150</v>
      </c>
      <c r="C30" s="229"/>
      <c r="D30" s="71"/>
      <c r="E30" s="62"/>
      <c r="F30" s="71"/>
      <c r="G30" s="62"/>
      <c r="H30" s="71"/>
      <c r="I30" s="62"/>
      <c r="J30" s="71"/>
    </row>
    <row r="31" spans="1:10" s="200" customFormat="1" x14ac:dyDescent="0.45">
      <c r="A31" s="136"/>
      <c r="B31" s="201" t="s">
        <v>155</v>
      </c>
      <c r="C31" s="229"/>
      <c r="D31" s="71"/>
      <c r="E31" s="62"/>
      <c r="F31" s="71"/>
      <c r="G31" s="62"/>
      <c r="H31" s="71"/>
      <c r="I31" s="62"/>
      <c r="J31" s="71"/>
    </row>
    <row r="32" spans="1:10" s="200" customFormat="1" x14ac:dyDescent="0.45">
      <c r="A32" s="139" t="s">
        <v>207</v>
      </c>
      <c r="C32" s="229"/>
    </row>
    <row r="33" spans="1:10" s="200" customFormat="1" x14ac:dyDescent="0.45">
      <c r="A33" s="139"/>
      <c r="B33" s="200" t="s">
        <v>151</v>
      </c>
      <c r="C33" s="229">
        <v>13</v>
      </c>
      <c r="D33" s="199">
        <v>13896162</v>
      </c>
      <c r="E33" s="64"/>
      <c r="F33" s="58">
        <v>16301990</v>
      </c>
      <c r="G33" s="64"/>
      <c r="H33" s="65">
        <v>13896162</v>
      </c>
      <c r="I33" s="64"/>
      <c r="J33" s="65">
        <v>16301990</v>
      </c>
    </row>
    <row r="34" spans="1:10" s="200" customFormat="1" x14ac:dyDescent="0.45">
      <c r="A34" s="139" t="s">
        <v>152</v>
      </c>
      <c r="C34" s="229"/>
    </row>
    <row r="35" spans="1:10" s="200" customFormat="1" x14ac:dyDescent="0.45">
      <c r="A35" s="139"/>
      <c r="B35" s="200" t="s">
        <v>153</v>
      </c>
      <c r="C35" s="229">
        <v>21</v>
      </c>
      <c r="D35" s="59">
        <v>-2779232</v>
      </c>
      <c r="E35" s="64"/>
      <c r="F35" s="59">
        <v>-3260398</v>
      </c>
      <c r="G35" s="64"/>
      <c r="H35" s="151">
        <v>-2779232</v>
      </c>
      <c r="I35" s="64"/>
      <c r="J35" s="151">
        <v>-3260398</v>
      </c>
    </row>
    <row r="36" spans="1:10" s="200" customFormat="1" ht="12.75" customHeight="1" x14ac:dyDescent="0.45">
      <c r="A36" s="140"/>
      <c r="B36" s="139"/>
      <c r="C36" s="229"/>
      <c r="D36" s="158"/>
      <c r="E36" s="147"/>
      <c r="F36" s="158"/>
      <c r="G36" s="147"/>
      <c r="H36" s="96"/>
      <c r="I36" s="194"/>
      <c r="J36" s="96"/>
    </row>
    <row r="37" spans="1:10" s="200" customFormat="1" x14ac:dyDescent="0.45">
      <c r="A37" s="213" t="s">
        <v>154</v>
      </c>
      <c r="C37" s="229"/>
      <c r="D37" s="215"/>
      <c r="E37" s="215"/>
      <c r="F37" s="215"/>
      <c r="G37" s="215"/>
      <c r="H37" s="215"/>
      <c r="I37" s="215"/>
      <c r="J37" s="215"/>
    </row>
    <row r="38" spans="1:10" s="200" customFormat="1" x14ac:dyDescent="0.45">
      <c r="A38" s="213"/>
      <c r="B38" s="201" t="s">
        <v>149</v>
      </c>
      <c r="C38" s="229"/>
      <c r="D38" s="63">
        <v>11116930</v>
      </c>
      <c r="E38" s="62"/>
      <c r="F38" s="63">
        <v>13041592</v>
      </c>
      <c r="G38" s="62"/>
      <c r="H38" s="63">
        <v>11116930</v>
      </c>
      <c r="I38" s="62"/>
      <c r="J38" s="63">
        <v>13041592</v>
      </c>
    </row>
    <row r="39" spans="1:10" s="200" customFormat="1" ht="12.75" customHeight="1" x14ac:dyDescent="0.45">
      <c r="A39" s="140"/>
      <c r="B39" s="139"/>
      <c r="C39" s="229"/>
      <c r="D39" s="158"/>
      <c r="E39" s="147"/>
      <c r="F39" s="158"/>
      <c r="G39" s="147"/>
      <c r="H39" s="96"/>
      <c r="I39" s="194"/>
      <c r="J39" s="96"/>
    </row>
    <row r="40" spans="1:10" s="200" customFormat="1" x14ac:dyDescent="0.45">
      <c r="A40" s="214" t="s">
        <v>212</v>
      </c>
      <c r="C40" s="229"/>
      <c r="D40" s="63">
        <v>11116930</v>
      </c>
      <c r="E40" s="62"/>
      <c r="F40" s="63">
        <v>13041592</v>
      </c>
      <c r="G40" s="62"/>
      <c r="H40" s="63">
        <v>11116930</v>
      </c>
      <c r="I40" s="62"/>
      <c r="J40" s="63">
        <v>13041592</v>
      </c>
    </row>
    <row r="41" spans="1:10" s="200" customFormat="1" ht="22.5" thickBot="1" x14ac:dyDescent="0.5">
      <c r="A41" s="136" t="s">
        <v>213</v>
      </c>
      <c r="C41" s="229"/>
      <c r="D41" s="154">
        <v>217199046</v>
      </c>
      <c r="E41" s="219" t="e">
        <v>#REF!</v>
      </c>
      <c r="F41" s="154">
        <v>898625902</v>
      </c>
      <c r="G41" s="219">
        <v>0</v>
      </c>
      <c r="H41" s="154">
        <v>211368627</v>
      </c>
      <c r="I41" s="219" t="e">
        <v>#REF!</v>
      </c>
      <c r="J41" s="154">
        <v>895161539</v>
      </c>
    </row>
    <row r="42" spans="1:10" s="200" customFormat="1" ht="12.75" customHeight="1" thickTop="1" x14ac:dyDescent="0.45">
      <c r="A42" s="140"/>
      <c r="B42" s="139"/>
      <c r="C42" s="229"/>
      <c r="D42" s="101"/>
      <c r="E42" s="147"/>
      <c r="F42" s="101"/>
      <c r="G42" s="147"/>
      <c r="H42" s="96"/>
      <c r="I42" s="143"/>
      <c r="J42" s="96"/>
    </row>
    <row r="43" spans="1:10" s="201" customFormat="1" ht="22.5" thickBot="1" x14ac:dyDescent="0.5">
      <c r="A43" s="157" t="s">
        <v>208</v>
      </c>
      <c r="B43" s="157"/>
      <c r="C43" s="229">
        <v>22</v>
      </c>
      <c r="D43" s="222">
        <v>2.6435326582414421E-2</v>
      </c>
      <c r="E43" s="223" t="e">
        <v>#REF!</v>
      </c>
      <c r="F43" s="222">
        <v>0.11359894252596001</v>
      </c>
      <c r="G43" s="223" t="e">
        <v>#DIV/0!</v>
      </c>
      <c r="H43" s="222">
        <v>2.568742553515754E-2</v>
      </c>
      <c r="I43" s="223" t="e">
        <v>#REF!</v>
      </c>
      <c r="J43" s="222">
        <v>0.11315454895565601</v>
      </c>
    </row>
    <row r="44" spans="1:10" ht="22.5" thickTop="1" x14ac:dyDescent="0.45"/>
  </sheetData>
  <mergeCells count="6">
    <mergeCell ref="D8:J8"/>
    <mergeCell ref="D5:F5"/>
    <mergeCell ref="D4:F4"/>
    <mergeCell ref="D6:F6"/>
    <mergeCell ref="H6:J6"/>
    <mergeCell ref="H5:J5"/>
  </mergeCells>
  <pageMargins left="0.8" right="0.8" top="0.48" bottom="0.5" header="0.4" footer="0.5"/>
  <pageSetup paperSize="9" scale="74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topLeftCell="C1" zoomScaleNormal="80" zoomScaleSheetLayoutView="100" workbookViewId="0">
      <selection activeCell="M1" sqref="M1:XFD1048576"/>
    </sheetView>
  </sheetViews>
  <sheetFormatPr defaultColWidth="9.140625" defaultRowHeight="22.5" customHeight="1" x14ac:dyDescent="0.5"/>
  <cols>
    <col min="1" max="1" width="1.140625" style="2" customWidth="1"/>
    <col min="2" max="2" width="53.140625" style="2" customWidth="1"/>
    <col min="3" max="3" width="9.140625" style="25" customWidth="1"/>
    <col min="4" max="4" width="17.7109375" style="2" customWidth="1"/>
    <col min="5" max="5" width="0.7109375" style="4" customWidth="1"/>
    <col min="6" max="6" width="17.7109375" style="2" customWidth="1"/>
    <col min="7" max="7" width="0.7109375" style="4" customWidth="1"/>
    <col min="8" max="8" width="17.7109375" style="2" customWidth="1"/>
    <col min="9" max="9" width="0.7109375" style="4" customWidth="1"/>
    <col min="10" max="10" width="17.7109375" style="2" customWidth="1"/>
    <col min="11" max="11" width="0.7109375" style="4" customWidth="1"/>
    <col min="12" max="12" width="17.7109375" style="2" customWidth="1"/>
    <col min="13" max="16384" width="9.140625" style="2"/>
  </cols>
  <sheetData>
    <row r="1" spans="1:12" s="1" customFormat="1" ht="22.5" customHeight="1" x14ac:dyDescent="0.5">
      <c r="A1" s="1" t="s">
        <v>130</v>
      </c>
      <c r="B1" s="3"/>
      <c r="C1" s="27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ht="22.5" customHeight="1" x14ac:dyDescent="0.5">
      <c r="A2" s="1" t="s">
        <v>141</v>
      </c>
      <c r="B2" s="3"/>
      <c r="C2" s="27"/>
      <c r="D2" s="3"/>
      <c r="E2" s="3"/>
      <c r="F2" s="3"/>
      <c r="G2" s="3"/>
      <c r="H2" s="3"/>
      <c r="I2" s="3"/>
      <c r="J2" s="3"/>
      <c r="K2" s="3"/>
      <c r="L2" s="3"/>
    </row>
    <row r="3" spans="1:12" s="1" customFormat="1" ht="6.75" customHeight="1" x14ac:dyDescent="0.5">
      <c r="A3" s="3"/>
      <c r="B3" s="3"/>
      <c r="C3" s="27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 x14ac:dyDescent="0.5">
      <c r="B4" s="4"/>
      <c r="C4" s="27"/>
      <c r="D4" s="257" t="s">
        <v>120</v>
      </c>
      <c r="E4" s="257"/>
      <c r="F4" s="257"/>
      <c r="G4" s="257"/>
      <c r="H4" s="257"/>
      <c r="I4" s="257"/>
      <c r="J4" s="257"/>
      <c r="K4" s="257"/>
      <c r="L4" s="257"/>
    </row>
    <row r="5" spans="1:12" ht="12.6" customHeight="1" x14ac:dyDescent="0.5">
      <c r="B5" s="4"/>
      <c r="C5" s="27"/>
      <c r="D5" s="224"/>
      <c r="E5" s="224"/>
      <c r="F5" s="224"/>
      <c r="G5" s="224"/>
      <c r="H5" s="224"/>
      <c r="I5" s="224"/>
      <c r="J5" s="224"/>
      <c r="L5" s="224"/>
    </row>
    <row r="6" spans="1:12" ht="22.5" customHeight="1" x14ac:dyDescent="0.5">
      <c r="B6" s="4"/>
      <c r="C6" s="27"/>
      <c r="D6" s="5"/>
      <c r="E6" s="5"/>
      <c r="F6" s="5"/>
      <c r="G6" s="5"/>
      <c r="H6" s="265" t="s">
        <v>27</v>
      </c>
      <c r="I6" s="265"/>
      <c r="J6" s="265"/>
      <c r="L6" s="5"/>
    </row>
    <row r="7" spans="1:12" s="1" customFormat="1" ht="22.5" customHeight="1" x14ac:dyDescent="0.5">
      <c r="B7" s="3"/>
      <c r="C7" s="27"/>
      <c r="D7" s="5" t="s">
        <v>24</v>
      </c>
      <c r="E7" s="5"/>
      <c r="F7" s="5"/>
      <c r="G7" s="5"/>
      <c r="K7" s="5"/>
      <c r="L7" s="5"/>
    </row>
    <row r="8" spans="1:12" s="1" customFormat="1" ht="22.5" customHeight="1" x14ac:dyDescent="0.5">
      <c r="B8" s="3"/>
      <c r="D8" s="5" t="s">
        <v>127</v>
      </c>
      <c r="E8" s="5"/>
      <c r="F8" s="5" t="s">
        <v>22</v>
      </c>
      <c r="G8" s="5"/>
      <c r="H8" s="5" t="s">
        <v>45</v>
      </c>
      <c r="I8" s="5"/>
      <c r="J8" s="5"/>
      <c r="K8" s="5"/>
      <c r="L8" s="5" t="s">
        <v>65</v>
      </c>
    </row>
    <row r="9" spans="1:12" s="1" customFormat="1" ht="22.5" customHeight="1" x14ac:dyDescent="0.5">
      <c r="B9" s="3"/>
      <c r="C9" s="231" t="s">
        <v>2</v>
      </c>
      <c r="D9" s="5" t="s">
        <v>128</v>
      </c>
      <c r="E9" s="5"/>
      <c r="F9" s="5" t="s">
        <v>129</v>
      </c>
      <c r="G9" s="5"/>
      <c r="H9" s="5" t="s">
        <v>28</v>
      </c>
      <c r="I9" s="5"/>
      <c r="J9" s="5" t="s">
        <v>25</v>
      </c>
      <c r="K9" s="5"/>
      <c r="L9" s="5" t="s">
        <v>55</v>
      </c>
    </row>
    <row r="10" spans="1:12" s="1" customFormat="1" ht="22.5" customHeight="1" x14ac:dyDescent="0.5">
      <c r="B10" s="3"/>
      <c r="C10" s="27"/>
      <c r="D10" s="258" t="s">
        <v>135</v>
      </c>
      <c r="E10" s="258"/>
      <c r="F10" s="258"/>
      <c r="G10" s="258"/>
      <c r="H10" s="258"/>
      <c r="I10" s="258"/>
      <c r="J10" s="258"/>
      <c r="K10" s="258"/>
      <c r="L10" s="258"/>
    </row>
    <row r="11" spans="1:12" s="1" customFormat="1" ht="22.5" customHeight="1" x14ac:dyDescent="0.5">
      <c r="A11" s="1" t="s">
        <v>179</v>
      </c>
      <c r="B11" s="3"/>
      <c r="C11" s="27"/>
      <c r="D11" s="239"/>
      <c r="E11" s="239"/>
      <c r="F11" s="239"/>
      <c r="G11" s="239"/>
      <c r="H11" s="239"/>
      <c r="I11" s="239"/>
      <c r="J11" s="239"/>
      <c r="K11" s="239"/>
      <c r="L11" s="239"/>
    </row>
    <row r="12" spans="1:12" s="1" customFormat="1" ht="22.5" customHeight="1" x14ac:dyDescent="0.45">
      <c r="A12" s="227" t="s">
        <v>181</v>
      </c>
      <c r="B12" s="2"/>
      <c r="C12" s="55"/>
      <c r="D12" s="172">
        <v>7795709100</v>
      </c>
      <c r="E12" s="243"/>
      <c r="F12" s="243">
        <v>332131264</v>
      </c>
      <c r="G12" s="243"/>
      <c r="H12" s="243">
        <v>514056069</v>
      </c>
      <c r="I12" s="243"/>
      <c r="J12" s="243">
        <v>284995478</v>
      </c>
      <c r="K12" s="155"/>
      <c r="L12" s="155">
        <v>8926891911</v>
      </c>
    </row>
    <row r="13" spans="1:12" s="1" customFormat="1" ht="6.75" customHeight="1" x14ac:dyDescent="0.5">
      <c r="B13" s="2"/>
      <c r="C13" s="55"/>
      <c r="D13" s="155"/>
      <c r="E13" s="155"/>
      <c r="F13" s="155"/>
      <c r="G13" s="155"/>
      <c r="H13" s="155"/>
      <c r="I13" s="155"/>
      <c r="J13" s="155"/>
      <c r="K13" s="155"/>
      <c r="L13" s="103"/>
    </row>
    <row r="14" spans="1:12" ht="22.5" customHeight="1" x14ac:dyDescent="0.5">
      <c r="A14" s="1" t="s">
        <v>184</v>
      </c>
      <c r="D14" s="163"/>
      <c r="E14" s="164"/>
      <c r="F14" s="163"/>
      <c r="G14" s="164"/>
      <c r="H14" s="163"/>
      <c r="I14" s="164"/>
      <c r="K14" s="164"/>
    </row>
    <row r="15" spans="1:12" ht="22.5" customHeight="1" x14ac:dyDescent="0.5">
      <c r="B15" s="2" t="s">
        <v>182</v>
      </c>
      <c r="D15" s="160">
        <v>0</v>
      </c>
      <c r="E15" s="159"/>
      <c r="F15" s="160">
        <v>0</v>
      </c>
      <c r="G15" s="159"/>
      <c r="H15" s="160">
        <v>0</v>
      </c>
      <c r="I15" s="164"/>
      <c r="J15" s="163">
        <v>885584310</v>
      </c>
      <c r="K15" s="164"/>
      <c r="L15" s="164">
        <v>885584310</v>
      </c>
    </row>
    <row r="16" spans="1:12" ht="22.5" customHeight="1" x14ac:dyDescent="0.5">
      <c r="B16" s="2" t="s">
        <v>185</v>
      </c>
      <c r="D16" s="160">
        <v>0</v>
      </c>
      <c r="E16" s="159"/>
      <c r="F16" s="160">
        <v>0</v>
      </c>
      <c r="G16" s="159"/>
      <c r="H16" s="160">
        <v>0</v>
      </c>
      <c r="I16" s="164"/>
      <c r="J16" s="163">
        <v>13041592</v>
      </c>
      <c r="K16" s="164"/>
      <c r="L16" s="164">
        <v>13041592</v>
      </c>
    </row>
    <row r="17" spans="1:12" s="1" customFormat="1" ht="22.5" customHeight="1" x14ac:dyDescent="0.5">
      <c r="A17" s="39" t="s">
        <v>216</v>
      </c>
      <c r="C17" s="55"/>
      <c r="D17" s="161">
        <v>0</v>
      </c>
      <c r="E17" s="162"/>
      <c r="F17" s="161">
        <v>0</v>
      </c>
      <c r="G17" s="162"/>
      <c r="H17" s="161">
        <v>0</v>
      </c>
      <c r="I17" s="155"/>
      <c r="J17" s="178">
        <v>898625902</v>
      </c>
      <c r="K17" s="155"/>
      <c r="L17" s="178">
        <v>898625902</v>
      </c>
    </row>
    <row r="18" spans="1:12" s="1" customFormat="1" ht="6.75" customHeight="1" x14ac:dyDescent="0.5">
      <c r="A18" s="39"/>
      <c r="C18" s="55"/>
      <c r="D18" s="105"/>
      <c r="E18" s="105"/>
      <c r="F18" s="105"/>
      <c r="G18" s="105"/>
      <c r="H18" s="105"/>
      <c r="I18" s="105"/>
      <c r="J18" s="103"/>
      <c r="K18" s="103"/>
      <c r="L18" s="103"/>
    </row>
    <row r="19" spans="1:12" s="1" customFormat="1" ht="21.75" x14ac:dyDescent="0.5">
      <c r="A19" s="15" t="s">
        <v>139</v>
      </c>
      <c r="C19" s="25">
        <v>14</v>
      </c>
      <c r="D19" s="253">
        <v>0</v>
      </c>
      <c r="E19" s="104"/>
      <c r="F19" s="216">
        <v>0</v>
      </c>
      <c r="G19" s="104"/>
      <c r="H19" s="245">
        <v>47634477</v>
      </c>
      <c r="I19" s="217"/>
      <c r="J19" s="245">
        <v>-47634477</v>
      </c>
      <c r="K19" s="102"/>
      <c r="L19" s="245">
        <v>0</v>
      </c>
    </row>
    <row r="20" spans="1:12" s="1" customFormat="1" ht="6.75" customHeight="1" x14ac:dyDescent="0.5">
      <c r="A20" s="39"/>
      <c r="C20" s="55"/>
      <c r="D20" s="155"/>
      <c r="E20" s="155"/>
      <c r="F20" s="155"/>
      <c r="G20" s="155"/>
      <c r="H20" s="155"/>
      <c r="I20" s="155"/>
      <c r="J20" s="155"/>
      <c r="K20" s="155"/>
      <c r="L20" s="103"/>
    </row>
    <row r="21" spans="1:12" ht="22.5" customHeight="1" thickBot="1" x14ac:dyDescent="0.55000000000000004">
      <c r="A21" s="1" t="s">
        <v>180</v>
      </c>
      <c r="C21" s="28"/>
      <c r="D21" s="179">
        <v>7795709100</v>
      </c>
      <c r="E21" s="155"/>
      <c r="F21" s="179">
        <v>332131264</v>
      </c>
      <c r="G21" s="155"/>
      <c r="H21" s="179">
        <v>561690546</v>
      </c>
      <c r="I21" s="155"/>
      <c r="J21" s="179">
        <v>1135986903</v>
      </c>
      <c r="K21" s="155"/>
      <c r="L21" s="179">
        <v>9825517813</v>
      </c>
    </row>
    <row r="22" spans="1:12" ht="22.5" customHeight="1" thickTop="1" x14ac:dyDescent="0.5">
      <c r="A22" s="1"/>
      <c r="C22" s="28"/>
      <c r="D22" s="155"/>
      <c r="E22" s="155"/>
      <c r="F22" s="155"/>
      <c r="G22" s="155"/>
      <c r="H22" s="155"/>
      <c r="I22" s="155"/>
      <c r="J22" s="155"/>
      <c r="K22" s="155"/>
      <c r="L22" s="155"/>
    </row>
    <row r="23" spans="1:12" s="1" customFormat="1" ht="22.5" customHeight="1" x14ac:dyDescent="0.5">
      <c r="A23" s="1" t="s">
        <v>130</v>
      </c>
      <c r="B23" s="3"/>
      <c r="C23" s="27"/>
      <c r="D23" s="3"/>
      <c r="E23" s="3"/>
      <c r="F23" s="3"/>
      <c r="G23" s="3"/>
      <c r="H23" s="3"/>
      <c r="I23" s="3"/>
      <c r="J23" s="3"/>
      <c r="K23" s="3"/>
      <c r="L23" s="3"/>
    </row>
    <row r="24" spans="1:12" s="1" customFormat="1" ht="22.5" customHeight="1" x14ac:dyDescent="0.5">
      <c r="A24" s="1" t="s">
        <v>141</v>
      </c>
      <c r="B24" s="3"/>
      <c r="C24" s="27"/>
      <c r="D24" s="3"/>
      <c r="E24" s="3"/>
      <c r="F24" s="3"/>
      <c r="G24" s="3"/>
      <c r="H24" s="3"/>
      <c r="I24" s="3"/>
      <c r="J24" s="3"/>
      <c r="K24" s="3"/>
      <c r="L24" s="3"/>
    </row>
    <row r="25" spans="1:12" s="1" customFormat="1" ht="6.75" customHeight="1" x14ac:dyDescent="0.5">
      <c r="A25" s="3"/>
      <c r="B25" s="3"/>
      <c r="C25" s="27"/>
      <c r="D25" s="3"/>
      <c r="E25" s="3"/>
      <c r="F25" s="3"/>
      <c r="G25" s="3"/>
      <c r="H25" s="3"/>
      <c r="I25" s="3"/>
      <c r="J25" s="3"/>
      <c r="K25" s="3"/>
      <c r="L25" s="3"/>
    </row>
    <row r="26" spans="1:12" ht="22.5" customHeight="1" x14ac:dyDescent="0.5">
      <c r="B26" s="4"/>
      <c r="C26" s="27"/>
      <c r="D26" s="257" t="s">
        <v>120</v>
      </c>
      <c r="E26" s="257"/>
      <c r="F26" s="257"/>
      <c r="G26" s="257"/>
      <c r="H26" s="257"/>
      <c r="I26" s="257"/>
      <c r="J26" s="257"/>
      <c r="K26" s="257"/>
      <c r="L26" s="257"/>
    </row>
    <row r="27" spans="1:12" ht="12.6" customHeight="1" x14ac:dyDescent="0.5">
      <c r="B27" s="4"/>
      <c r="C27" s="27"/>
      <c r="D27" s="5"/>
      <c r="E27" s="5"/>
      <c r="F27" s="5"/>
      <c r="G27" s="5"/>
      <c r="H27" s="5"/>
      <c r="I27" s="5"/>
      <c r="J27" s="5"/>
      <c r="L27" s="5"/>
    </row>
    <row r="28" spans="1:12" ht="22.5" customHeight="1" x14ac:dyDescent="0.5">
      <c r="B28" s="4"/>
      <c r="C28" s="27"/>
      <c r="D28" s="5"/>
      <c r="E28" s="5"/>
      <c r="F28" s="5"/>
      <c r="G28" s="5"/>
      <c r="H28" s="265" t="s">
        <v>27</v>
      </c>
      <c r="I28" s="265"/>
      <c r="J28" s="265"/>
      <c r="L28" s="5"/>
    </row>
    <row r="29" spans="1:12" s="1" customFormat="1" ht="22.5" customHeight="1" x14ac:dyDescent="0.5">
      <c r="B29" s="3"/>
      <c r="C29" s="27"/>
      <c r="D29" s="5" t="s">
        <v>24</v>
      </c>
      <c r="E29" s="5"/>
      <c r="F29" s="5"/>
      <c r="G29" s="5"/>
      <c r="K29" s="5"/>
      <c r="L29" s="5"/>
    </row>
    <row r="30" spans="1:12" s="1" customFormat="1" ht="22.5" customHeight="1" x14ac:dyDescent="0.5">
      <c r="B30" s="3"/>
      <c r="D30" s="5" t="s">
        <v>127</v>
      </c>
      <c r="E30" s="5"/>
      <c r="F30" s="5" t="s">
        <v>22</v>
      </c>
      <c r="G30" s="5"/>
      <c r="H30" s="5" t="s">
        <v>45</v>
      </c>
      <c r="I30" s="5"/>
      <c r="J30" s="5"/>
      <c r="K30" s="5"/>
      <c r="L30" s="5" t="s">
        <v>65</v>
      </c>
    </row>
    <row r="31" spans="1:12" s="1" customFormat="1" ht="22.5" customHeight="1" x14ac:dyDescent="0.5">
      <c r="B31" s="3"/>
      <c r="C31" s="244" t="s">
        <v>2</v>
      </c>
      <c r="D31" s="5" t="s">
        <v>128</v>
      </c>
      <c r="E31" s="5"/>
      <c r="F31" s="5" t="s">
        <v>129</v>
      </c>
      <c r="G31" s="5"/>
      <c r="H31" s="5" t="s">
        <v>28</v>
      </c>
      <c r="I31" s="5"/>
      <c r="J31" s="5" t="s">
        <v>25</v>
      </c>
      <c r="K31" s="5"/>
      <c r="L31" s="5" t="s">
        <v>55</v>
      </c>
    </row>
    <row r="32" spans="1:12" s="1" customFormat="1" ht="22.5" customHeight="1" x14ac:dyDescent="0.5">
      <c r="B32" s="3"/>
      <c r="C32" s="27"/>
      <c r="D32" s="258" t="s">
        <v>135</v>
      </c>
      <c r="E32" s="258"/>
      <c r="F32" s="258"/>
      <c r="G32" s="258"/>
      <c r="H32" s="258"/>
      <c r="I32" s="258"/>
      <c r="J32" s="258"/>
      <c r="K32" s="258"/>
      <c r="L32" s="258"/>
    </row>
    <row r="33" spans="1:12" s="1" customFormat="1" ht="22.5" customHeight="1" x14ac:dyDescent="0.5">
      <c r="A33" s="1" t="s">
        <v>190</v>
      </c>
      <c r="B33" s="3"/>
      <c r="C33" s="27"/>
      <c r="D33" s="242"/>
      <c r="E33" s="242"/>
      <c r="F33" s="242"/>
      <c r="G33" s="242"/>
      <c r="H33" s="242"/>
      <c r="I33" s="242"/>
      <c r="J33" s="242"/>
      <c r="K33" s="242"/>
      <c r="L33" s="242"/>
    </row>
    <row r="34" spans="1:12" s="1" customFormat="1" ht="22.5" customHeight="1" x14ac:dyDescent="0.5">
      <c r="A34" s="227" t="s">
        <v>191</v>
      </c>
      <c r="B34" s="2"/>
      <c r="C34" s="55"/>
      <c r="D34" s="155">
        <v>7795709100</v>
      </c>
      <c r="E34" s="155"/>
      <c r="F34" s="155">
        <v>332131264</v>
      </c>
      <c r="G34" s="155"/>
      <c r="H34" s="155">
        <v>561690546</v>
      </c>
      <c r="I34" s="155"/>
      <c r="J34" s="155">
        <v>1135986903</v>
      </c>
      <c r="K34" s="155"/>
      <c r="L34" s="155">
        <v>9825517813</v>
      </c>
    </row>
    <row r="35" spans="1:12" s="1" customFormat="1" ht="6.75" customHeight="1" x14ac:dyDescent="0.5">
      <c r="B35" s="2"/>
      <c r="C35" s="55"/>
      <c r="D35" s="155"/>
      <c r="E35" s="155"/>
      <c r="F35" s="155"/>
      <c r="G35" s="155"/>
      <c r="H35" s="155"/>
      <c r="I35" s="155"/>
      <c r="J35" s="155"/>
      <c r="K35" s="155"/>
      <c r="L35" s="103"/>
    </row>
    <row r="36" spans="1:12" s="1" customFormat="1" ht="22.5" customHeight="1" x14ac:dyDescent="0.5">
      <c r="A36" s="1" t="s">
        <v>132</v>
      </c>
      <c r="B36" s="2"/>
      <c r="C36" s="55"/>
      <c r="D36" s="155"/>
      <c r="E36" s="155"/>
      <c r="F36" s="155"/>
      <c r="G36" s="155"/>
      <c r="H36" s="155"/>
      <c r="I36" s="155"/>
      <c r="J36" s="155"/>
      <c r="K36" s="155"/>
      <c r="L36" s="103"/>
    </row>
    <row r="37" spans="1:12" s="1" customFormat="1" ht="22.5" customHeight="1" x14ac:dyDescent="0.5">
      <c r="B37" s="31" t="s">
        <v>162</v>
      </c>
      <c r="C37" s="55"/>
      <c r="D37" s="155"/>
      <c r="E37" s="155"/>
      <c r="F37" s="155"/>
      <c r="G37" s="155"/>
      <c r="H37" s="155"/>
      <c r="I37" s="155"/>
      <c r="J37" s="155"/>
      <c r="K37" s="155"/>
      <c r="L37" s="103"/>
    </row>
    <row r="38" spans="1:12" ht="22.5" customHeight="1" x14ac:dyDescent="0.5">
      <c r="A38" s="1"/>
      <c r="B38" s="2" t="s">
        <v>133</v>
      </c>
      <c r="C38" s="25">
        <v>23</v>
      </c>
      <c r="D38" s="159">
        <v>0</v>
      </c>
      <c r="E38" s="162"/>
      <c r="F38" s="159">
        <v>0</v>
      </c>
      <c r="G38" s="162"/>
      <c r="H38" s="159">
        <v>0</v>
      </c>
      <c r="I38" s="155"/>
      <c r="J38" s="164">
        <v>-834140874</v>
      </c>
      <c r="K38" s="155"/>
      <c r="L38" s="164">
        <v>-834140874</v>
      </c>
    </row>
    <row r="39" spans="1:12" ht="22.5" customHeight="1" x14ac:dyDescent="0.5">
      <c r="A39" s="1"/>
      <c r="B39" s="31" t="s">
        <v>163</v>
      </c>
      <c r="D39" s="161">
        <v>0</v>
      </c>
      <c r="E39" s="162"/>
      <c r="F39" s="161">
        <v>0</v>
      </c>
      <c r="G39" s="162"/>
      <c r="H39" s="161">
        <v>0</v>
      </c>
      <c r="I39" s="155"/>
      <c r="J39" s="178">
        <v>-834140874</v>
      </c>
      <c r="K39" s="155"/>
      <c r="L39" s="178">
        <v>-834140874</v>
      </c>
    </row>
    <row r="40" spans="1:12" ht="6.75" customHeight="1" x14ac:dyDescent="0.5">
      <c r="A40" s="1"/>
      <c r="D40" s="155"/>
      <c r="E40" s="155"/>
      <c r="F40" s="155"/>
      <c r="G40" s="155"/>
      <c r="H40" s="155"/>
      <c r="I40" s="155"/>
      <c r="J40" s="155"/>
      <c r="K40" s="155"/>
      <c r="L40" s="103"/>
    </row>
    <row r="41" spans="1:12" ht="22.5" customHeight="1" x14ac:dyDescent="0.5">
      <c r="A41" s="1" t="s">
        <v>184</v>
      </c>
      <c r="D41" s="163"/>
      <c r="E41" s="164"/>
      <c r="F41" s="163"/>
      <c r="G41" s="164"/>
      <c r="H41" s="163"/>
      <c r="I41" s="164"/>
      <c r="K41" s="164"/>
    </row>
    <row r="42" spans="1:12" ht="22.5" customHeight="1" x14ac:dyDescent="0.5">
      <c r="B42" s="2" t="s">
        <v>182</v>
      </c>
      <c r="D42" s="160">
        <v>0</v>
      </c>
      <c r="E42" s="159"/>
      <c r="F42" s="160">
        <v>0</v>
      </c>
      <c r="G42" s="159"/>
      <c r="H42" s="160">
        <v>0</v>
      </c>
      <c r="I42" s="164"/>
      <c r="J42" s="163">
        <v>206082116</v>
      </c>
      <c r="K42" s="164"/>
      <c r="L42" s="164">
        <v>206082116</v>
      </c>
    </row>
    <row r="43" spans="1:12" ht="22.5" customHeight="1" x14ac:dyDescent="0.5">
      <c r="B43" s="2" t="s">
        <v>185</v>
      </c>
      <c r="D43" s="160">
        <v>0</v>
      </c>
      <c r="E43" s="159"/>
      <c r="F43" s="160">
        <v>0</v>
      </c>
      <c r="G43" s="159"/>
      <c r="H43" s="160">
        <v>0</v>
      </c>
      <c r="I43" s="164"/>
      <c r="J43" s="163">
        <v>11116930</v>
      </c>
      <c r="K43" s="164"/>
      <c r="L43" s="164">
        <v>11116930</v>
      </c>
    </row>
    <row r="44" spans="1:12" s="1" customFormat="1" ht="22.5" customHeight="1" x14ac:dyDescent="0.5">
      <c r="A44" s="39" t="s">
        <v>216</v>
      </c>
      <c r="C44" s="55"/>
      <c r="D44" s="161">
        <v>0</v>
      </c>
      <c r="E44" s="162"/>
      <c r="F44" s="161">
        <v>0</v>
      </c>
      <c r="G44" s="162"/>
      <c r="H44" s="161">
        <v>0</v>
      </c>
      <c r="I44" s="155"/>
      <c r="J44" s="178">
        <v>217199046</v>
      </c>
      <c r="K44" s="155"/>
      <c r="L44" s="178">
        <v>217199046</v>
      </c>
    </row>
    <row r="45" spans="1:12" s="1" customFormat="1" ht="6.75" customHeight="1" x14ac:dyDescent="0.5">
      <c r="A45" s="39"/>
      <c r="C45" s="55"/>
      <c r="D45" s="105"/>
      <c r="E45" s="105"/>
      <c r="F45" s="105"/>
      <c r="G45" s="105"/>
      <c r="H45" s="105"/>
      <c r="I45" s="105"/>
      <c r="J45" s="103"/>
      <c r="K45" s="103"/>
      <c r="L45" s="103"/>
    </row>
    <row r="46" spans="1:12" s="1" customFormat="1" ht="21.75" x14ac:dyDescent="0.5">
      <c r="A46" s="15" t="s">
        <v>139</v>
      </c>
      <c r="C46" s="25">
        <v>28</v>
      </c>
      <c r="D46" s="216">
        <v>0</v>
      </c>
      <c r="E46" s="159"/>
      <c r="F46" s="216">
        <v>0</v>
      </c>
      <c r="G46" s="104"/>
      <c r="H46" s="245">
        <v>10012585</v>
      </c>
      <c r="I46" s="217"/>
      <c r="J46" s="245">
        <v>-10012585</v>
      </c>
      <c r="K46" s="102"/>
      <c r="L46" s="216">
        <v>0</v>
      </c>
    </row>
    <row r="47" spans="1:12" s="1" customFormat="1" ht="6.75" customHeight="1" x14ac:dyDescent="0.5">
      <c r="A47" s="39"/>
      <c r="C47" s="55"/>
      <c r="D47" s="155"/>
      <c r="E47" s="155"/>
      <c r="F47" s="155"/>
      <c r="G47" s="155"/>
      <c r="H47" s="155"/>
      <c r="I47" s="155"/>
      <c r="J47" s="155"/>
      <c r="K47" s="155"/>
      <c r="L47" s="103"/>
    </row>
    <row r="48" spans="1:12" ht="22.5" customHeight="1" thickBot="1" x14ac:dyDescent="0.55000000000000004">
      <c r="A48" s="1" t="s">
        <v>192</v>
      </c>
      <c r="C48" s="28"/>
      <c r="D48" s="179">
        <v>7795709100</v>
      </c>
      <c r="E48" s="155"/>
      <c r="F48" s="179">
        <v>332131264</v>
      </c>
      <c r="G48" s="155"/>
      <c r="H48" s="179">
        <v>571703131</v>
      </c>
      <c r="I48" s="155"/>
      <c r="J48" s="179">
        <v>509032490</v>
      </c>
      <c r="K48" s="155"/>
      <c r="L48" s="179">
        <v>9208575985</v>
      </c>
    </row>
    <row r="49" spans="6:10" ht="22.5" customHeight="1" thickTop="1" x14ac:dyDescent="0.5">
      <c r="F49" s="4"/>
      <c r="H49" s="4"/>
      <c r="J49" s="4"/>
    </row>
  </sheetData>
  <mergeCells count="6">
    <mergeCell ref="D26:L26"/>
    <mergeCell ref="H28:J28"/>
    <mergeCell ref="D32:L32"/>
    <mergeCell ref="D4:L4"/>
    <mergeCell ref="D10:L10"/>
    <mergeCell ref="H6:J6"/>
  </mergeCells>
  <phoneticPr fontId="0" type="noConversion"/>
  <pageMargins left="0.8" right="0.8" top="0.48" bottom="0.5" header="0.5" footer="0.5"/>
  <pageSetup paperSize="9" scale="89" firstPageNumber="9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view="pageBreakPreview" zoomScaleNormal="80" zoomScaleSheetLayoutView="100" workbookViewId="0">
      <selection activeCell="B32" sqref="B32"/>
    </sheetView>
  </sheetViews>
  <sheetFormatPr defaultColWidth="9.140625" defaultRowHeight="22.5" customHeight="1" x14ac:dyDescent="0.5"/>
  <cols>
    <col min="1" max="1" width="1.140625" style="2" customWidth="1"/>
    <col min="2" max="2" width="53.42578125" style="2" customWidth="1"/>
    <col min="3" max="3" width="9.42578125" style="25" customWidth="1"/>
    <col min="4" max="4" width="17.85546875" style="2" customWidth="1"/>
    <col min="5" max="5" width="0.7109375" style="4" customWidth="1"/>
    <col min="6" max="6" width="17.85546875" style="2" customWidth="1"/>
    <col min="7" max="7" width="0.7109375" style="4" customWidth="1"/>
    <col min="8" max="8" width="17.85546875" style="2" customWidth="1"/>
    <col min="9" max="9" width="0.7109375" style="4" customWidth="1"/>
    <col min="10" max="10" width="17.85546875" style="2" customWidth="1"/>
    <col min="11" max="11" width="0.7109375" style="4" customWidth="1"/>
    <col min="12" max="12" width="17.85546875" style="2" customWidth="1"/>
    <col min="13" max="16384" width="9.140625" style="2"/>
  </cols>
  <sheetData>
    <row r="1" spans="1:12" s="1" customFormat="1" ht="22.5" customHeight="1" x14ac:dyDescent="0.5">
      <c r="A1" s="1" t="s">
        <v>130</v>
      </c>
      <c r="B1" s="3"/>
      <c r="C1" s="27"/>
      <c r="D1" s="3"/>
      <c r="E1" s="3"/>
      <c r="F1" s="3"/>
      <c r="G1" s="3"/>
      <c r="H1" s="3"/>
      <c r="I1" s="3"/>
      <c r="J1" s="3"/>
      <c r="K1" s="3"/>
      <c r="L1" s="3"/>
    </row>
    <row r="2" spans="1:12" s="1" customFormat="1" ht="22.5" customHeight="1" x14ac:dyDescent="0.5">
      <c r="A2" s="1" t="s">
        <v>138</v>
      </c>
      <c r="B2" s="3"/>
      <c r="C2" s="27"/>
      <c r="D2" s="3"/>
      <c r="E2" s="3"/>
      <c r="F2" s="3"/>
      <c r="G2" s="3"/>
      <c r="H2" s="3"/>
      <c r="I2" s="3"/>
      <c r="J2" s="3"/>
      <c r="K2" s="3"/>
      <c r="L2" s="3"/>
    </row>
    <row r="3" spans="1:12" s="1" customFormat="1" ht="6.75" customHeight="1" x14ac:dyDescent="0.5">
      <c r="A3" s="3"/>
      <c r="B3" s="3"/>
      <c r="C3" s="27"/>
      <c r="D3" s="3"/>
      <c r="E3" s="3"/>
      <c r="F3" s="3"/>
      <c r="G3" s="3"/>
      <c r="H3" s="3"/>
      <c r="I3" s="3"/>
      <c r="J3" s="3"/>
      <c r="K3" s="3"/>
      <c r="L3" s="3"/>
    </row>
    <row r="4" spans="1:12" ht="22.5" customHeight="1" x14ac:dyDescent="0.5">
      <c r="B4" s="4"/>
      <c r="C4" s="27"/>
      <c r="D4" s="257" t="s">
        <v>73</v>
      </c>
      <c r="E4" s="257"/>
      <c r="F4" s="257"/>
      <c r="G4" s="257"/>
      <c r="H4" s="257"/>
      <c r="I4" s="257"/>
      <c r="J4" s="257"/>
      <c r="K4" s="257"/>
      <c r="L4" s="257"/>
    </row>
    <row r="5" spans="1:12" ht="12.6" customHeight="1" x14ac:dyDescent="0.5">
      <c r="B5" s="4"/>
      <c r="C5" s="27"/>
      <c r="D5" s="224"/>
      <c r="E5" s="224"/>
      <c r="F5" s="224"/>
      <c r="G5" s="224"/>
      <c r="H5" s="224"/>
      <c r="I5" s="224"/>
      <c r="J5" s="224"/>
      <c r="L5" s="224"/>
    </row>
    <row r="6" spans="1:12" ht="22.5" customHeight="1" x14ac:dyDescent="0.5">
      <c r="B6" s="4"/>
      <c r="C6" s="27"/>
      <c r="D6" s="5"/>
      <c r="E6" s="5"/>
      <c r="F6" s="5"/>
      <c r="G6" s="5"/>
      <c r="H6" s="265" t="s">
        <v>27</v>
      </c>
      <c r="I6" s="265"/>
      <c r="J6" s="265"/>
      <c r="L6" s="5"/>
    </row>
    <row r="7" spans="1:12" s="1" customFormat="1" ht="22.5" customHeight="1" x14ac:dyDescent="0.5">
      <c r="B7" s="3"/>
      <c r="C7" s="27"/>
      <c r="D7" s="5" t="s">
        <v>24</v>
      </c>
      <c r="E7" s="5"/>
      <c r="F7" s="5"/>
      <c r="G7" s="5"/>
      <c r="K7" s="5"/>
      <c r="L7" s="5"/>
    </row>
    <row r="8" spans="1:12" s="1" customFormat="1" ht="22.5" customHeight="1" x14ac:dyDescent="0.5">
      <c r="B8" s="3"/>
      <c r="D8" s="5" t="s">
        <v>127</v>
      </c>
      <c r="E8" s="5"/>
      <c r="F8" s="5" t="s">
        <v>22</v>
      </c>
      <c r="G8" s="5"/>
      <c r="H8" s="5" t="s">
        <v>45</v>
      </c>
      <c r="I8" s="5"/>
      <c r="J8" s="5"/>
      <c r="K8" s="5"/>
      <c r="L8" s="5" t="s">
        <v>65</v>
      </c>
    </row>
    <row r="9" spans="1:12" s="1" customFormat="1" ht="22.5" customHeight="1" x14ac:dyDescent="0.5">
      <c r="B9" s="3"/>
      <c r="C9" s="231" t="s">
        <v>2</v>
      </c>
      <c r="D9" s="5" t="s">
        <v>128</v>
      </c>
      <c r="E9" s="5"/>
      <c r="F9" s="5" t="s">
        <v>129</v>
      </c>
      <c r="G9" s="5"/>
      <c r="H9" s="5" t="s">
        <v>28</v>
      </c>
      <c r="I9" s="5"/>
      <c r="J9" s="5" t="s">
        <v>25</v>
      </c>
      <c r="K9" s="5"/>
      <c r="L9" s="5" t="s">
        <v>55</v>
      </c>
    </row>
    <row r="10" spans="1:12" s="1" customFormat="1" ht="22.5" customHeight="1" x14ac:dyDescent="0.5">
      <c r="B10" s="3"/>
      <c r="C10" s="27"/>
      <c r="D10" s="258" t="s">
        <v>135</v>
      </c>
      <c r="E10" s="258"/>
      <c r="F10" s="258"/>
      <c r="G10" s="258"/>
      <c r="H10" s="258"/>
      <c r="I10" s="258"/>
      <c r="J10" s="258"/>
      <c r="K10" s="258"/>
      <c r="L10" s="258"/>
    </row>
    <row r="11" spans="1:12" s="1" customFormat="1" ht="22.5" customHeight="1" x14ac:dyDescent="0.5">
      <c r="A11" s="1" t="s">
        <v>179</v>
      </c>
      <c r="B11" s="3"/>
      <c r="C11" s="27"/>
      <c r="D11" s="242"/>
      <c r="E11" s="242"/>
      <c r="F11" s="242"/>
      <c r="G11" s="242"/>
      <c r="H11" s="242"/>
      <c r="I11" s="242"/>
      <c r="J11" s="242"/>
      <c r="K11" s="242"/>
      <c r="L11" s="242"/>
    </row>
    <row r="12" spans="1:12" s="1" customFormat="1" ht="22.5" customHeight="1" x14ac:dyDescent="0.5">
      <c r="A12" s="227" t="s">
        <v>181</v>
      </c>
      <c r="B12" s="2"/>
      <c r="C12" s="55"/>
      <c r="D12" s="243">
        <v>7795709100</v>
      </c>
      <c r="E12" s="243"/>
      <c r="F12" s="243">
        <v>332131264</v>
      </c>
      <c r="G12" s="243"/>
      <c r="H12" s="243">
        <v>514056069</v>
      </c>
      <c r="I12" s="243"/>
      <c r="J12" s="243">
        <v>241626943</v>
      </c>
      <c r="K12" s="155"/>
      <c r="L12" s="243">
        <v>8883523376</v>
      </c>
    </row>
    <row r="13" spans="1:12" s="1" customFormat="1" ht="12" customHeight="1" x14ac:dyDescent="0.5">
      <c r="B13" s="2"/>
      <c r="C13" s="55"/>
      <c r="D13" s="155"/>
      <c r="E13" s="155"/>
      <c r="F13" s="155"/>
      <c r="G13" s="155"/>
      <c r="H13" s="155"/>
      <c r="I13" s="155"/>
      <c r="J13" s="155"/>
      <c r="K13" s="155"/>
      <c r="L13" s="103"/>
    </row>
    <row r="14" spans="1:12" ht="22.5" customHeight="1" x14ac:dyDescent="0.5">
      <c r="A14" s="1" t="s">
        <v>184</v>
      </c>
      <c r="D14" s="163"/>
      <c r="E14" s="164"/>
      <c r="F14" s="163"/>
      <c r="G14" s="164"/>
      <c r="H14" s="163"/>
      <c r="I14" s="164"/>
      <c r="K14" s="164"/>
    </row>
    <row r="15" spans="1:12" ht="22.5" customHeight="1" x14ac:dyDescent="0.5">
      <c r="B15" s="2" t="s">
        <v>182</v>
      </c>
      <c r="D15" s="160">
        <v>0</v>
      </c>
      <c r="E15" s="159"/>
      <c r="F15" s="160">
        <v>0</v>
      </c>
      <c r="G15" s="159"/>
      <c r="H15" s="160">
        <v>0</v>
      </c>
      <c r="I15" s="164"/>
      <c r="J15" s="163">
        <v>882119947</v>
      </c>
      <c r="K15" s="164"/>
      <c r="L15" s="164">
        <v>882119947</v>
      </c>
    </row>
    <row r="16" spans="1:12" ht="22.5" customHeight="1" x14ac:dyDescent="0.5">
      <c r="B16" s="2" t="s">
        <v>185</v>
      </c>
      <c r="D16" s="160">
        <v>0</v>
      </c>
      <c r="E16" s="159"/>
      <c r="F16" s="160">
        <v>0</v>
      </c>
      <c r="G16" s="159"/>
      <c r="H16" s="160">
        <v>0</v>
      </c>
      <c r="I16" s="164"/>
      <c r="J16" s="163">
        <v>13041592</v>
      </c>
      <c r="K16" s="164"/>
      <c r="L16" s="164">
        <v>13041592</v>
      </c>
    </row>
    <row r="17" spans="1:12" s="1" customFormat="1" ht="22.5" customHeight="1" x14ac:dyDescent="0.5">
      <c r="A17" s="39" t="s">
        <v>216</v>
      </c>
      <c r="C17" s="55"/>
      <c r="D17" s="178">
        <v>0</v>
      </c>
      <c r="E17" s="162"/>
      <c r="F17" s="178">
        <v>0</v>
      </c>
      <c r="G17" s="162"/>
      <c r="H17" s="178">
        <v>0</v>
      </c>
      <c r="I17" s="155"/>
      <c r="J17" s="178">
        <v>895161539</v>
      </c>
      <c r="K17" s="155"/>
      <c r="L17" s="178">
        <v>895161539</v>
      </c>
    </row>
    <row r="18" spans="1:12" s="1" customFormat="1" ht="6.75" customHeight="1" x14ac:dyDescent="0.5">
      <c r="A18" s="39"/>
      <c r="C18" s="55"/>
      <c r="D18" s="162"/>
      <c r="E18" s="162"/>
      <c r="F18" s="162"/>
      <c r="G18" s="162"/>
      <c r="H18" s="162"/>
      <c r="I18" s="105"/>
      <c r="J18" s="103"/>
      <c r="K18" s="103"/>
      <c r="L18" s="103"/>
    </row>
    <row r="19" spans="1:12" s="1" customFormat="1" ht="21.75" x14ac:dyDescent="0.5">
      <c r="A19" s="15" t="s">
        <v>139</v>
      </c>
      <c r="C19" s="25">
        <v>14</v>
      </c>
      <c r="D19" s="216">
        <v>0</v>
      </c>
      <c r="E19" s="159"/>
      <c r="F19" s="253">
        <v>0</v>
      </c>
      <c r="G19" s="159"/>
      <c r="H19" s="245">
        <v>47634477</v>
      </c>
      <c r="I19" s="217"/>
      <c r="J19" s="245">
        <v>-47634477</v>
      </c>
      <c r="K19" s="102"/>
      <c r="L19" s="245">
        <v>0</v>
      </c>
    </row>
    <row r="20" spans="1:12" s="1" customFormat="1" ht="6.75" customHeight="1" x14ac:dyDescent="0.5">
      <c r="A20" s="39"/>
      <c r="C20" s="55"/>
      <c r="D20" s="155"/>
      <c r="E20" s="155"/>
      <c r="F20" s="155"/>
      <c r="G20" s="155"/>
      <c r="H20" s="155"/>
      <c r="I20" s="155"/>
      <c r="J20" s="155"/>
      <c r="K20" s="155"/>
      <c r="L20" s="103"/>
    </row>
    <row r="21" spans="1:12" ht="22.5" customHeight="1" thickBot="1" x14ac:dyDescent="0.55000000000000004">
      <c r="A21" s="1" t="s">
        <v>180</v>
      </c>
      <c r="C21" s="28"/>
      <c r="D21" s="179">
        <v>7795709100</v>
      </c>
      <c r="E21" s="155"/>
      <c r="F21" s="179">
        <v>332131264</v>
      </c>
      <c r="G21" s="155"/>
      <c r="H21" s="179">
        <v>561690546</v>
      </c>
      <c r="I21" s="155"/>
      <c r="J21" s="179">
        <v>1089154005</v>
      </c>
      <c r="K21" s="155"/>
      <c r="L21" s="179">
        <v>9778684915</v>
      </c>
    </row>
    <row r="22" spans="1:12" ht="22.5" customHeight="1" thickTop="1" x14ac:dyDescent="0.5">
      <c r="F22" s="4"/>
      <c r="H22" s="4"/>
      <c r="J22" s="4"/>
    </row>
    <row r="23" spans="1:12" s="1" customFormat="1" ht="22.5" customHeight="1" x14ac:dyDescent="0.5">
      <c r="A23" s="1" t="s">
        <v>130</v>
      </c>
      <c r="B23" s="3"/>
      <c r="C23" s="27"/>
      <c r="D23" s="3"/>
      <c r="E23" s="3"/>
      <c r="F23" s="3"/>
      <c r="G23" s="3"/>
      <c r="H23" s="3"/>
      <c r="I23" s="3"/>
      <c r="J23" s="3"/>
      <c r="K23" s="3"/>
      <c r="L23" s="3"/>
    </row>
    <row r="24" spans="1:12" s="1" customFormat="1" ht="22.5" customHeight="1" x14ac:dyDescent="0.5">
      <c r="A24" s="1" t="s">
        <v>138</v>
      </c>
      <c r="B24" s="3"/>
      <c r="C24" s="27"/>
      <c r="D24" s="3"/>
      <c r="E24" s="3"/>
      <c r="F24" s="3"/>
      <c r="G24" s="3"/>
      <c r="H24" s="3"/>
      <c r="I24" s="3"/>
      <c r="J24" s="3"/>
      <c r="K24" s="3"/>
      <c r="L24" s="3"/>
    </row>
    <row r="25" spans="1:12" s="1" customFormat="1" ht="6.75" customHeight="1" x14ac:dyDescent="0.5">
      <c r="A25" s="3"/>
      <c r="B25" s="3"/>
      <c r="C25" s="27"/>
      <c r="D25" s="3"/>
      <c r="E25" s="3"/>
      <c r="F25" s="3"/>
      <c r="G25" s="3"/>
      <c r="H25" s="3"/>
      <c r="I25" s="3"/>
      <c r="J25" s="3"/>
      <c r="K25" s="3"/>
      <c r="L25" s="3"/>
    </row>
    <row r="26" spans="1:12" ht="22.5" customHeight="1" x14ac:dyDescent="0.5">
      <c r="B26" s="4"/>
      <c r="C26" s="27"/>
      <c r="D26" s="257" t="s">
        <v>73</v>
      </c>
      <c r="E26" s="257"/>
      <c r="F26" s="257"/>
      <c r="G26" s="257"/>
      <c r="H26" s="257"/>
      <c r="I26" s="257"/>
      <c r="J26" s="257"/>
      <c r="K26" s="257"/>
      <c r="L26" s="257"/>
    </row>
    <row r="27" spans="1:12" ht="12.6" customHeight="1" x14ac:dyDescent="0.5">
      <c r="B27" s="4"/>
      <c r="C27" s="27"/>
      <c r="D27" s="224"/>
      <c r="E27" s="224"/>
      <c r="F27" s="224"/>
      <c r="G27" s="224"/>
      <c r="H27" s="224"/>
      <c r="I27" s="224"/>
      <c r="J27" s="224"/>
      <c r="L27" s="224"/>
    </row>
    <row r="28" spans="1:12" ht="22.5" customHeight="1" x14ac:dyDescent="0.5">
      <c r="B28" s="4"/>
      <c r="C28" s="27"/>
      <c r="D28" s="5"/>
      <c r="E28" s="5"/>
      <c r="F28" s="5"/>
      <c r="G28" s="5"/>
      <c r="H28" s="265" t="s">
        <v>27</v>
      </c>
      <c r="I28" s="265"/>
      <c r="J28" s="265"/>
      <c r="L28" s="5"/>
    </row>
    <row r="29" spans="1:12" s="1" customFormat="1" ht="22.5" customHeight="1" x14ac:dyDescent="0.5">
      <c r="B29" s="3"/>
      <c r="C29" s="27"/>
      <c r="D29" s="5" t="s">
        <v>24</v>
      </c>
      <c r="E29" s="5"/>
      <c r="F29" s="5"/>
      <c r="G29" s="5"/>
      <c r="K29" s="5"/>
      <c r="L29" s="5"/>
    </row>
    <row r="30" spans="1:12" s="1" customFormat="1" ht="22.5" customHeight="1" x14ac:dyDescent="0.5">
      <c r="B30" s="3"/>
      <c r="D30" s="5" t="s">
        <v>127</v>
      </c>
      <c r="E30" s="5"/>
      <c r="F30" s="5" t="s">
        <v>22</v>
      </c>
      <c r="G30" s="5"/>
      <c r="H30" s="5" t="s">
        <v>45</v>
      </c>
      <c r="I30" s="5"/>
      <c r="J30" s="5"/>
      <c r="K30" s="5"/>
      <c r="L30" s="5" t="s">
        <v>65</v>
      </c>
    </row>
    <row r="31" spans="1:12" s="1" customFormat="1" ht="22.5" customHeight="1" x14ac:dyDescent="0.5">
      <c r="B31" s="3"/>
      <c r="C31" s="250" t="s">
        <v>2</v>
      </c>
      <c r="D31" s="5" t="s">
        <v>128</v>
      </c>
      <c r="E31" s="5"/>
      <c r="F31" s="5" t="s">
        <v>129</v>
      </c>
      <c r="G31" s="5"/>
      <c r="H31" s="5" t="s">
        <v>28</v>
      </c>
      <c r="I31" s="5"/>
      <c r="J31" s="5" t="s">
        <v>25</v>
      </c>
      <c r="K31" s="5"/>
      <c r="L31" s="5" t="s">
        <v>55</v>
      </c>
    </row>
    <row r="32" spans="1:12" s="1" customFormat="1" ht="22.5" customHeight="1" x14ac:dyDescent="0.5">
      <c r="B32" s="3"/>
      <c r="C32" s="27"/>
      <c r="D32" s="258" t="s">
        <v>135</v>
      </c>
      <c r="E32" s="258"/>
      <c r="F32" s="258"/>
      <c r="G32" s="258"/>
      <c r="H32" s="258"/>
      <c r="I32" s="258"/>
      <c r="J32" s="258"/>
      <c r="K32" s="258"/>
      <c r="L32" s="258"/>
    </row>
    <row r="33" spans="1:12" s="1" customFormat="1" ht="22.5" customHeight="1" x14ac:dyDescent="0.5">
      <c r="A33" s="1" t="s">
        <v>190</v>
      </c>
      <c r="B33" s="3"/>
      <c r="C33" s="27"/>
      <c r="D33" s="242"/>
      <c r="E33" s="242"/>
      <c r="F33" s="242"/>
      <c r="G33" s="242"/>
      <c r="H33" s="242"/>
      <c r="I33" s="242"/>
      <c r="J33" s="242"/>
      <c r="K33" s="242"/>
      <c r="L33" s="242"/>
    </row>
    <row r="34" spans="1:12" s="1" customFormat="1" ht="22.5" customHeight="1" x14ac:dyDescent="0.5">
      <c r="A34" s="227" t="s">
        <v>191</v>
      </c>
      <c r="B34" s="2"/>
      <c r="C34" s="55"/>
      <c r="D34" s="243">
        <v>7795709100</v>
      </c>
      <c r="E34" s="243"/>
      <c r="F34" s="243">
        <v>332131264</v>
      </c>
      <c r="G34" s="243"/>
      <c r="H34" s="243">
        <v>561690546</v>
      </c>
      <c r="I34" s="243"/>
      <c r="J34" s="243">
        <v>1089154005</v>
      </c>
      <c r="K34" s="155"/>
      <c r="L34" s="243">
        <v>9778684915</v>
      </c>
    </row>
    <row r="35" spans="1:12" s="1" customFormat="1" ht="12" customHeight="1" x14ac:dyDescent="0.5">
      <c r="B35" s="2"/>
      <c r="C35" s="55"/>
      <c r="D35" s="155"/>
      <c r="E35" s="155"/>
      <c r="F35" s="155"/>
      <c r="G35" s="155"/>
      <c r="H35" s="155"/>
      <c r="I35" s="155"/>
      <c r="J35" s="155"/>
      <c r="K35" s="155"/>
      <c r="L35" s="103"/>
    </row>
    <row r="36" spans="1:12" s="1" customFormat="1" ht="22.5" customHeight="1" x14ac:dyDescent="0.5">
      <c r="A36" s="1" t="s">
        <v>132</v>
      </c>
      <c r="B36" s="2"/>
      <c r="C36" s="55"/>
      <c r="D36" s="155"/>
      <c r="E36" s="155"/>
      <c r="F36" s="155"/>
      <c r="G36" s="155"/>
      <c r="H36" s="155"/>
      <c r="I36" s="155"/>
      <c r="J36" s="155"/>
      <c r="K36" s="155"/>
      <c r="L36" s="103"/>
    </row>
    <row r="37" spans="1:12" s="1" customFormat="1" ht="22.5" customHeight="1" x14ac:dyDescent="0.5">
      <c r="B37" s="31" t="s">
        <v>162</v>
      </c>
      <c r="C37" s="55"/>
      <c r="D37" s="155"/>
      <c r="E37" s="155"/>
      <c r="F37" s="155"/>
      <c r="G37" s="155"/>
      <c r="H37" s="155"/>
      <c r="I37" s="155"/>
      <c r="J37" s="155"/>
      <c r="K37" s="155"/>
      <c r="L37" s="103"/>
    </row>
    <row r="38" spans="1:12" ht="22.5" customHeight="1" x14ac:dyDescent="0.5">
      <c r="A38" s="1"/>
      <c r="B38" s="2" t="s">
        <v>133</v>
      </c>
      <c r="C38" s="25">
        <v>23</v>
      </c>
      <c r="D38" s="159">
        <v>0</v>
      </c>
      <c r="E38" s="162"/>
      <c r="F38" s="159">
        <v>0</v>
      </c>
      <c r="G38" s="162"/>
      <c r="H38" s="159">
        <v>0</v>
      </c>
      <c r="I38" s="155"/>
      <c r="J38" s="164">
        <v>-834140874</v>
      </c>
      <c r="K38" s="155"/>
      <c r="L38" s="164">
        <v>-834140874</v>
      </c>
    </row>
    <row r="39" spans="1:12" ht="22.5" customHeight="1" x14ac:dyDescent="0.5">
      <c r="A39" s="1"/>
      <c r="B39" s="31" t="s">
        <v>163</v>
      </c>
      <c r="D39" s="161">
        <v>0</v>
      </c>
      <c r="E39" s="162"/>
      <c r="F39" s="161">
        <v>0</v>
      </c>
      <c r="G39" s="162"/>
      <c r="H39" s="161">
        <v>0</v>
      </c>
      <c r="I39" s="155"/>
      <c r="J39" s="178">
        <v>-834140874</v>
      </c>
      <c r="K39" s="155"/>
      <c r="L39" s="178">
        <v>-834140874</v>
      </c>
    </row>
    <row r="40" spans="1:12" ht="4.5" customHeight="1" x14ac:dyDescent="0.5">
      <c r="A40" s="1"/>
      <c r="D40" s="162"/>
      <c r="E40" s="162"/>
      <c r="F40" s="162"/>
      <c r="G40" s="162"/>
      <c r="H40" s="162"/>
      <c r="I40" s="155"/>
      <c r="J40" s="155"/>
      <c r="K40" s="155"/>
      <c r="L40" s="103"/>
    </row>
    <row r="41" spans="1:12" ht="22.5" customHeight="1" x14ac:dyDescent="0.5">
      <c r="A41" s="1" t="s">
        <v>184</v>
      </c>
      <c r="D41" s="163"/>
      <c r="E41" s="164"/>
      <c r="F41" s="163"/>
      <c r="G41" s="164"/>
      <c r="H41" s="163"/>
      <c r="I41" s="164"/>
      <c r="K41" s="164"/>
    </row>
    <row r="42" spans="1:12" ht="22.5" customHeight="1" x14ac:dyDescent="0.5">
      <c r="B42" s="2" t="s">
        <v>182</v>
      </c>
      <c r="D42" s="160">
        <v>0</v>
      </c>
      <c r="E42" s="159"/>
      <c r="F42" s="160">
        <v>0</v>
      </c>
      <c r="G42" s="159"/>
      <c r="H42" s="160">
        <v>0</v>
      </c>
      <c r="I42" s="164"/>
      <c r="J42" s="163">
        <v>200251697</v>
      </c>
      <c r="K42" s="164"/>
      <c r="L42" s="164">
        <v>200251697</v>
      </c>
    </row>
    <row r="43" spans="1:12" ht="22.5" customHeight="1" x14ac:dyDescent="0.5">
      <c r="B43" s="2" t="s">
        <v>185</v>
      </c>
      <c r="D43" s="160">
        <v>0</v>
      </c>
      <c r="E43" s="159"/>
      <c r="F43" s="160">
        <v>0</v>
      </c>
      <c r="G43" s="159"/>
      <c r="H43" s="160">
        <v>0</v>
      </c>
      <c r="I43" s="164"/>
      <c r="J43" s="163">
        <v>11116930</v>
      </c>
      <c r="K43" s="164"/>
      <c r="L43" s="164">
        <v>11116930</v>
      </c>
    </row>
    <row r="44" spans="1:12" s="1" customFormat="1" ht="22.5" customHeight="1" x14ac:dyDescent="0.5">
      <c r="A44" s="39" t="s">
        <v>216</v>
      </c>
      <c r="C44" s="55"/>
      <c r="D44" s="178">
        <v>0</v>
      </c>
      <c r="E44" s="162"/>
      <c r="F44" s="178">
        <v>0</v>
      </c>
      <c r="G44" s="162"/>
      <c r="H44" s="178">
        <v>0</v>
      </c>
      <c r="I44" s="155"/>
      <c r="J44" s="178">
        <v>211368627</v>
      </c>
      <c r="K44" s="155"/>
      <c r="L44" s="178">
        <v>211368627</v>
      </c>
    </row>
    <row r="45" spans="1:12" s="1" customFormat="1" ht="6.75" customHeight="1" x14ac:dyDescent="0.5">
      <c r="A45" s="39"/>
      <c r="C45" s="55"/>
      <c r="D45" s="162"/>
      <c r="E45" s="162"/>
      <c r="F45" s="162"/>
      <c r="G45" s="162"/>
      <c r="H45" s="162"/>
      <c r="I45" s="105"/>
      <c r="J45" s="103"/>
      <c r="K45" s="103"/>
      <c r="L45" s="103"/>
    </row>
    <row r="46" spans="1:12" s="1" customFormat="1" ht="21.75" x14ac:dyDescent="0.5">
      <c r="A46" s="15" t="s">
        <v>139</v>
      </c>
      <c r="C46" s="25">
        <v>28</v>
      </c>
      <c r="D46" s="216">
        <v>0</v>
      </c>
      <c r="E46" s="159"/>
      <c r="F46" s="216">
        <v>0</v>
      </c>
      <c r="G46" s="159"/>
      <c r="H46" s="245">
        <v>10012585</v>
      </c>
      <c r="I46" s="217"/>
      <c r="J46" s="245">
        <v>-10012585</v>
      </c>
      <c r="K46" s="102"/>
      <c r="L46" s="216">
        <v>0</v>
      </c>
    </row>
    <row r="47" spans="1:12" s="1" customFormat="1" ht="6.75" customHeight="1" x14ac:dyDescent="0.5">
      <c r="A47" s="39"/>
      <c r="C47" s="55"/>
      <c r="D47" s="155"/>
      <c r="E47" s="155"/>
      <c r="F47" s="155"/>
      <c r="G47" s="155"/>
      <c r="H47" s="155"/>
      <c r="I47" s="155"/>
      <c r="J47" s="155"/>
      <c r="K47" s="155"/>
      <c r="L47" s="103"/>
    </row>
    <row r="48" spans="1:12" ht="22.5" customHeight="1" thickBot="1" x14ac:dyDescent="0.55000000000000004">
      <c r="A48" s="1" t="s">
        <v>192</v>
      </c>
      <c r="C48" s="28"/>
      <c r="D48" s="179">
        <v>7795709100</v>
      </c>
      <c r="E48" s="155"/>
      <c r="F48" s="179">
        <v>332131264</v>
      </c>
      <c r="G48" s="155"/>
      <c r="H48" s="179">
        <v>571703131</v>
      </c>
      <c r="I48" s="155"/>
      <c r="J48" s="179">
        <v>456369173</v>
      </c>
      <c r="K48" s="155"/>
      <c r="L48" s="179">
        <v>9155912668</v>
      </c>
    </row>
    <row r="49" ht="22.5" customHeight="1" thickTop="1" x14ac:dyDescent="0.5"/>
  </sheetData>
  <mergeCells count="6">
    <mergeCell ref="D26:L26"/>
    <mergeCell ref="H28:J28"/>
    <mergeCell ref="D32:L32"/>
    <mergeCell ref="D4:L4"/>
    <mergeCell ref="H6:J6"/>
    <mergeCell ref="D10:L10"/>
  </mergeCells>
  <pageMargins left="0.8" right="0.8" top="0.48" bottom="0.5" header="0.5" footer="0.5"/>
  <pageSetup paperSize="9" scale="89" firstPageNumber="11" fitToWidth="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view="pageBreakPreview" zoomScaleNormal="70" zoomScaleSheetLayoutView="100" workbookViewId="0">
      <selection activeCell="N10" sqref="N10"/>
    </sheetView>
  </sheetViews>
  <sheetFormatPr defaultColWidth="9.140625" defaultRowHeight="22.5" customHeight="1" x14ac:dyDescent="0.5"/>
  <cols>
    <col min="1" max="1" width="2.5703125" style="15" customWidth="1"/>
    <col min="2" max="2" width="2.140625" style="15" customWidth="1"/>
    <col min="3" max="3" width="51.7109375" style="15" customWidth="1"/>
    <col min="4" max="4" width="8.85546875" style="15" customWidth="1"/>
    <col min="5" max="5" width="14.7109375" style="8" customWidth="1"/>
    <col min="6" max="6" width="1.5703125" style="15" customWidth="1"/>
    <col min="7" max="7" width="14.7109375" style="8" customWidth="1"/>
    <col min="8" max="8" width="1.5703125" style="15" customWidth="1"/>
    <col min="9" max="9" width="14.7109375" style="8" customWidth="1"/>
    <col min="10" max="10" width="1.5703125" style="40" customWidth="1"/>
    <col min="11" max="11" width="14.7109375" style="8" customWidth="1"/>
    <col min="12" max="16384" width="9.140625" style="15"/>
  </cols>
  <sheetData>
    <row r="1" spans="1:11" ht="24" customHeight="1" x14ac:dyDescent="0.5">
      <c r="A1" s="52" t="s">
        <v>130</v>
      </c>
    </row>
    <row r="2" spans="1:11" ht="24" customHeight="1" x14ac:dyDescent="0.5">
      <c r="A2" s="39" t="s">
        <v>140</v>
      </c>
      <c r="B2" s="39"/>
      <c r="C2" s="39"/>
    </row>
    <row r="3" spans="1:11" ht="13.5" customHeight="1" x14ac:dyDescent="0.5">
      <c r="A3" s="39"/>
      <c r="B3" s="39"/>
      <c r="C3" s="39"/>
    </row>
    <row r="4" spans="1:11" ht="22.5" customHeight="1" x14ac:dyDescent="0.5">
      <c r="A4" s="39"/>
      <c r="B4" s="39"/>
      <c r="C4" s="39"/>
      <c r="D4" s="42"/>
      <c r="E4" s="266" t="s">
        <v>115</v>
      </c>
      <c r="F4" s="266"/>
      <c r="G4" s="266"/>
    </row>
    <row r="5" spans="1:11" s="2" customFormat="1" ht="22.5" customHeight="1" x14ac:dyDescent="0.5">
      <c r="A5" s="4"/>
      <c r="B5" s="4"/>
      <c r="C5" s="4"/>
      <c r="D5" s="36"/>
      <c r="E5" s="257" t="s">
        <v>116</v>
      </c>
      <c r="F5" s="257"/>
      <c r="G5" s="257"/>
      <c r="H5" s="3"/>
      <c r="I5" s="257" t="s">
        <v>73</v>
      </c>
      <c r="J5" s="257"/>
      <c r="K5" s="257"/>
    </row>
    <row r="6" spans="1:11" s="2" customFormat="1" ht="22.5" customHeight="1" x14ac:dyDescent="0.45">
      <c r="A6" s="4"/>
      <c r="B6" s="4"/>
      <c r="C6" s="4"/>
      <c r="D6" s="238"/>
      <c r="E6" s="267" t="s">
        <v>136</v>
      </c>
      <c r="F6" s="267"/>
      <c r="G6" s="267"/>
      <c r="H6" s="6"/>
      <c r="I6" s="267" t="s">
        <v>136</v>
      </c>
      <c r="J6" s="267"/>
      <c r="K6" s="267"/>
    </row>
    <row r="7" spans="1:11" s="2" customFormat="1" ht="22.5" customHeight="1" x14ac:dyDescent="0.45">
      <c r="A7" s="4"/>
      <c r="B7" s="4"/>
      <c r="C7" s="4"/>
      <c r="D7" s="230" t="s">
        <v>2</v>
      </c>
      <c r="E7" s="240">
        <v>2565</v>
      </c>
      <c r="F7" s="240"/>
      <c r="G7" s="240">
        <v>2564</v>
      </c>
      <c r="H7" s="240"/>
      <c r="I7" s="246">
        <v>2565</v>
      </c>
      <c r="J7" s="246"/>
      <c r="K7" s="246">
        <v>2564</v>
      </c>
    </row>
    <row r="8" spans="1:11" ht="22.5" customHeight="1" x14ac:dyDescent="0.5">
      <c r="A8" s="40"/>
      <c r="B8" s="40"/>
      <c r="C8" s="40"/>
      <c r="D8" s="43"/>
      <c r="E8" s="258" t="s">
        <v>135</v>
      </c>
      <c r="F8" s="258"/>
      <c r="G8" s="258"/>
      <c r="H8" s="258"/>
      <c r="I8" s="258"/>
      <c r="J8" s="258"/>
      <c r="K8" s="258"/>
    </row>
    <row r="9" spans="1:11" s="2" customFormat="1" ht="23.45" customHeight="1" x14ac:dyDescent="0.5">
      <c r="A9" s="82" t="s">
        <v>66</v>
      </c>
      <c r="B9" s="83"/>
      <c r="C9" s="84"/>
      <c r="J9" s="4"/>
    </row>
    <row r="10" spans="1:11" s="2" customFormat="1" ht="23.45" customHeight="1" x14ac:dyDescent="0.5">
      <c r="A10" s="83" t="s">
        <v>201</v>
      </c>
      <c r="B10" s="83"/>
      <c r="C10" s="83"/>
      <c r="D10" s="163"/>
      <c r="E10" s="163">
        <v>206082116</v>
      </c>
      <c r="F10" s="163"/>
      <c r="G10" s="163">
        <v>885584310</v>
      </c>
      <c r="H10" s="163"/>
      <c r="I10" s="163">
        <v>200251697</v>
      </c>
      <c r="J10" s="163"/>
      <c r="K10" s="163">
        <v>882119947</v>
      </c>
    </row>
    <row r="11" spans="1:11" s="2" customFormat="1" ht="23.45" customHeight="1" x14ac:dyDescent="0.5">
      <c r="A11" s="85" t="s">
        <v>209</v>
      </c>
      <c r="B11" s="83"/>
      <c r="C11" s="83"/>
      <c r="D11" s="163"/>
      <c r="E11" s="163"/>
      <c r="F11" s="163"/>
      <c r="G11" s="163"/>
      <c r="H11" s="163"/>
      <c r="I11" s="163"/>
      <c r="J11" s="163"/>
      <c r="K11" s="163"/>
    </row>
    <row r="12" spans="1:11" s="2" customFormat="1" ht="23.45" customHeight="1" x14ac:dyDescent="0.45">
      <c r="A12" s="83" t="s">
        <v>202</v>
      </c>
      <c r="B12" s="83"/>
      <c r="C12" s="83"/>
      <c r="D12" s="229">
        <v>21</v>
      </c>
      <c r="E12" s="188">
        <v>54108300</v>
      </c>
      <c r="F12" s="188"/>
      <c r="G12" s="241">
        <v>221369742</v>
      </c>
      <c r="H12" s="188"/>
      <c r="I12" s="188">
        <v>54108300</v>
      </c>
      <c r="J12" s="188"/>
      <c r="K12" s="241">
        <v>221369742</v>
      </c>
    </row>
    <row r="13" spans="1:11" s="2" customFormat="1" ht="23.45" customHeight="1" x14ac:dyDescent="0.45">
      <c r="A13" s="83" t="s">
        <v>61</v>
      </c>
      <c r="B13" s="83"/>
      <c r="C13" s="83"/>
      <c r="D13" s="166"/>
      <c r="E13" s="166">
        <v>14298946</v>
      </c>
      <c r="F13" s="166"/>
      <c r="G13" s="166">
        <v>2095823</v>
      </c>
      <c r="H13" s="166"/>
      <c r="I13" s="166">
        <v>14298946</v>
      </c>
      <c r="J13" s="166"/>
      <c r="K13" s="166">
        <v>2095823</v>
      </c>
    </row>
    <row r="14" spans="1:11" s="2" customFormat="1" ht="23.45" customHeight="1" x14ac:dyDescent="0.45">
      <c r="A14" s="83" t="s">
        <v>143</v>
      </c>
      <c r="B14" s="83"/>
      <c r="C14" s="83"/>
      <c r="D14" s="166"/>
      <c r="E14" s="166">
        <v>361607213</v>
      </c>
      <c r="F14" s="166"/>
      <c r="G14" s="166">
        <v>395568318</v>
      </c>
      <c r="H14" s="166"/>
      <c r="I14" s="166">
        <v>361607213</v>
      </c>
      <c r="J14" s="166"/>
      <c r="K14" s="166">
        <v>395568318</v>
      </c>
    </row>
    <row r="15" spans="1:11" s="2" customFormat="1" ht="23.45" customHeight="1" x14ac:dyDescent="0.45">
      <c r="A15" s="2" t="s">
        <v>156</v>
      </c>
      <c r="B15" s="202"/>
      <c r="C15" s="202"/>
      <c r="D15" s="229">
        <v>13</v>
      </c>
      <c r="E15" s="166">
        <v>4711646</v>
      </c>
      <c r="F15" s="166"/>
      <c r="G15" s="166">
        <v>16626640</v>
      </c>
      <c r="H15" s="166"/>
      <c r="I15" s="166">
        <v>4711646</v>
      </c>
      <c r="J15" s="166"/>
      <c r="K15" s="166">
        <v>16626640</v>
      </c>
    </row>
    <row r="16" spans="1:11" s="2" customFormat="1" ht="23.45" customHeight="1" x14ac:dyDescent="0.45">
      <c r="A16" s="205" t="s">
        <v>203</v>
      </c>
      <c r="B16" s="202"/>
      <c r="C16" s="202"/>
      <c r="D16" s="166"/>
      <c r="E16" s="166">
        <v>6312576</v>
      </c>
      <c r="F16" s="166"/>
      <c r="G16" s="166">
        <v>3127880.5399999991</v>
      </c>
      <c r="H16" s="166"/>
      <c r="I16" s="166">
        <v>6312576</v>
      </c>
      <c r="J16" s="166"/>
      <c r="K16" s="166">
        <v>3127880.5399999991</v>
      </c>
    </row>
    <row r="17" spans="1:11" s="2" customFormat="1" ht="23.45" customHeight="1" x14ac:dyDescent="0.45">
      <c r="A17" s="205" t="s">
        <v>177</v>
      </c>
      <c r="B17" s="202"/>
      <c r="C17" s="202"/>
      <c r="D17" s="166"/>
      <c r="E17" s="166">
        <v>-31714516</v>
      </c>
      <c r="F17" s="166"/>
      <c r="G17" s="166">
        <v>1635700</v>
      </c>
      <c r="H17" s="166"/>
      <c r="I17" s="166">
        <v>-31714516</v>
      </c>
      <c r="J17" s="166"/>
      <c r="K17" s="166">
        <v>1635700</v>
      </c>
    </row>
    <row r="18" spans="1:11" s="2" customFormat="1" ht="23.45" customHeight="1" x14ac:dyDescent="0.45">
      <c r="A18" s="205" t="s">
        <v>131</v>
      </c>
      <c r="B18" s="202"/>
      <c r="C18" s="202"/>
      <c r="D18" s="166"/>
      <c r="E18" s="166">
        <v>0</v>
      </c>
      <c r="F18" s="166"/>
      <c r="G18" s="166">
        <v>-435274</v>
      </c>
      <c r="H18" s="166"/>
      <c r="I18" s="166">
        <v>0</v>
      </c>
      <c r="J18" s="166"/>
      <c r="K18" s="166">
        <v>-435274</v>
      </c>
    </row>
    <row r="19" spans="1:11" s="2" customFormat="1" ht="23.45" customHeight="1" x14ac:dyDescent="0.45">
      <c r="A19" s="205" t="s">
        <v>171</v>
      </c>
      <c r="B19" s="228"/>
      <c r="C19" s="202"/>
      <c r="D19" s="229">
        <v>9</v>
      </c>
      <c r="E19" s="166">
        <v>-5830419</v>
      </c>
      <c r="F19" s="166"/>
      <c r="G19" s="166">
        <v>-3464363</v>
      </c>
      <c r="H19" s="166"/>
      <c r="I19" s="166">
        <v>0</v>
      </c>
      <c r="J19" s="166"/>
      <c r="K19" s="166">
        <v>0</v>
      </c>
    </row>
    <row r="20" spans="1:11" s="2" customFormat="1" ht="23.45" customHeight="1" x14ac:dyDescent="0.45">
      <c r="A20" s="205" t="s">
        <v>210</v>
      </c>
      <c r="B20" s="228"/>
      <c r="C20" s="202"/>
      <c r="D20" s="229" t="s">
        <v>214</v>
      </c>
      <c r="E20" s="166">
        <v>1966046</v>
      </c>
      <c r="F20" s="166"/>
      <c r="G20" s="166">
        <v>2290000.00000002</v>
      </c>
      <c r="H20" s="166"/>
      <c r="I20" s="166">
        <v>1966046</v>
      </c>
      <c r="J20" s="166"/>
      <c r="K20" s="166">
        <v>2290000.00000002</v>
      </c>
    </row>
    <row r="21" spans="1:11" s="2" customFormat="1" ht="23.45" customHeight="1" x14ac:dyDescent="0.45">
      <c r="A21" s="205" t="s">
        <v>195</v>
      </c>
      <c r="B21" s="202"/>
      <c r="C21" s="202"/>
      <c r="D21" s="229">
        <v>8</v>
      </c>
      <c r="E21" s="166">
        <v>173577041</v>
      </c>
      <c r="F21" s="166"/>
      <c r="G21" s="166">
        <v>1025840</v>
      </c>
      <c r="H21" s="166"/>
      <c r="I21" s="166">
        <v>173577041</v>
      </c>
      <c r="J21" s="166"/>
      <c r="K21" s="166">
        <v>1025840</v>
      </c>
    </row>
    <row r="22" spans="1:11" s="2" customFormat="1" ht="23.45" customHeight="1" x14ac:dyDescent="0.45">
      <c r="A22" s="205" t="s">
        <v>172</v>
      </c>
      <c r="B22" s="202"/>
      <c r="C22" s="202"/>
      <c r="D22" s="166"/>
      <c r="E22" s="166">
        <v>36451110</v>
      </c>
      <c r="F22" s="166"/>
      <c r="G22" s="166">
        <v>3878753</v>
      </c>
      <c r="H22" s="166"/>
      <c r="I22" s="166">
        <v>36451110</v>
      </c>
      <c r="J22" s="166"/>
      <c r="K22" s="166">
        <v>3878753</v>
      </c>
    </row>
    <row r="23" spans="1:11" s="2" customFormat="1" ht="23.45" customHeight="1" x14ac:dyDescent="0.45">
      <c r="A23" s="205" t="s">
        <v>196</v>
      </c>
      <c r="B23" s="202"/>
      <c r="C23" s="202"/>
      <c r="D23" s="166"/>
      <c r="E23" s="166">
        <v>10226</v>
      </c>
      <c r="F23" s="166"/>
      <c r="G23" s="166">
        <v>0</v>
      </c>
      <c r="H23" s="166"/>
      <c r="I23" s="166">
        <v>10226</v>
      </c>
      <c r="J23" s="166"/>
      <c r="K23" s="166">
        <v>0</v>
      </c>
    </row>
    <row r="24" spans="1:11" s="2" customFormat="1" ht="23.45" customHeight="1" x14ac:dyDescent="0.45">
      <c r="A24" s="205" t="s">
        <v>204</v>
      </c>
      <c r="B24" s="202"/>
      <c r="C24" s="202"/>
      <c r="D24" s="166"/>
      <c r="E24" s="166">
        <v>-2967</v>
      </c>
      <c r="F24" s="166"/>
      <c r="G24" s="166">
        <v>1113480</v>
      </c>
      <c r="H24" s="166"/>
      <c r="I24" s="166">
        <v>-2967</v>
      </c>
      <c r="J24" s="166"/>
      <c r="K24" s="166">
        <v>1113480</v>
      </c>
    </row>
    <row r="25" spans="1:11" s="2" customFormat="1" ht="23.45" customHeight="1" x14ac:dyDescent="0.45">
      <c r="A25" s="83" t="s">
        <v>121</v>
      </c>
      <c r="B25" s="83"/>
      <c r="C25" s="83"/>
      <c r="D25" s="166"/>
      <c r="E25" s="169">
        <v>-2125881</v>
      </c>
      <c r="F25" s="166"/>
      <c r="G25" s="169">
        <v>-2482572</v>
      </c>
      <c r="H25" s="166"/>
      <c r="I25" s="169">
        <v>-2125881</v>
      </c>
      <c r="J25" s="166"/>
      <c r="K25" s="169">
        <v>-2482572</v>
      </c>
    </row>
    <row r="26" spans="1:11" s="2" customFormat="1" ht="23.45" customHeight="1" x14ac:dyDescent="0.45">
      <c r="D26" s="167"/>
      <c r="E26" s="166">
        <v>819451437</v>
      </c>
      <c r="F26" s="167"/>
      <c r="G26" s="166">
        <v>1527934277.54</v>
      </c>
      <c r="H26" s="166"/>
      <c r="I26" s="166">
        <v>819451437</v>
      </c>
      <c r="J26" s="188"/>
      <c r="K26" s="166">
        <v>1527934277.54</v>
      </c>
    </row>
    <row r="27" spans="1:11" s="2" customFormat="1" ht="23.45" customHeight="1" x14ac:dyDescent="0.45">
      <c r="A27" s="85" t="s">
        <v>67</v>
      </c>
      <c r="B27" s="83"/>
      <c r="C27" s="83"/>
      <c r="D27" s="166"/>
      <c r="E27" s="166"/>
      <c r="F27" s="166"/>
      <c r="G27" s="166"/>
      <c r="H27" s="166"/>
      <c r="I27" s="166"/>
      <c r="J27" s="188"/>
      <c r="K27" s="166"/>
    </row>
    <row r="28" spans="1:11" s="2" customFormat="1" ht="23.45" customHeight="1" x14ac:dyDescent="0.45">
      <c r="A28" s="83" t="s">
        <v>57</v>
      </c>
      <c r="C28" s="83"/>
      <c r="D28" s="166"/>
      <c r="E28" s="166">
        <v>517895454</v>
      </c>
      <c r="F28" s="166"/>
      <c r="G28" s="166">
        <v>-105016190.00000001</v>
      </c>
      <c r="H28" s="166"/>
      <c r="I28" s="166">
        <v>517895454</v>
      </c>
      <c r="J28" s="166"/>
      <c r="K28" s="166">
        <v>-105016190.00000001</v>
      </c>
    </row>
    <row r="29" spans="1:11" s="2" customFormat="1" ht="23.45" customHeight="1" x14ac:dyDescent="0.45">
      <c r="A29" s="83" t="s">
        <v>119</v>
      </c>
      <c r="C29" s="83"/>
      <c r="D29" s="166"/>
      <c r="E29" s="166">
        <v>2122796</v>
      </c>
      <c r="F29" s="166"/>
      <c r="G29" s="166">
        <v>2510614</v>
      </c>
      <c r="H29" s="166"/>
      <c r="I29" s="166">
        <v>2122796</v>
      </c>
      <c r="J29" s="166"/>
      <c r="K29" s="166">
        <v>2510614</v>
      </c>
    </row>
    <row r="30" spans="1:11" s="2" customFormat="1" ht="23.45" customHeight="1" x14ac:dyDescent="0.45">
      <c r="A30" s="83" t="s">
        <v>58</v>
      </c>
      <c r="C30" s="83"/>
      <c r="D30" s="166"/>
      <c r="E30" s="166">
        <v>-5568090</v>
      </c>
      <c r="F30" s="166"/>
      <c r="G30" s="166">
        <v>7713551.1200000001</v>
      </c>
      <c r="H30" s="166"/>
      <c r="I30" s="166">
        <v>-5568090</v>
      </c>
      <c r="J30" s="166"/>
      <c r="K30" s="166">
        <v>7713551.1200000001</v>
      </c>
    </row>
    <row r="31" spans="1:11" s="2" customFormat="1" ht="23.45" customHeight="1" x14ac:dyDescent="0.45">
      <c r="A31" s="83" t="s">
        <v>59</v>
      </c>
      <c r="C31" s="83"/>
      <c r="D31" s="166"/>
      <c r="E31" s="166">
        <v>-57574586</v>
      </c>
      <c r="F31" s="166"/>
      <c r="G31" s="166">
        <v>-1338348387</v>
      </c>
      <c r="H31" s="166"/>
      <c r="I31" s="166">
        <v>-57574586</v>
      </c>
      <c r="J31" s="166"/>
      <c r="K31" s="166">
        <v>-1338348387</v>
      </c>
    </row>
    <row r="32" spans="1:11" s="2" customFormat="1" ht="23.45" customHeight="1" x14ac:dyDescent="0.45">
      <c r="A32" s="83" t="s">
        <v>69</v>
      </c>
      <c r="C32" s="83"/>
      <c r="D32" s="166"/>
      <c r="E32" s="166">
        <v>-77893075</v>
      </c>
      <c r="F32" s="166"/>
      <c r="G32" s="166">
        <v>-75453127</v>
      </c>
      <c r="H32" s="166"/>
      <c r="I32" s="166">
        <v>-77893075</v>
      </c>
      <c r="J32" s="166"/>
      <c r="K32" s="166">
        <v>-75453127</v>
      </c>
    </row>
    <row r="33" spans="1:11" s="2" customFormat="1" ht="23.45" customHeight="1" x14ac:dyDescent="0.45">
      <c r="A33" s="83" t="s">
        <v>70</v>
      </c>
      <c r="C33" s="83"/>
      <c r="D33" s="166"/>
      <c r="E33" s="166">
        <v>3041472</v>
      </c>
      <c r="F33" s="166"/>
      <c r="G33" s="166">
        <v>9756792</v>
      </c>
      <c r="H33" s="166"/>
      <c r="I33" s="166">
        <v>3041472</v>
      </c>
      <c r="J33" s="166"/>
      <c r="K33" s="166">
        <v>9756792</v>
      </c>
    </row>
    <row r="34" spans="1:11" s="2" customFormat="1" ht="23.45" customHeight="1" x14ac:dyDescent="0.45">
      <c r="A34" s="83" t="s">
        <v>78</v>
      </c>
      <c r="C34" s="83"/>
      <c r="D34" s="166"/>
      <c r="E34" s="166">
        <v>-1337573287</v>
      </c>
      <c r="F34" s="166"/>
      <c r="G34" s="166">
        <v>1865496217</v>
      </c>
      <c r="H34" s="166"/>
      <c r="I34" s="166">
        <v>-1337573287</v>
      </c>
      <c r="J34" s="166"/>
      <c r="K34" s="166">
        <v>1865496217</v>
      </c>
    </row>
    <row r="35" spans="1:11" s="2" customFormat="1" ht="23.45" customHeight="1" x14ac:dyDescent="0.45">
      <c r="A35" s="83" t="s">
        <v>30</v>
      </c>
      <c r="C35" s="83"/>
      <c r="D35" s="166"/>
      <c r="E35" s="166">
        <v>-70446838</v>
      </c>
      <c r="F35" s="166"/>
      <c r="G35" s="166">
        <v>79249307.460000008</v>
      </c>
      <c r="H35" s="166"/>
      <c r="I35" s="166">
        <v>-70446838</v>
      </c>
      <c r="J35" s="166"/>
      <c r="K35" s="166">
        <v>79249307.460000008</v>
      </c>
    </row>
    <row r="36" spans="1:11" s="2" customFormat="1" ht="23.45" customHeight="1" x14ac:dyDescent="0.45">
      <c r="A36" s="83" t="s">
        <v>186</v>
      </c>
      <c r="B36" s="83"/>
      <c r="C36" s="83"/>
      <c r="D36" s="167"/>
      <c r="E36" s="192">
        <v>-206544717</v>
      </c>
      <c r="F36" s="167"/>
      <c r="G36" s="192">
        <v>1973843055.1199999</v>
      </c>
      <c r="H36" s="166"/>
      <c r="I36" s="192">
        <v>-206544717</v>
      </c>
      <c r="J36" s="188"/>
      <c r="K36" s="192">
        <v>1973843055.1199999</v>
      </c>
    </row>
    <row r="37" spans="1:11" s="2" customFormat="1" ht="23.45" customHeight="1" x14ac:dyDescent="0.45">
      <c r="A37" s="83" t="s">
        <v>173</v>
      </c>
      <c r="C37" s="83"/>
      <c r="D37" s="229">
        <v>13</v>
      </c>
      <c r="E37" s="188">
        <v>-10889158</v>
      </c>
      <c r="F37" s="168"/>
      <c r="G37" s="241">
        <v>-6701644</v>
      </c>
      <c r="H37" s="168"/>
      <c r="I37" s="249">
        <v>-10889158</v>
      </c>
      <c r="J37" s="168"/>
      <c r="K37" s="241">
        <v>-6701644</v>
      </c>
    </row>
    <row r="38" spans="1:11" s="2" customFormat="1" ht="23.45" customHeight="1" x14ac:dyDescent="0.45">
      <c r="A38" s="83" t="s">
        <v>157</v>
      </c>
      <c r="C38" s="83"/>
      <c r="D38" s="166"/>
      <c r="E38" s="169">
        <v>-348389462</v>
      </c>
      <c r="F38" s="166"/>
      <c r="G38" s="169">
        <v>-111558442</v>
      </c>
      <c r="H38" s="166"/>
      <c r="I38" s="169">
        <v>-348389462</v>
      </c>
      <c r="J38" s="166"/>
      <c r="K38" s="169">
        <v>-111558442</v>
      </c>
    </row>
    <row r="39" spans="1:11" s="2" customFormat="1" ht="23.45" customHeight="1" x14ac:dyDescent="0.45">
      <c r="A39" s="86" t="s">
        <v>187</v>
      </c>
      <c r="B39" s="86"/>
      <c r="C39" s="86"/>
      <c r="D39" s="171"/>
      <c r="E39" s="170">
        <v>-565823337</v>
      </c>
      <c r="F39" s="171"/>
      <c r="G39" s="170">
        <v>1855582969.1199999</v>
      </c>
      <c r="H39" s="171"/>
      <c r="I39" s="170">
        <v>-565823337</v>
      </c>
      <c r="J39" s="172"/>
      <c r="K39" s="170">
        <v>1855582969.1199999</v>
      </c>
    </row>
    <row r="40" spans="1:11" s="2" customFormat="1" ht="19.5" customHeight="1" x14ac:dyDescent="0.5">
      <c r="A40" s="4"/>
      <c r="B40" s="4"/>
      <c r="C40" s="4"/>
      <c r="D40" s="155"/>
      <c r="E40" s="155"/>
      <c r="F40" s="155"/>
      <c r="G40" s="155"/>
      <c r="H40" s="155"/>
      <c r="I40" s="155"/>
      <c r="J40" s="155"/>
      <c r="K40" s="155"/>
    </row>
    <row r="41" spans="1:11" ht="24" customHeight="1" x14ac:dyDescent="0.5">
      <c r="A41" s="52" t="s">
        <v>130</v>
      </c>
    </row>
    <row r="42" spans="1:11" ht="24" customHeight="1" x14ac:dyDescent="0.5">
      <c r="A42" s="39" t="s">
        <v>140</v>
      </c>
      <c r="B42" s="39"/>
      <c r="C42" s="39"/>
    </row>
    <row r="43" spans="1:11" ht="13.5" customHeight="1" x14ac:dyDescent="0.5">
      <c r="A43" s="39"/>
      <c r="B43" s="39"/>
      <c r="C43" s="39"/>
    </row>
    <row r="44" spans="1:11" ht="23.45" customHeight="1" x14ac:dyDescent="0.5">
      <c r="A44" s="39"/>
      <c r="B44" s="39"/>
      <c r="C44" s="39"/>
      <c r="D44" s="42"/>
      <c r="E44" s="266" t="s">
        <v>115</v>
      </c>
      <c r="F44" s="266"/>
      <c r="G44" s="266"/>
    </row>
    <row r="45" spans="1:11" s="2" customFormat="1" ht="23.45" customHeight="1" x14ac:dyDescent="0.5">
      <c r="A45" s="4"/>
      <c r="B45" s="4"/>
      <c r="C45" s="4"/>
      <c r="D45" s="36"/>
      <c r="E45" s="257" t="s">
        <v>116</v>
      </c>
      <c r="F45" s="257"/>
      <c r="G45" s="257"/>
      <c r="H45" s="3"/>
      <c r="I45" s="257" t="s">
        <v>73</v>
      </c>
      <c r="J45" s="257"/>
      <c r="K45" s="257"/>
    </row>
    <row r="46" spans="1:11" s="2" customFormat="1" ht="23.45" customHeight="1" x14ac:dyDescent="0.45">
      <c r="A46" s="4"/>
      <c r="B46" s="4"/>
      <c r="C46" s="4"/>
      <c r="D46" s="238"/>
      <c r="E46" s="267" t="s">
        <v>136</v>
      </c>
      <c r="F46" s="267"/>
      <c r="G46" s="267"/>
      <c r="H46" s="6"/>
      <c r="I46" s="267" t="s">
        <v>136</v>
      </c>
      <c r="J46" s="267"/>
      <c r="K46" s="267"/>
    </row>
    <row r="47" spans="1:11" s="2" customFormat="1" ht="23.45" customHeight="1" x14ac:dyDescent="0.45">
      <c r="A47" s="4"/>
      <c r="B47" s="4"/>
      <c r="C47" s="4"/>
      <c r="D47" s="230" t="s">
        <v>2</v>
      </c>
      <c r="E47" s="240">
        <v>2565</v>
      </c>
      <c r="F47" s="240"/>
      <c r="G47" s="240">
        <v>2564</v>
      </c>
      <c r="H47" s="240"/>
      <c r="I47" s="246">
        <v>2565</v>
      </c>
      <c r="J47" s="246"/>
      <c r="K47" s="246">
        <v>2564</v>
      </c>
    </row>
    <row r="48" spans="1:11" ht="23.45" customHeight="1" x14ac:dyDescent="0.5">
      <c r="A48" s="40"/>
      <c r="B48" s="40"/>
      <c r="C48" s="40"/>
      <c r="D48" s="43"/>
      <c r="E48" s="258" t="s">
        <v>135</v>
      </c>
      <c r="F48" s="258"/>
      <c r="G48" s="258"/>
      <c r="H48" s="258"/>
      <c r="I48" s="258"/>
      <c r="J48" s="258"/>
      <c r="K48" s="258"/>
    </row>
    <row r="49" spans="1:11" s="2" customFormat="1" ht="23.45" customHeight="1" x14ac:dyDescent="0.45">
      <c r="A49" s="37" t="s">
        <v>20</v>
      </c>
      <c r="D49" s="175"/>
      <c r="E49" s="175"/>
      <c r="F49" s="175"/>
      <c r="G49" s="175"/>
      <c r="H49" s="173"/>
      <c r="I49" s="173"/>
      <c r="J49" s="173"/>
      <c r="K49" s="173"/>
    </row>
    <row r="50" spans="1:11" s="2" customFormat="1" ht="23.45" customHeight="1" x14ac:dyDescent="0.45">
      <c r="A50" s="2" t="s">
        <v>134</v>
      </c>
      <c r="D50" s="175"/>
      <c r="E50" s="175">
        <v>3000</v>
      </c>
      <c r="F50" s="175"/>
      <c r="G50" s="175">
        <v>796976</v>
      </c>
      <c r="H50" s="173"/>
      <c r="I50" s="173">
        <v>3000</v>
      </c>
      <c r="J50" s="173"/>
      <c r="K50" s="173">
        <v>796976</v>
      </c>
    </row>
    <row r="51" spans="1:11" s="2" customFormat="1" ht="23.45" customHeight="1" x14ac:dyDescent="0.45">
      <c r="A51" s="2" t="s">
        <v>178</v>
      </c>
      <c r="D51" s="175"/>
      <c r="E51" s="175">
        <v>-147344751</v>
      </c>
      <c r="F51" s="175"/>
      <c r="G51" s="175">
        <v>-200015376</v>
      </c>
      <c r="H51" s="173"/>
      <c r="I51" s="173">
        <v>-147344751</v>
      </c>
      <c r="J51" s="173"/>
      <c r="K51" s="173">
        <v>-200015376</v>
      </c>
    </row>
    <row r="52" spans="1:11" s="2" customFormat="1" ht="23.45" customHeight="1" x14ac:dyDescent="0.45">
      <c r="A52" s="2" t="s">
        <v>142</v>
      </c>
      <c r="D52" s="175"/>
      <c r="E52" s="175">
        <v>-856003</v>
      </c>
      <c r="F52" s="175"/>
      <c r="G52" s="173">
        <v>-1719210</v>
      </c>
      <c r="H52" s="173"/>
      <c r="I52" s="173">
        <v>-856003</v>
      </c>
      <c r="J52" s="173"/>
      <c r="K52" s="173">
        <v>-1719210</v>
      </c>
    </row>
    <row r="53" spans="1:11" s="2" customFormat="1" ht="23.45" customHeight="1" x14ac:dyDescent="0.45">
      <c r="A53" s="2" t="s">
        <v>174</v>
      </c>
      <c r="D53" s="175"/>
      <c r="E53" s="175">
        <v>0</v>
      </c>
      <c r="F53" s="175"/>
      <c r="G53" s="173">
        <v>17702656</v>
      </c>
      <c r="H53" s="173"/>
      <c r="I53" s="173">
        <v>0</v>
      </c>
      <c r="J53" s="173"/>
      <c r="K53" s="173">
        <v>17702656</v>
      </c>
    </row>
    <row r="54" spans="1:11" s="2" customFormat="1" ht="23.45" customHeight="1" x14ac:dyDescent="0.45">
      <c r="A54" s="4" t="s">
        <v>121</v>
      </c>
      <c r="D54" s="175"/>
      <c r="E54" s="175">
        <v>1628962</v>
      </c>
      <c r="F54" s="175"/>
      <c r="G54" s="175">
        <v>2453638.88</v>
      </c>
      <c r="H54" s="173"/>
      <c r="I54" s="173">
        <v>1628962</v>
      </c>
      <c r="J54" s="173"/>
      <c r="K54" s="173">
        <v>2453638.88</v>
      </c>
    </row>
    <row r="55" spans="1:11" s="2" customFormat="1" ht="23.45" customHeight="1" x14ac:dyDescent="0.45">
      <c r="A55" s="1" t="s">
        <v>211</v>
      </c>
      <c r="D55" s="183"/>
      <c r="E55" s="184">
        <v>-146568792</v>
      </c>
      <c r="F55" s="183"/>
      <c r="G55" s="184">
        <v>-180781315.12</v>
      </c>
      <c r="H55" s="183"/>
      <c r="I55" s="184">
        <v>-146568792</v>
      </c>
      <c r="J55" s="183"/>
      <c r="K55" s="184">
        <v>-180781315.12</v>
      </c>
    </row>
    <row r="56" spans="1:11" ht="23.45" customHeight="1" x14ac:dyDescent="0.5">
      <c r="D56" s="181"/>
      <c r="E56" s="180"/>
      <c r="F56" s="181"/>
      <c r="G56" s="180"/>
      <c r="H56" s="181"/>
      <c r="I56" s="180"/>
      <c r="J56" s="182"/>
      <c r="K56" s="180"/>
    </row>
    <row r="57" spans="1:11" s="2" customFormat="1" ht="23.45" customHeight="1" x14ac:dyDescent="0.5">
      <c r="A57" s="31" t="s">
        <v>21</v>
      </c>
      <c r="D57" s="96"/>
      <c r="E57" s="164"/>
      <c r="F57" s="96"/>
      <c r="G57" s="164"/>
      <c r="H57" s="96"/>
      <c r="I57" s="96"/>
      <c r="J57" s="96"/>
      <c r="K57" s="96"/>
    </row>
    <row r="58" spans="1:11" s="2" customFormat="1" ht="23.45" customHeight="1" x14ac:dyDescent="0.5">
      <c r="A58" s="2" t="s">
        <v>198</v>
      </c>
      <c r="D58" s="96"/>
      <c r="E58" s="164">
        <v>1926320500</v>
      </c>
      <c r="F58" s="96"/>
      <c r="G58" s="164">
        <v>0</v>
      </c>
      <c r="H58" s="96"/>
      <c r="I58" s="96">
        <v>1926320500</v>
      </c>
      <c r="J58" s="96"/>
      <c r="K58" s="96">
        <v>0</v>
      </c>
    </row>
    <row r="59" spans="1:11" s="2" customFormat="1" ht="23.45" customHeight="1" x14ac:dyDescent="0.5">
      <c r="A59" s="2" t="s">
        <v>199</v>
      </c>
      <c r="D59" s="96"/>
      <c r="E59" s="164">
        <v>-1926320500</v>
      </c>
      <c r="F59" s="96"/>
      <c r="G59" s="164">
        <v>0</v>
      </c>
      <c r="H59" s="96"/>
      <c r="I59" s="96">
        <v>-1926320500</v>
      </c>
      <c r="J59" s="96"/>
      <c r="K59" s="96">
        <v>0</v>
      </c>
    </row>
    <row r="60" spans="1:11" s="2" customFormat="1" ht="23.45" customHeight="1" x14ac:dyDescent="0.5">
      <c r="A60" s="2" t="s">
        <v>197</v>
      </c>
      <c r="D60" s="229">
        <v>23</v>
      </c>
      <c r="E60" s="164">
        <v>-834140874</v>
      </c>
      <c r="F60" s="96"/>
      <c r="G60" s="164">
        <v>0</v>
      </c>
      <c r="H60" s="96"/>
      <c r="I60" s="96">
        <v>-834140874</v>
      </c>
      <c r="J60" s="96"/>
      <c r="K60" s="96">
        <v>0</v>
      </c>
    </row>
    <row r="61" spans="1:11" s="2" customFormat="1" ht="23.45" customHeight="1" x14ac:dyDescent="0.5">
      <c r="A61" s="2" t="s">
        <v>175</v>
      </c>
      <c r="D61" s="229">
        <v>11</v>
      </c>
      <c r="E61" s="164">
        <v>-26945354</v>
      </c>
      <c r="F61" s="96"/>
      <c r="G61" s="164">
        <v>-26954454</v>
      </c>
      <c r="H61" s="96"/>
      <c r="I61" s="164">
        <v>-26945354</v>
      </c>
      <c r="J61" s="96"/>
      <c r="K61" s="164">
        <v>-26954454</v>
      </c>
    </row>
    <row r="62" spans="1:11" s="2" customFormat="1" ht="23.45" customHeight="1" x14ac:dyDescent="0.5">
      <c r="A62" s="2" t="s">
        <v>161</v>
      </c>
      <c r="D62" s="96"/>
      <c r="E62" s="164">
        <v>-14298946</v>
      </c>
      <c r="F62" s="96"/>
      <c r="G62" s="164">
        <v>-2095823</v>
      </c>
      <c r="H62" s="96"/>
      <c r="I62" s="164">
        <v>-14298946</v>
      </c>
      <c r="J62" s="96"/>
      <c r="K62" s="164">
        <v>-2095823</v>
      </c>
    </row>
    <row r="63" spans="1:11" s="2" customFormat="1" ht="23.45" customHeight="1" x14ac:dyDescent="0.45">
      <c r="A63" s="1" t="s">
        <v>158</v>
      </c>
      <c r="D63" s="176"/>
      <c r="E63" s="165">
        <v>-875385174</v>
      </c>
      <c r="F63" s="176"/>
      <c r="G63" s="165">
        <v>-29050277</v>
      </c>
      <c r="H63" s="176"/>
      <c r="I63" s="165">
        <v>-875385174</v>
      </c>
      <c r="J63" s="176"/>
      <c r="K63" s="165">
        <v>-29050277</v>
      </c>
    </row>
    <row r="64" spans="1:11" s="2" customFormat="1" ht="23.45" customHeight="1" x14ac:dyDescent="0.5">
      <c r="A64" s="1"/>
      <c r="D64" s="155"/>
      <c r="E64" s="155"/>
      <c r="F64" s="155"/>
      <c r="G64" s="155"/>
      <c r="H64" s="155"/>
      <c r="I64" s="155"/>
      <c r="J64" s="155"/>
      <c r="K64" s="155"/>
    </row>
    <row r="65" spans="1:11" s="4" customFormat="1" ht="23.45" customHeight="1" x14ac:dyDescent="0.45">
      <c r="A65" s="205" t="s">
        <v>205</v>
      </c>
      <c r="B65" s="206"/>
      <c r="C65" s="205"/>
      <c r="D65" s="176"/>
      <c r="E65" s="176"/>
      <c r="F65" s="176"/>
      <c r="G65" s="176"/>
      <c r="H65" s="176"/>
      <c r="I65" s="176"/>
      <c r="J65" s="176"/>
      <c r="K65" s="176"/>
    </row>
    <row r="66" spans="1:11" s="2" customFormat="1" ht="23.45" customHeight="1" x14ac:dyDescent="0.45">
      <c r="A66" s="205"/>
      <c r="B66" s="205" t="s">
        <v>159</v>
      </c>
      <c r="C66" s="205"/>
      <c r="D66" s="173"/>
      <c r="E66" s="173">
        <v>-1587777303</v>
      </c>
      <c r="F66" s="173"/>
      <c r="G66" s="173">
        <v>1645751377</v>
      </c>
      <c r="H66" s="173"/>
      <c r="I66" s="173">
        <v>-1587777303</v>
      </c>
      <c r="J66" s="173"/>
      <c r="K66" s="173">
        <v>1645751377</v>
      </c>
    </row>
    <row r="67" spans="1:11" s="2" customFormat="1" ht="23.45" customHeight="1" x14ac:dyDescent="0.45">
      <c r="A67" s="205" t="s">
        <v>146</v>
      </c>
      <c r="B67" s="206"/>
      <c r="C67" s="205"/>
      <c r="D67" s="173"/>
      <c r="E67" s="173"/>
      <c r="F67" s="173"/>
      <c r="G67" s="173"/>
      <c r="H67" s="173"/>
      <c r="I67" s="173"/>
      <c r="J67" s="173"/>
      <c r="K67" s="173"/>
    </row>
    <row r="68" spans="1:11" s="2" customFormat="1" ht="23.45" customHeight="1" x14ac:dyDescent="0.45">
      <c r="A68" s="207"/>
      <c r="B68" s="208" t="s">
        <v>147</v>
      </c>
      <c r="C68" s="205"/>
      <c r="D68" s="185"/>
      <c r="E68" s="210">
        <v>4842782</v>
      </c>
      <c r="F68" s="173"/>
      <c r="G68" s="210">
        <v>-6660408</v>
      </c>
      <c r="H68" s="173"/>
      <c r="I68" s="210">
        <v>4842782</v>
      </c>
      <c r="J68" s="173"/>
      <c r="K68" s="210">
        <v>-6660408</v>
      </c>
    </row>
    <row r="69" spans="1:11" s="2" customFormat="1" ht="23.45" customHeight="1" x14ac:dyDescent="0.45">
      <c r="A69" s="209" t="s">
        <v>205</v>
      </c>
      <c r="B69" s="208"/>
      <c r="C69" s="205"/>
      <c r="D69" s="176"/>
      <c r="E69" s="176">
        <v>-1582934521</v>
      </c>
      <c r="F69" s="176"/>
      <c r="G69" s="176">
        <v>1639090969</v>
      </c>
      <c r="H69" s="176"/>
      <c r="I69" s="176">
        <v>-1582934521</v>
      </c>
      <c r="J69" s="176"/>
      <c r="K69" s="176">
        <v>1639090969</v>
      </c>
    </row>
    <row r="70" spans="1:11" s="2" customFormat="1" ht="23.45" customHeight="1" x14ac:dyDescent="0.45">
      <c r="A70" s="205" t="s">
        <v>165</v>
      </c>
      <c r="B70" s="206"/>
      <c r="C70" s="205"/>
      <c r="D70" s="238"/>
      <c r="E70" s="186">
        <v>2693419894</v>
      </c>
      <c r="F70" s="187"/>
      <c r="G70" s="186">
        <v>1054328925</v>
      </c>
      <c r="H70" s="187"/>
      <c r="I70" s="187">
        <v>2693419894</v>
      </c>
      <c r="J70" s="187"/>
      <c r="K70" s="186">
        <v>1054328925</v>
      </c>
    </row>
    <row r="71" spans="1:11" s="2" customFormat="1" ht="23.45" customHeight="1" thickBot="1" x14ac:dyDescent="0.55000000000000004">
      <c r="A71" s="209" t="s">
        <v>166</v>
      </c>
      <c r="B71" s="206"/>
      <c r="C71" s="206"/>
      <c r="D71" s="229">
        <v>5</v>
      </c>
      <c r="E71" s="211">
        <v>1110485373</v>
      </c>
      <c r="F71" s="155"/>
      <c r="G71" s="211">
        <v>2693419894</v>
      </c>
      <c r="H71" s="155"/>
      <c r="I71" s="211">
        <v>1110485373</v>
      </c>
      <c r="J71" s="155">
        <v>0</v>
      </c>
      <c r="K71" s="211">
        <v>2693419894</v>
      </c>
    </row>
    <row r="72" spans="1:11" s="2" customFormat="1" ht="23.45" customHeight="1" thickTop="1" x14ac:dyDescent="0.5">
      <c r="A72" s="209"/>
      <c r="B72" s="206"/>
      <c r="C72" s="206"/>
      <c r="D72" s="96"/>
      <c r="E72" s="155"/>
      <c r="F72" s="155"/>
      <c r="G72" s="155"/>
      <c r="H72" s="155"/>
      <c r="I72" s="155"/>
      <c r="J72" s="155"/>
      <c r="K72" s="155"/>
    </row>
    <row r="73" spans="1:11" s="2" customFormat="1" ht="23.45" customHeight="1" x14ac:dyDescent="0.5">
      <c r="A73" s="212" t="s">
        <v>68</v>
      </c>
      <c r="B73" s="206"/>
      <c r="C73" s="206"/>
      <c r="D73" s="96"/>
      <c r="E73" s="155"/>
      <c r="F73" s="155"/>
      <c r="G73" s="155"/>
      <c r="H73" s="155"/>
      <c r="I73" s="155"/>
      <c r="J73" s="155"/>
      <c r="K73" s="155"/>
    </row>
    <row r="74" spans="1:11" s="2" customFormat="1" ht="23.45" customHeight="1" x14ac:dyDescent="0.45">
      <c r="A74" s="2" t="s">
        <v>122</v>
      </c>
      <c r="D74" s="203"/>
      <c r="E74" s="173">
        <v>26594234</v>
      </c>
      <c r="F74" s="173"/>
      <c r="G74" s="173">
        <v>32861782</v>
      </c>
      <c r="H74" s="173"/>
      <c r="I74" s="173">
        <v>26594234</v>
      </c>
      <c r="J74" s="173"/>
      <c r="K74" s="173">
        <v>32861782</v>
      </c>
    </row>
    <row r="75" spans="1:11" s="2" customFormat="1" ht="23.45" customHeight="1" x14ac:dyDescent="0.45">
      <c r="A75" s="2" t="s">
        <v>215</v>
      </c>
      <c r="D75" s="120"/>
      <c r="E75" s="173">
        <v>18745688</v>
      </c>
      <c r="F75" s="220"/>
      <c r="G75" s="173">
        <v>10627540</v>
      </c>
      <c r="H75" s="220"/>
      <c r="I75" s="173">
        <v>18745688</v>
      </c>
      <c r="J75" s="220"/>
      <c r="K75" s="173">
        <v>10627540</v>
      </c>
    </row>
  </sheetData>
  <mergeCells count="12">
    <mergeCell ref="E48:K48"/>
    <mergeCell ref="E8:K8"/>
    <mergeCell ref="E44:G44"/>
    <mergeCell ref="E45:G45"/>
    <mergeCell ref="I45:K45"/>
    <mergeCell ref="E46:G46"/>
    <mergeCell ref="I46:K46"/>
    <mergeCell ref="E4:G4"/>
    <mergeCell ref="E5:G5"/>
    <mergeCell ref="I5:K5"/>
    <mergeCell ref="E6:G6"/>
    <mergeCell ref="I6:K6"/>
  </mergeCells>
  <pageMargins left="0.8" right="0.6" top="0.48" bottom="0.5" header="0.4" footer="0.5"/>
  <pageSetup paperSize="9" scale="74" firstPageNumber="1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6-7</vt:lpstr>
      <vt:lpstr>PL for 3m</vt:lpstr>
      <vt:lpstr>PL for 9m</vt:lpstr>
      <vt:lpstr>PL 8</vt:lpstr>
      <vt:lpstr>SCE 9-10</vt:lpstr>
      <vt:lpstr>SCE 11-12</vt:lpstr>
      <vt:lpstr>CF 13-14</vt:lpstr>
      <vt:lpstr>'BS 6-7'!Print_Area</vt:lpstr>
      <vt:lpstr>'CF 13-14'!Print_Area</vt:lpstr>
      <vt:lpstr>'PL 8'!Print_Area</vt:lpstr>
      <vt:lpstr>'PL for 9m'!Print_Area</vt:lpstr>
      <vt:lpstr>'SCE 11-12'!Print_Area</vt:lpstr>
      <vt:lpstr>'SCE 9-10'!Print_Area</vt:lpstr>
      <vt:lpstr>'PL 8'!Print_Titles</vt:lpstr>
    </vt:vector>
  </TitlesOfParts>
  <Company>Price Waterhouse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Srisudarat Chitprasert</cp:lastModifiedBy>
  <cp:lastPrinted>2023-01-31T16:58:30Z</cp:lastPrinted>
  <dcterms:created xsi:type="dcterms:W3CDTF">2001-09-25T02:18:46Z</dcterms:created>
  <dcterms:modified xsi:type="dcterms:W3CDTF">2023-02-10T09:24:14Z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MiwgIm5vZGUxIiA6IHsiZHNkIjoiMDEwMDAwMDAwMDAwMjQ2OSIsImxvZ1RpbWUiOiIyMDIzLTAyLTEwVDA5OjIzOjQ1WiIsInBJRCI6MSwidHJhY2VJZCI6IkM5NDg5NUMxQzc0RjQzMkU5MjJBNzYyNERBNkRFNkVDIiwidXNlckNvZGUiOiJzcmlzdWRhcmF0In0sIm5vZGUyIiA6IHsiZHNkIjoiMDEwMDAwMDAwMDAwMjQ2OSIsImxvZ1RpbWUiOiIyMDIzLTAyLTEwVDA5OjIzOjQ1WiIsInBJRCI6MSwidHJhY2VJZCI6IkM5NDg5NUMxQzc0RjQzMkU5MjJBNzYyNERBNkRFNkVDIiwidXNlckNvZGUiOiJzcmlzdWRhcmF0In0sIm5vZGUzIiA6IHsiZHNkIjoiMDEwMDAwMDAwMDAwMjQ2OSIsImxvZ1RpbWUiOiIyMDIzLTAyLTEwVDA5OjIzOjQ1WiIsInBJRCI6MSwidHJhY2VJZCI6IkM5NDg5NUMxQzc0RjQzMkU5MjJBNzYyNERBNkRFNkVDIiwidXNlckNvZGUiOiJzcmlzdWRhcmF0In0sIm5vZGU0IiA6IHsiZHNkIjoiMDEwMDAwMDAwMDAwMjQ2OSIsImxvZ1RpbWUiOiIyMDIzLTAyLTEwVDA5OjIzOjQ1WiIsInBJRCI6MSwidHJhY2VJZCI6IkM5NDg5NUMxQzc0RjQzMkU5MjJBNzYyNERBNkRFNkVDIiwidXNlckNvZGUiOiJzcmlzdWRhcmF0In0sIm5vZGU1IiA6IHsgInVzZXJDb2RlIiA6ICJzcmlzdWRhcmF0IiwgInRyYWNlSWQiIDogIkY5N0M1QUMyREQ5RkMzNkM0NjQ1MjIyRTBEMzkzNkMwIiwgImRzZCIgOiAiMDAwMDAwMDAwMDAwMDAwMCIsICJwSUQiIDogIjIwNDgiLCAibG9nVGltZSIgOiAiMjAyMy0wMi0xMFQwOToyOToyMFoiIH19</vt:lpwstr>
  </property>
</Properties>
</file>