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4'2022\INTOUCH Q4'2022\INTOUCH Q4'2022_SET\"/>
    </mc:Choice>
  </mc:AlternateContent>
  <xr:revisionPtr revIDLastSave="0" documentId="13_ncr:1_{5B20E6B1-3495-46B2-BAE5-2F78ADD309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6-8" sheetId="5" r:id="rId1"/>
    <sheet name="pl " sheetId="6" state="hidden" r:id="rId2"/>
    <sheet name="pl 9-10" sheetId="1" r:id="rId3"/>
    <sheet name="sh 11-12" sheetId="2" r:id="rId4"/>
    <sheet name="sh 13-14" sheetId="4" r:id="rId5"/>
    <sheet name="cf 15-16" sheetId="3" r:id="rId6"/>
  </sheets>
  <definedNames>
    <definedName name="_xlnm.Print_Area" localSheetId="0">'bs 6-8'!$A$1:$M$107</definedName>
    <definedName name="_xlnm.Print_Area" localSheetId="5">'cf 15-16'!$A$1:$J$92</definedName>
    <definedName name="_xlnm.Print_Area" localSheetId="1">'pl '!$A$1:$L$82</definedName>
    <definedName name="_xlnm.Print_Area" localSheetId="2">'pl 9-10'!$A$1:$M$94</definedName>
    <definedName name="_xlnm.Print_Area" localSheetId="3">'sh 11-12'!$A$1:$AE$59</definedName>
    <definedName name="_xlnm.Print_Area" localSheetId="4">'sh 13-14'!$A$1:$AA$55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6" i="2" l="1"/>
  <c r="Y54" i="2"/>
  <c r="Y51" i="2"/>
  <c r="Y49" i="2"/>
  <c r="Y48" i="2"/>
  <c r="Y47" i="2"/>
  <c r="Y46" i="2"/>
  <c r="Y45" i="2"/>
  <c r="M57" i="1" l="1"/>
  <c r="K57" i="1"/>
  <c r="I57" i="1"/>
  <c r="G57" i="1"/>
  <c r="M51" i="1"/>
  <c r="K51" i="1"/>
  <c r="I51" i="1"/>
  <c r="G51" i="1"/>
  <c r="M46" i="1"/>
  <c r="K46" i="1"/>
  <c r="I46" i="1"/>
  <c r="G46" i="1"/>
  <c r="G52" i="1" l="1"/>
  <c r="I52" i="1"/>
  <c r="K52" i="1"/>
  <c r="M21" i="2"/>
  <c r="M51" i="2"/>
  <c r="M52" i="1"/>
  <c r="Y45" i="4" l="1"/>
  <c r="AA45" i="4" s="1"/>
  <c r="Q58" i="2"/>
  <c r="K58" i="2"/>
  <c r="I58" i="2"/>
  <c r="G58" i="2"/>
  <c r="O58" i="2"/>
  <c r="AA49" i="2"/>
  <c r="AE49" i="2" s="1"/>
  <c r="M30" i="1" l="1"/>
  <c r="I30" i="1"/>
  <c r="Y44" i="4" l="1"/>
  <c r="AA44" i="4" s="1"/>
  <c r="M102" i="5"/>
  <c r="K102" i="5"/>
  <c r="I102" i="5"/>
  <c r="G102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G30" i="1" l="1"/>
  <c r="K30" i="1" l="1"/>
  <c r="J70" i="3" l="1"/>
  <c r="H70" i="3"/>
  <c r="F70" i="3"/>
  <c r="D70" i="3"/>
  <c r="Y17" i="4" l="1"/>
  <c r="AA17" i="4" s="1"/>
  <c r="Y14" i="4"/>
  <c r="AA14" i="4" s="1"/>
  <c r="Y19" i="2"/>
  <c r="AA19" i="2" s="1"/>
  <c r="AE19" i="2" s="1"/>
  <c r="Y16" i="2"/>
  <c r="AA16" i="2" s="1"/>
  <c r="AE16" i="2" s="1"/>
  <c r="Y39" i="4" l="1"/>
  <c r="AA39" i="4" s="1"/>
  <c r="Y26" i="2"/>
  <c r="Y24" i="2"/>
  <c r="Y41" i="4" l="1"/>
  <c r="AA41" i="4" s="1"/>
  <c r="AA45" i="2"/>
  <c r="AE45" i="2" s="1"/>
  <c r="AA47" i="2"/>
  <c r="AE47" i="2" s="1"/>
  <c r="Y43" i="2" l="1"/>
  <c r="AA43" i="2" s="1"/>
  <c r="AE43" i="2" s="1"/>
  <c r="AA48" i="2" l="1"/>
  <c r="AE48" i="2" s="1"/>
  <c r="Y12" i="4" l="1"/>
  <c r="AA12" i="4" s="1"/>
  <c r="J79" i="3" l="1"/>
  <c r="H79" i="3"/>
  <c r="F79" i="3"/>
  <c r="D79" i="3"/>
  <c r="M84" i="1" l="1"/>
  <c r="K84" i="1"/>
  <c r="I84" i="1"/>
  <c r="G84" i="1"/>
  <c r="M77" i="1"/>
  <c r="K77" i="1"/>
  <c r="I77" i="1"/>
  <c r="G77" i="1"/>
  <c r="I35" i="5" l="1"/>
  <c r="M35" i="5"/>
  <c r="K104" i="5"/>
  <c r="G71" i="5"/>
  <c r="K62" i="5"/>
  <c r="G62" i="5"/>
  <c r="K35" i="5"/>
  <c r="G35" i="5"/>
  <c r="K21" i="5"/>
  <c r="G21" i="5"/>
  <c r="W53" i="4"/>
  <c r="W54" i="4" s="1"/>
  <c r="U53" i="4"/>
  <c r="U54" i="4" s="1"/>
  <c r="S53" i="4"/>
  <c r="S54" i="4" s="1"/>
  <c r="Q53" i="4"/>
  <c r="Q54" i="4" s="1"/>
  <c r="Y52" i="4"/>
  <c r="AA52" i="4" s="1"/>
  <c r="Y50" i="4"/>
  <c r="Y47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Y15" i="4"/>
  <c r="AA15" i="4" s="1"/>
  <c r="Y16" i="4"/>
  <c r="AA16" i="4" s="1"/>
  <c r="AC57" i="2"/>
  <c r="AC58" i="2" s="1"/>
  <c r="M57" i="2"/>
  <c r="M58" i="2" s="1"/>
  <c r="AC27" i="2"/>
  <c r="AC28" i="2" s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3" i="4"/>
  <c r="O54" i="4" s="1"/>
  <c r="K53" i="4"/>
  <c r="K54" i="4" s="1"/>
  <c r="I53" i="4"/>
  <c r="I54" i="4" s="1"/>
  <c r="G53" i="4"/>
  <c r="G54" i="4" s="1"/>
  <c r="G57" i="2"/>
  <c r="I57" i="2"/>
  <c r="K57" i="2"/>
  <c r="O57" i="2"/>
  <c r="Q57" i="2"/>
  <c r="S57" i="2"/>
  <c r="S58" i="2" s="1"/>
  <c r="U57" i="2"/>
  <c r="U58" i="2" s="1"/>
  <c r="W57" i="2"/>
  <c r="W58" i="2" s="1"/>
  <c r="AA54" i="2"/>
  <c r="AE54" i="2" s="1"/>
  <c r="AA56" i="2"/>
  <c r="AE56" i="2" s="1"/>
  <c r="M104" i="5"/>
  <c r="I104" i="5"/>
  <c r="M71" i="5"/>
  <c r="I71" i="5"/>
  <c r="M62" i="5"/>
  <c r="I62" i="5"/>
  <c r="M21" i="5"/>
  <c r="I21" i="5"/>
  <c r="AA51" i="2"/>
  <c r="Y21" i="2"/>
  <c r="AA21" i="2" s="1"/>
  <c r="Y17" i="2"/>
  <c r="Y18" i="2"/>
  <c r="AA18" i="2" s="1"/>
  <c r="AE18" i="2" s="1"/>
  <c r="G93" i="1"/>
  <c r="M93" i="1"/>
  <c r="I93" i="1"/>
  <c r="K17" i="1"/>
  <c r="G17" i="1"/>
  <c r="M17" i="1"/>
  <c r="I17" i="1"/>
  <c r="K71" i="5"/>
  <c r="G104" i="5"/>
  <c r="AA17" i="2" l="1"/>
  <c r="AE17" i="2" s="1"/>
  <c r="AA42" i="4"/>
  <c r="AA46" i="2"/>
  <c r="AE46" i="2" s="1"/>
  <c r="M67" i="1"/>
  <c r="G67" i="1"/>
  <c r="K67" i="1"/>
  <c r="I67" i="1"/>
  <c r="I37" i="5"/>
  <c r="I73" i="5"/>
  <c r="I106" i="5" s="1"/>
  <c r="Y53" i="4"/>
  <c r="Y54" i="4" s="1"/>
  <c r="G86" i="1"/>
  <c r="G32" i="1"/>
  <c r="G34" i="1" s="1"/>
  <c r="G36" i="1" s="1"/>
  <c r="K86" i="1"/>
  <c r="M73" i="5"/>
  <c r="M106" i="5" s="1"/>
  <c r="G37" i="5"/>
  <c r="M37" i="5"/>
  <c r="Y25" i="4"/>
  <c r="Y26" i="4" s="1"/>
  <c r="Y27" i="2"/>
  <c r="Y28" i="2" s="1"/>
  <c r="M86" i="1"/>
  <c r="I86" i="1"/>
  <c r="M32" i="1"/>
  <c r="M34" i="1" s="1"/>
  <c r="M36" i="1" s="1"/>
  <c r="I32" i="1"/>
  <c r="I34" i="1" s="1"/>
  <c r="I36" i="1" s="1"/>
  <c r="K32" i="1"/>
  <c r="K34" i="1" s="1"/>
  <c r="K36" i="1" s="1"/>
  <c r="K73" i="5"/>
  <c r="K106" i="5" s="1"/>
  <c r="K37" i="5"/>
  <c r="AE21" i="2"/>
  <c r="AE27" i="2" s="1"/>
  <c r="AA27" i="2"/>
  <c r="G73" i="5"/>
  <c r="G106" i="5" s="1"/>
  <c r="AE51" i="2"/>
  <c r="AE57" i="2" s="1"/>
  <c r="AA57" i="2"/>
  <c r="Y57" i="2"/>
  <c r="Y58" i="2" s="1"/>
  <c r="AA22" i="4"/>
  <c r="M27" i="2"/>
  <c r="M28" i="2" s="1"/>
  <c r="AA50" i="4"/>
  <c r="AA58" i="2" l="1"/>
  <c r="AE58" i="2"/>
  <c r="F10" i="3"/>
  <c r="F34" i="3" s="1"/>
  <c r="F45" i="3" s="1"/>
  <c r="F82" i="3" s="1"/>
  <c r="I39" i="1"/>
  <c r="H10" i="3"/>
  <c r="H34" i="3" s="1"/>
  <c r="H45" i="3" s="1"/>
  <c r="H82" i="3" s="1"/>
  <c r="K39" i="1"/>
  <c r="M47" i="4" s="1"/>
  <c r="D10" i="3"/>
  <c r="D34" i="3" s="1"/>
  <c r="D45" i="3" s="1"/>
  <c r="D82" i="3" s="1"/>
  <c r="G39" i="1"/>
  <c r="J10" i="3"/>
  <c r="J34" i="3" s="1"/>
  <c r="J45" i="3" s="1"/>
  <c r="J82" i="3" s="1"/>
  <c r="M39" i="1"/>
  <c r="M19" i="4" s="1"/>
  <c r="I107" i="5"/>
  <c r="AA28" i="2"/>
  <c r="G107" i="5"/>
  <c r="M107" i="5"/>
  <c r="K107" i="5"/>
  <c r="AE28" i="2"/>
  <c r="I88" i="1"/>
  <c r="K88" i="1"/>
  <c r="K93" i="1" s="1"/>
  <c r="G88" i="1"/>
  <c r="M88" i="1"/>
  <c r="M53" i="4" l="1"/>
  <c r="M54" i="4" s="1"/>
  <c r="AA47" i="4"/>
  <c r="AA53" i="4" s="1"/>
  <c r="AA54" i="4" s="1"/>
  <c r="AA19" i="4"/>
  <c r="AA25" i="4" s="1"/>
  <c r="AA26" i="4" s="1"/>
  <c r="M25" i="4"/>
  <c r="M26" i="4" s="1"/>
  <c r="F88" i="3"/>
  <c r="F91" i="3" s="1"/>
  <c r="H88" i="3"/>
  <c r="J88" i="3"/>
  <c r="J91" i="3" s="1"/>
  <c r="D88" i="3"/>
  <c r="D91" i="3" l="1"/>
  <c r="H91" i="3"/>
</calcChain>
</file>

<file path=xl/sharedStrings.xml><?xml version="1.0" encoding="utf-8"?>
<sst xmlns="http://schemas.openxmlformats.org/spreadsheetml/2006/main" count="608" uniqueCount="284">
  <si>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</si>
  <si>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</si>
  <si>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</si>
  <si>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</si>
  <si>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</si>
  <si>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</si>
  <si>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</si>
  <si>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</si>
  <si>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</si>
  <si>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</si>
  <si>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</si>
  <si>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</si>
  <si>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</si>
  <si>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</si>
  <si>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</si>
  <si>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</si>
  <si>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</si>
  <si>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</si>
  <si>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</si>
  <si>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</si>
  <si>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</si>
  <si>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</si>
  <si>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</si>
  <si>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</si>
  <si>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</si>
  <si>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</si>
  <si>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</si>
  <si>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</si>
  <si>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</si>
  <si>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</si>
  <si>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</si>
  <si>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</si>
  <si>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</si>
  <si>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</si>
  <si>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</si>
  <si>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</si>
  <si>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</si>
  <si>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</si>
  <si>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</si>
  <si>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</si>
  <si>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</si>
  <si>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</si>
  <si>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</si>
  <si>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</si>
  <si>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</si>
  <si>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</si>
  <si>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</si>
  <si>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</si>
  <si>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</si>
  <si>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</si>
  <si>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</si>
  <si>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</si>
  <si>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</si>
  <si>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</si>
  <si>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</si>
  <si>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</si>
  <si>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</si>
  <si>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</si>
  <si>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</si>
  <si>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</si>
  <si>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</si>
  <si>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</si>
  <si>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</si>
  <si>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</si>
  <si>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</si>
  <si>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</si>
  <si>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</si>
  <si>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</si>
  <si>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</si>
  <si>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</si>
  <si>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</si>
  <si>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</si>
  <si>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</si>
  <si>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</si>
  <si>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</si>
  <si>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</si>
  <si>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</si>
  <si>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</si>
  <si>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</si>
  <si>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</si>
  <si>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</si>
  <si>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</si>
  <si>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</si>
  <si>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</si>
  <si>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</si>
  <si>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</si>
  <si>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</si>
  <si>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</si>
  <si>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</si>
  <si>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</si>
  <si>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</si>
  <si>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Investments in joint ventures</t>
  </si>
  <si>
    <t>Share - based payment</t>
  </si>
  <si>
    <t>Purchase of property, plant and equipment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</si>
  <si>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</si>
  <si>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</si>
  <si>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</si>
  <si>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</si>
  <si>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</si>
  <si>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</si>
  <si>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</si>
  <si>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</si>
  <si>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</si>
  <si>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</si>
  <si>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</si>
  <si>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</si>
  <si>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</si>
  <si>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</si>
  <si>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</si>
  <si>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</si>
  <si>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</si>
  <si>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</si>
  <si>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</si>
  <si>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</si>
  <si>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</si>
  <si>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</si>
  <si>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</si>
  <si>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Short-term borrowings from</t>
  </si>
  <si>
    <t>financial institutions</t>
  </si>
  <si>
    <t>Accrued operating</t>
  </si>
  <si>
    <t>agreement fees</t>
  </si>
  <si>
    <t>agreement fee and interest</t>
  </si>
  <si>
    <t>Provision for unpaid operating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</si>
  <si>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</si>
  <si>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</si>
  <si>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</si>
  <si>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</si>
  <si>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</si>
  <si>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</si>
  <si>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</si>
  <si>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</si>
  <si>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</si>
  <si>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</si>
  <si>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</si>
  <si>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</si>
  <si>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Shareholders’ equity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</si>
  <si>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</si>
  <si>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</si>
  <si>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</si>
  <si>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</si>
  <si>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</si>
  <si>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</si>
  <si>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</si>
  <si>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</si>
  <si>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</si>
  <si>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</si>
  <si>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</si>
  <si>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</si>
  <si>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</si>
  <si>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</si>
  <si>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</si>
  <si>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</si>
  <si>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</si>
  <si>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</si>
  <si>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</si>
  <si>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</si>
  <si>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</si>
  <si>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</si>
  <si>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</si>
  <si>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</si>
  <si>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</si>
  <si>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</si>
  <si>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</si>
  <si>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</si>
  <si>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</si>
  <si>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</si>
  <si>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</si>
  <si>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</si>
  <si>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</si>
  <si>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</si>
  <si>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</si>
  <si>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</si>
  <si>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</si>
  <si>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</si>
  <si>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</si>
  <si>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</si>
  <si>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</si>
  <si>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</si>
  <si>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</si>
  <si>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</si>
  <si>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</si>
  <si>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</si>
  <si>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 xml:space="preserve">   advances and loans to related parties</t>
  </si>
  <si>
    <t>(Increase) decrease in amounts due from,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</si>
  <si>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</si>
  <si>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</si>
  <si>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</si>
  <si>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</si>
  <si>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</si>
  <si>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</si>
  <si>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</si>
  <si>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</si>
  <si>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</si>
  <si>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</si>
  <si>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Costs of sales and costs of services</t>
  </si>
  <si>
    <t>Loss from impairment on assets</t>
  </si>
  <si>
    <t>Gains (losses) on remeasurements of defined benefit plans</t>
  </si>
  <si>
    <t>(Reversal) allowance for obsolete inventory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</si>
  <si>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</si>
  <si>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</si>
  <si>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</si>
  <si>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</si>
  <si>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</si>
  <si>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</si>
  <si>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</si>
  <si>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Losses on remeasuring financial assets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</si>
  <si>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</si>
  <si>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</si>
  <si>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</si>
  <si>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</si>
  <si>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</si>
  <si>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</si>
  <si>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</si>
  <si>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</si>
  <si>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Net cash provided from operating activities</t>
  </si>
  <si>
    <t>Gains (losses) on remeasuring financial assets</t>
  </si>
  <si>
    <t>Current service costs of employee</t>
  </si>
  <si>
    <t>and loan to related parties</t>
  </si>
  <si>
    <t xml:space="preserve">   and interest income</t>
  </si>
  <si>
    <t>(31 December 2021 : 3,206,598,547 shares)</t>
  </si>
  <si>
    <t>Share of profit of subsidiaries, joint ventures and</t>
  </si>
  <si>
    <t>an associate accounted for using equity method</t>
  </si>
  <si>
    <t>Share of (profit) loss - using equity method</t>
  </si>
  <si>
    <t>FOR THE THREE-MONTH PERIOD ENDED 30 SEPTEMBER 2022 (UNAUDITED)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</si>
  <si>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</si>
  <si>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</si>
  <si>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</si>
  <si>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</si>
  <si>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Amounts due from, advances</t>
  </si>
  <si>
    <t>Long-term loans to related parties</t>
  </si>
  <si>
    <t>AS AT 31 DECEMBER 2022</t>
  </si>
  <si>
    <t>Unit: Baht</t>
  </si>
  <si>
    <t>FOR THE YEAR ENDED 31 DECEMBER 2022</t>
  </si>
  <si>
    <t>Profit for the year</t>
  </si>
  <si>
    <t xml:space="preserve">Other comprehensive income for the year, </t>
  </si>
  <si>
    <t>Total comprehensive income for the year</t>
  </si>
  <si>
    <t>For the year ended 31 December 2021</t>
  </si>
  <si>
    <t>Changes in equity for the year</t>
  </si>
  <si>
    <t>Comprehensive income for the year</t>
  </si>
  <si>
    <t>Other comprehensive income for the year</t>
  </si>
  <si>
    <t>Balance as at 31 December 2021</t>
  </si>
  <si>
    <t>For the year ended 31 December 2022</t>
  </si>
  <si>
    <t>Balance as at 31 December 2022</t>
  </si>
  <si>
    <t>Cash and cash equivalents as at 31 December</t>
  </si>
  <si>
    <t>4, 8</t>
  </si>
  <si>
    <t>Dividends receivable from related parties</t>
  </si>
  <si>
    <t>4, 18</t>
  </si>
  <si>
    <t>20, 21</t>
  </si>
  <si>
    <t>Exchange differences on translating financial statements</t>
  </si>
  <si>
    <t>Sale of an investment in a subsidiary</t>
  </si>
  <si>
    <t>13, 14, 15</t>
  </si>
  <si>
    <t>19, 24</t>
  </si>
  <si>
    <t>10, 12</t>
  </si>
  <si>
    <t>Owners of the parent</t>
  </si>
  <si>
    <t xml:space="preserve">   from disposal of an investment in a subsidiary</t>
  </si>
  <si>
    <t>Reversal of expected credit loss</t>
  </si>
  <si>
    <t>Non-current provisions for employee benefits</t>
  </si>
  <si>
    <t>Long-term accounts payable - equipment</t>
  </si>
  <si>
    <t>Gains on sale of investments</t>
  </si>
  <si>
    <t>Current portion of long-term borrowings</t>
  </si>
  <si>
    <t>Current portion of long-term lease liabilities</t>
  </si>
  <si>
    <t>5,000,000,000 ordinary shares at</t>
  </si>
  <si>
    <t>par value of Baht 1</t>
  </si>
  <si>
    <t>3,206,687,685 ordinary shares at</t>
  </si>
  <si>
    <t xml:space="preserve">par value of Baht 1 </t>
  </si>
  <si>
    <t>Gains on remeasurements of defined benefit plans</t>
  </si>
  <si>
    <t>Revenue from sale of goods and</t>
  </si>
  <si>
    <t>Cost of sales of goods and rendering of services</t>
  </si>
  <si>
    <t>rendering of services</t>
  </si>
  <si>
    <t>Balance as at 1 January 2022</t>
  </si>
  <si>
    <t>Balance as at 1 January 2021</t>
  </si>
  <si>
    <t>Profit for the year from continuing operations</t>
  </si>
  <si>
    <t>Profit for the year from discontinued operations</t>
  </si>
  <si>
    <t>Basic and diluted earnings per share</t>
  </si>
  <si>
    <t>From continuing operations</t>
  </si>
  <si>
    <t>From discontinued operations</t>
  </si>
  <si>
    <t>to owners of parent</t>
  </si>
  <si>
    <t>Profit for the year attributable to</t>
  </si>
  <si>
    <t>owners of parent</t>
  </si>
  <si>
    <t>non-controlling interests</t>
  </si>
  <si>
    <t>(Reclassified)</t>
  </si>
  <si>
    <t>Impacted of cashflow</t>
  </si>
  <si>
    <t>Share of profit of subsidiaries and an associate</t>
  </si>
  <si>
    <t>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</si>
</sst>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168" fontId="1" fillId="0" borderId="4" xfId="0" applyNumberFormat="1" applyFont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/>
    <xf numFmtId="41" fontId="1" fillId="0" borderId="0" xfId="4" applyNumberFormat="1" applyFont="1" applyAlignment="1">
      <alignment horizontal="right"/>
    </xf>
    <xf numFmtId="0" fontId="1" fillId="0" borderId="0" xfId="0" quotePrefix="1" applyFont="1"/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41" fontId="12" fillId="0" borderId="0" xfId="0" applyNumberFormat="1" applyFont="1"/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9" t="s">
        <v>98</v>
      </c>
      <c r="B1" s="49"/>
      <c r="C1" s="49"/>
      <c r="D1" s="49"/>
      <c r="E1" s="8"/>
      <c r="F1" s="8"/>
      <c r="G1" s="51"/>
      <c r="H1" s="51"/>
      <c r="I1" s="78"/>
      <c r="J1" s="78"/>
      <c r="K1" s="51"/>
      <c r="L1" s="51"/>
      <c r="M1" s="51"/>
    </row>
    <row r="2" spans="1:13" ht="20.25" customHeight="1" x14ac:dyDescent="0.2">
      <c r="A2" s="49" t="s">
        <v>99</v>
      </c>
      <c r="B2" s="49"/>
      <c r="C2" s="49"/>
      <c r="D2" s="49"/>
      <c r="E2" s="8"/>
      <c r="F2" s="8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79" t="s">
        <v>230</v>
      </c>
      <c r="B3" s="79"/>
      <c r="C3" s="79"/>
      <c r="D3" s="79"/>
      <c r="E3" s="8"/>
      <c r="F3" s="8"/>
      <c r="G3" s="51"/>
      <c r="H3" s="51"/>
      <c r="I3" s="51"/>
      <c r="J3" s="51"/>
      <c r="K3" s="51"/>
      <c r="L3" s="51"/>
      <c r="M3" s="51"/>
    </row>
    <row r="4" spans="1:13" ht="20.25" customHeight="1" x14ac:dyDescent="0.2">
      <c r="A4" s="80"/>
      <c r="B4" s="145" t="s">
        <v>231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0.25" customHeight="1" x14ac:dyDescent="0.2">
      <c r="A5" s="81"/>
      <c r="B5" s="81"/>
      <c r="C5" s="81"/>
      <c r="D5" s="81"/>
      <c r="G5" s="82" t="s">
        <v>0</v>
      </c>
      <c r="H5" s="82"/>
      <c r="I5" s="82"/>
      <c r="J5" s="83"/>
      <c r="K5" s="82" t="s">
        <v>31</v>
      </c>
      <c r="L5" s="82"/>
      <c r="M5" s="82"/>
    </row>
    <row r="6" spans="1:13" ht="20.25" customHeight="1" x14ac:dyDescent="0.2">
      <c r="A6" s="2"/>
      <c r="B6" s="2"/>
      <c r="C6" s="2"/>
      <c r="D6" s="2"/>
      <c r="G6" s="50" t="s">
        <v>30</v>
      </c>
      <c r="H6" s="50"/>
      <c r="I6" s="50"/>
      <c r="J6" s="84"/>
      <c r="K6" s="50" t="s">
        <v>30</v>
      </c>
      <c r="L6" s="50"/>
      <c r="M6" s="50"/>
    </row>
    <row r="7" spans="1:13" ht="20.25" customHeight="1" x14ac:dyDescent="0.2">
      <c r="A7" s="2"/>
      <c r="B7" s="2"/>
      <c r="C7" s="2"/>
      <c r="D7" s="2"/>
      <c r="E7" s="12"/>
      <c r="F7" s="12"/>
      <c r="G7" s="85" t="s">
        <v>94</v>
      </c>
      <c r="H7" s="86"/>
      <c r="I7" s="85" t="s">
        <v>94</v>
      </c>
      <c r="J7" s="38"/>
      <c r="K7" s="85" t="s">
        <v>94</v>
      </c>
      <c r="L7" s="87"/>
      <c r="M7" s="38" t="s">
        <v>94</v>
      </c>
    </row>
    <row r="8" spans="1:13" ht="20.25" customHeight="1" x14ac:dyDescent="0.2">
      <c r="A8" s="12"/>
      <c r="B8" s="12"/>
      <c r="C8" s="12"/>
      <c r="D8" s="12"/>
      <c r="E8" s="7" t="s">
        <v>113</v>
      </c>
      <c r="F8" s="7"/>
      <c r="G8" s="13">
        <v>2022</v>
      </c>
      <c r="H8" s="13"/>
      <c r="I8" s="13">
        <v>2021</v>
      </c>
      <c r="J8" s="13"/>
      <c r="K8" s="13">
        <v>2022</v>
      </c>
      <c r="L8" s="13"/>
      <c r="M8" s="13">
        <v>2021</v>
      </c>
    </row>
    <row r="9" spans="1:13" ht="20.25" customHeight="1" x14ac:dyDescent="0.2">
      <c r="A9" s="2"/>
      <c r="B9" s="2"/>
      <c r="C9" s="2"/>
      <c r="D9" s="2"/>
      <c r="G9" s="38"/>
      <c r="H9" s="10"/>
      <c r="I9" s="10"/>
      <c r="J9" s="10"/>
      <c r="K9" s="38"/>
      <c r="L9" s="10"/>
      <c r="M9" s="38"/>
    </row>
    <row r="10" spans="1:13" ht="20.25" customHeight="1" x14ac:dyDescent="0.2">
      <c r="A10" s="2" t="s">
        <v>28</v>
      </c>
      <c r="B10" s="2"/>
      <c r="C10" s="2"/>
      <c r="D10" s="2"/>
      <c r="E10" s="12"/>
      <c r="F10" s="12"/>
      <c r="G10" s="38"/>
      <c r="H10" s="10"/>
      <c r="I10" s="10"/>
      <c r="J10" s="10"/>
      <c r="K10" s="38"/>
      <c r="L10" s="10"/>
      <c r="M10" s="10"/>
    </row>
    <row r="11" spans="1:13" ht="20.25" customHeight="1" x14ac:dyDescent="0.2">
      <c r="A11" s="88" t="s">
        <v>1</v>
      </c>
      <c r="B11" s="88"/>
      <c r="C11" s="88"/>
      <c r="D11" s="88"/>
      <c r="E11" s="89"/>
      <c r="F11" s="89"/>
      <c r="G11" s="42"/>
      <c r="H11" s="42"/>
      <c r="I11" s="42"/>
      <c r="J11" s="42"/>
      <c r="K11" s="42"/>
      <c r="L11" s="42"/>
      <c r="M11" s="42"/>
    </row>
    <row r="12" spans="1:13" ht="20.25" customHeight="1" x14ac:dyDescent="0.2">
      <c r="A12" s="12" t="s">
        <v>2</v>
      </c>
      <c r="B12" s="12"/>
      <c r="C12" s="12"/>
      <c r="D12" s="12"/>
      <c r="E12" s="89">
        <v>6</v>
      </c>
      <c r="F12" s="89"/>
      <c r="G12" s="25">
        <v>5562194756</v>
      </c>
      <c r="H12" s="25"/>
      <c r="I12" s="25">
        <v>2234777332</v>
      </c>
      <c r="J12" s="25"/>
      <c r="K12" s="25">
        <v>5523810661</v>
      </c>
      <c r="L12" s="25"/>
      <c r="M12" s="25">
        <v>394788846</v>
      </c>
    </row>
    <row r="13" spans="1:13" ht="20.25" customHeight="1" x14ac:dyDescent="0.2">
      <c r="A13" s="12" t="s">
        <v>158</v>
      </c>
      <c r="B13" s="12"/>
      <c r="C13" s="12"/>
      <c r="E13" s="89">
        <v>7</v>
      </c>
      <c r="F13" s="89"/>
      <c r="G13" s="25">
        <v>1383137937</v>
      </c>
      <c r="H13" s="25"/>
      <c r="I13" s="25">
        <v>6229073427</v>
      </c>
      <c r="J13" s="25"/>
      <c r="K13" s="26">
        <v>157295996</v>
      </c>
      <c r="L13" s="25"/>
      <c r="M13" s="26">
        <v>1893557401</v>
      </c>
    </row>
    <row r="14" spans="1:13" ht="20.25" customHeight="1" x14ac:dyDescent="0.2">
      <c r="A14" s="12" t="s">
        <v>165</v>
      </c>
      <c r="B14" s="12"/>
      <c r="C14" s="12"/>
      <c r="D14" s="12"/>
      <c r="E14" s="89" t="s">
        <v>244</v>
      </c>
      <c r="F14" s="89"/>
      <c r="G14" s="25">
        <v>36395393</v>
      </c>
      <c r="H14" s="25"/>
      <c r="I14" s="25">
        <v>2172897224</v>
      </c>
      <c r="J14" s="25"/>
      <c r="K14" s="25">
        <v>5441518</v>
      </c>
      <c r="L14" s="25"/>
      <c r="M14" s="25">
        <v>9420006</v>
      </c>
    </row>
    <row r="15" spans="1:13" ht="20.25" hidden="1" customHeight="1" x14ac:dyDescent="0.2">
      <c r="A15" s="12" t="s">
        <v>245</v>
      </c>
      <c r="B15" s="12"/>
      <c r="C15" s="12"/>
      <c r="D15" s="12"/>
      <c r="E15" s="89"/>
      <c r="F15" s="89"/>
      <c r="G15" s="25"/>
      <c r="H15" s="25"/>
      <c r="I15" s="25"/>
      <c r="J15" s="25"/>
      <c r="K15" s="25"/>
      <c r="L15" s="25"/>
      <c r="M15" s="25">
        <v>0</v>
      </c>
    </row>
    <row r="16" spans="1:13" ht="20.25" customHeight="1" x14ac:dyDescent="0.2">
      <c r="A16" s="12" t="s">
        <v>228</v>
      </c>
      <c r="B16" s="12"/>
      <c r="C16" s="12"/>
      <c r="D16" s="12"/>
      <c r="E16" s="89"/>
      <c r="F16" s="89"/>
      <c r="G16" s="25"/>
      <c r="H16" s="25"/>
      <c r="I16" s="25"/>
      <c r="J16" s="25"/>
      <c r="K16" s="25"/>
      <c r="L16" s="25"/>
      <c r="M16" s="25"/>
    </row>
    <row r="17" spans="1:13" ht="20.25" customHeight="1" x14ac:dyDescent="0.2">
      <c r="A17" s="12"/>
      <c r="B17" s="12" t="s">
        <v>217</v>
      </c>
      <c r="C17" s="12"/>
      <c r="D17" s="12"/>
      <c r="E17" s="89">
        <v>4</v>
      </c>
      <c r="F17" s="89"/>
      <c r="G17" s="25">
        <v>0</v>
      </c>
      <c r="H17" s="25"/>
      <c r="I17" s="25">
        <v>8068084</v>
      </c>
      <c r="J17" s="25"/>
      <c r="K17" s="25">
        <v>0</v>
      </c>
      <c r="L17" s="25"/>
      <c r="M17" s="25">
        <v>1481859</v>
      </c>
    </row>
    <row r="18" spans="1:13" ht="20.25" customHeight="1" x14ac:dyDescent="0.2">
      <c r="A18" s="12" t="s">
        <v>116</v>
      </c>
      <c r="B18" s="12"/>
      <c r="C18" s="12"/>
      <c r="D18" s="12"/>
      <c r="E18" s="89"/>
      <c r="F18" s="89"/>
      <c r="G18" s="25"/>
      <c r="H18" s="25"/>
      <c r="I18" s="25"/>
      <c r="J18" s="25"/>
      <c r="K18" s="25"/>
      <c r="L18" s="25"/>
      <c r="M18" s="25"/>
    </row>
    <row r="19" spans="1:13" ht="20.25" customHeight="1" x14ac:dyDescent="0.2">
      <c r="A19" s="12"/>
      <c r="B19" s="12" t="s">
        <v>154</v>
      </c>
      <c r="C19" s="12"/>
      <c r="D19" s="12"/>
      <c r="E19" s="89">
        <v>4</v>
      </c>
      <c r="F19" s="89"/>
      <c r="G19" s="25">
        <v>0</v>
      </c>
      <c r="H19" s="25"/>
      <c r="I19" s="25">
        <v>1002942609</v>
      </c>
      <c r="J19" s="25"/>
      <c r="K19" s="25">
        <v>0</v>
      </c>
      <c r="L19" s="25"/>
      <c r="M19" s="25">
        <v>0</v>
      </c>
    </row>
    <row r="20" spans="1:13" ht="20.25" customHeight="1" x14ac:dyDescent="0.2">
      <c r="A20" s="12" t="s">
        <v>32</v>
      </c>
      <c r="B20" s="12"/>
      <c r="C20" s="12"/>
      <c r="D20" s="12"/>
      <c r="E20" s="89">
        <v>9</v>
      </c>
      <c r="F20" s="89"/>
      <c r="G20" s="25">
        <v>0</v>
      </c>
      <c r="H20" s="25"/>
      <c r="I20" s="25">
        <v>7341674</v>
      </c>
      <c r="J20" s="25"/>
      <c r="K20" s="26">
        <v>0</v>
      </c>
      <c r="L20" s="25"/>
      <c r="M20" s="26">
        <v>0</v>
      </c>
    </row>
    <row r="21" spans="1:13" s="81" customFormat="1" ht="20.25" customHeight="1" x14ac:dyDescent="0.2">
      <c r="A21" s="81" t="s">
        <v>3</v>
      </c>
      <c r="E21" s="90"/>
      <c r="F21" s="90"/>
      <c r="G21" s="43">
        <f>SUM(G12:G20)</f>
        <v>6981728086</v>
      </c>
      <c r="H21" s="31"/>
      <c r="I21" s="43">
        <f>SUM(I12:I20)</f>
        <v>11655100350</v>
      </c>
      <c r="J21" s="48"/>
      <c r="K21" s="43">
        <f>SUM(K12:K20)</f>
        <v>5686548175</v>
      </c>
      <c r="L21" s="31"/>
      <c r="M21" s="43">
        <f>SUM(M12:M20)</f>
        <v>2299248112</v>
      </c>
    </row>
    <row r="22" spans="1:13" ht="20.25" customHeight="1" x14ac:dyDescent="0.2">
      <c r="A22" s="12"/>
      <c r="B22" s="12"/>
      <c r="C22" s="12"/>
      <c r="D22" s="12"/>
      <c r="E22" s="89"/>
      <c r="F22" s="89"/>
      <c r="G22" s="21"/>
      <c r="H22" s="21"/>
      <c r="I22" s="21"/>
      <c r="J22" s="21"/>
      <c r="K22" s="21"/>
      <c r="L22" s="21"/>
      <c r="M22" s="21"/>
    </row>
    <row r="23" spans="1:13" ht="20.25" customHeight="1" x14ac:dyDescent="0.2">
      <c r="A23" s="88" t="s">
        <v>4</v>
      </c>
      <c r="B23" s="88"/>
      <c r="C23" s="88"/>
      <c r="D23" s="88"/>
      <c r="E23" s="89"/>
      <c r="F23" s="89"/>
      <c r="G23" s="21"/>
      <c r="H23" s="21"/>
      <c r="I23" s="21"/>
      <c r="J23" s="21"/>
      <c r="K23" s="21"/>
      <c r="L23" s="21"/>
      <c r="M23" s="21"/>
    </row>
    <row r="24" spans="1:13" ht="20.25" customHeight="1" x14ac:dyDescent="0.2">
      <c r="A24" s="12" t="s">
        <v>229</v>
      </c>
      <c r="B24" s="12"/>
      <c r="C24" s="12"/>
      <c r="D24" s="12"/>
      <c r="E24" s="89">
        <v>4</v>
      </c>
      <c r="F24" s="89"/>
      <c r="G24" s="21">
        <v>0</v>
      </c>
      <c r="H24" s="21"/>
      <c r="I24" s="21">
        <v>750299416</v>
      </c>
      <c r="J24" s="21"/>
      <c r="K24" s="21">
        <v>0</v>
      </c>
      <c r="L24" s="21"/>
      <c r="M24" s="21">
        <v>0</v>
      </c>
    </row>
    <row r="25" spans="1:13" ht="20.25" customHeight="1" x14ac:dyDescent="0.2">
      <c r="A25" s="12" t="s">
        <v>58</v>
      </c>
      <c r="B25" s="12"/>
      <c r="C25" s="12"/>
      <c r="D25" s="12"/>
      <c r="E25" s="89">
        <v>10</v>
      </c>
      <c r="F25" s="89"/>
      <c r="G25" s="21">
        <v>0</v>
      </c>
      <c r="H25" s="21"/>
      <c r="I25" s="21">
        <v>0</v>
      </c>
      <c r="J25" s="25"/>
      <c r="K25" s="21">
        <v>24745378</v>
      </c>
      <c r="L25" s="21"/>
      <c r="M25" s="21">
        <v>4464733774</v>
      </c>
    </row>
    <row r="26" spans="1:13" ht="20.25" customHeight="1" x14ac:dyDescent="0.2">
      <c r="A26" s="12" t="s">
        <v>91</v>
      </c>
      <c r="B26" s="12"/>
      <c r="C26" s="12"/>
      <c r="D26" s="12"/>
      <c r="E26" s="89">
        <v>10</v>
      </c>
      <c r="F26" s="89"/>
      <c r="G26" s="21">
        <v>0</v>
      </c>
      <c r="H26" s="21"/>
      <c r="I26" s="21">
        <v>1249465494</v>
      </c>
      <c r="J26" s="25"/>
      <c r="K26" s="21">
        <v>0</v>
      </c>
      <c r="L26" s="21"/>
      <c r="M26" s="21">
        <v>0</v>
      </c>
    </row>
    <row r="27" spans="1:13" ht="20.25" customHeight="1" x14ac:dyDescent="0.2">
      <c r="A27" s="12" t="s">
        <v>212</v>
      </c>
      <c r="B27" s="12"/>
      <c r="C27" s="12"/>
      <c r="D27" s="12"/>
      <c r="E27" s="89">
        <v>10</v>
      </c>
      <c r="F27" s="89"/>
      <c r="G27" s="21">
        <v>35366071294</v>
      </c>
      <c r="H27" s="21"/>
      <c r="I27" s="21">
        <v>33771510736</v>
      </c>
      <c r="J27" s="21"/>
      <c r="K27" s="21">
        <v>35366071294</v>
      </c>
      <c r="L27" s="21"/>
      <c r="M27" s="21">
        <v>33771510736</v>
      </c>
    </row>
    <row r="28" spans="1:13" ht="20.25" customHeight="1" x14ac:dyDescent="0.2">
      <c r="A28" s="12" t="s">
        <v>159</v>
      </c>
      <c r="B28" s="12"/>
      <c r="C28" s="12"/>
      <c r="D28" s="12"/>
      <c r="E28" s="89">
        <v>12</v>
      </c>
      <c r="F28" s="89"/>
      <c r="G28" s="21">
        <v>640353201</v>
      </c>
      <c r="H28" s="21"/>
      <c r="I28" s="21">
        <v>1139383012</v>
      </c>
      <c r="J28" s="21"/>
      <c r="K28" s="21">
        <v>640353201</v>
      </c>
      <c r="L28" s="21"/>
      <c r="M28" s="21">
        <v>1139383012</v>
      </c>
    </row>
    <row r="29" spans="1:13" ht="20.25" hidden="1" customHeight="1" x14ac:dyDescent="0.2">
      <c r="A29" s="12" t="s">
        <v>130</v>
      </c>
      <c r="B29" s="12"/>
      <c r="C29" s="12"/>
      <c r="D29" s="12"/>
      <c r="E29" s="89"/>
      <c r="F29" s="89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</row>
    <row r="30" spans="1:13" ht="20.25" customHeight="1" x14ac:dyDescent="0.2">
      <c r="A30" s="12" t="s">
        <v>149</v>
      </c>
      <c r="B30" s="12"/>
      <c r="C30" s="12"/>
      <c r="D30" s="12"/>
      <c r="E30" s="89">
        <v>13</v>
      </c>
      <c r="F30" s="89"/>
      <c r="G30" s="21">
        <v>17694282</v>
      </c>
      <c r="H30" s="21"/>
      <c r="I30" s="21">
        <v>2786645396</v>
      </c>
      <c r="J30" s="21"/>
      <c r="K30" s="21">
        <v>17682736</v>
      </c>
      <c r="L30" s="21"/>
      <c r="M30" s="21">
        <v>8321535</v>
      </c>
    </row>
    <row r="31" spans="1:13" ht="20.25" customHeight="1" x14ac:dyDescent="0.2">
      <c r="A31" s="12" t="s">
        <v>90</v>
      </c>
      <c r="B31" s="12"/>
      <c r="C31" s="12"/>
      <c r="D31" s="12"/>
      <c r="E31" s="89">
        <v>14</v>
      </c>
      <c r="F31" s="89"/>
      <c r="G31" s="21">
        <v>2273934</v>
      </c>
      <c r="H31" s="21"/>
      <c r="I31" s="21">
        <v>149780234</v>
      </c>
      <c r="J31" s="21"/>
      <c r="K31" s="21">
        <v>2091051</v>
      </c>
      <c r="L31" s="21"/>
      <c r="M31" s="21">
        <v>3342245</v>
      </c>
    </row>
    <row r="32" spans="1:13" ht="20.25" customHeight="1" x14ac:dyDescent="0.2">
      <c r="A32" s="12" t="s">
        <v>160</v>
      </c>
      <c r="B32" s="12"/>
      <c r="C32" s="12"/>
      <c r="D32" s="12"/>
      <c r="E32" s="89">
        <v>15</v>
      </c>
      <c r="F32" s="89"/>
      <c r="G32" s="21">
        <v>29392896</v>
      </c>
      <c r="H32" s="21"/>
      <c r="I32" s="21">
        <v>1460990196</v>
      </c>
      <c r="J32" s="21"/>
      <c r="K32" s="21">
        <v>29392896</v>
      </c>
      <c r="L32" s="21"/>
      <c r="M32" s="21">
        <v>26293569</v>
      </c>
    </row>
    <row r="33" spans="1:13" ht="20.25" customHeight="1" x14ac:dyDescent="0.2">
      <c r="A33" s="12" t="s">
        <v>5</v>
      </c>
      <c r="B33" s="12"/>
      <c r="C33" s="12"/>
      <c r="D33" s="12"/>
      <c r="E33" s="89">
        <v>16</v>
      </c>
      <c r="F33" s="89"/>
      <c r="G33" s="21">
        <v>1182199</v>
      </c>
      <c r="H33" s="21"/>
      <c r="I33" s="21">
        <v>690005887</v>
      </c>
      <c r="J33" s="21"/>
      <c r="K33" s="21">
        <v>0</v>
      </c>
      <c r="L33" s="21"/>
      <c r="M33" s="21">
        <v>0</v>
      </c>
    </row>
    <row r="34" spans="1:13" ht="20.25" customHeight="1" x14ac:dyDescent="0.2">
      <c r="A34" s="12" t="s">
        <v>44</v>
      </c>
      <c r="B34" s="12"/>
      <c r="C34" s="12"/>
      <c r="D34" s="12"/>
      <c r="E34" s="89"/>
      <c r="F34" s="89"/>
      <c r="G34" s="44">
        <v>2321580</v>
      </c>
      <c r="H34" s="21"/>
      <c r="I34" s="44">
        <v>330416148</v>
      </c>
      <c r="J34" s="21"/>
      <c r="K34" s="44">
        <v>2321579</v>
      </c>
      <c r="L34" s="21"/>
      <c r="M34" s="44">
        <v>4313153</v>
      </c>
    </row>
    <row r="35" spans="1:13" s="81" customFormat="1" ht="20.25" customHeight="1" x14ac:dyDescent="0.2">
      <c r="A35" s="81" t="s">
        <v>6</v>
      </c>
      <c r="E35" s="90"/>
      <c r="F35" s="90"/>
      <c r="G35" s="45">
        <f>SUM(G24:G34)</f>
        <v>36059289386</v>
      </c>
      <c r="H35" s="31"/>
      <c r="I35" s="45">
        <f>SUM(I24:I34)</f>
        <v>42328496519</v>
      </c>
      <c r="J35" s="21"/>
      <c r="K35" s="45">
        <f>SUM(K24:K34)</f>
        <v>36082658135</v>
      </c>
      <c r="L35" s="21"/>
      <c r="M35" s="45">
        <f>SUM(M24:M34)</f>
        <v>39417898024</v>
      </c>
    </row>
    <row r="36" spans="1:13" ht="20.25" customHeight="1" x14ac:dyDescent="0.2">
      <c r="A36" s="12"/>
      <c r="B36" s="12"/>
      <c r="C36" s="12"/>
      <c r="D36" s="12"/>
      <c r="E36" s="89"/>
      <c r="F36" s="89"/>
      <c r="G36" s="21"/>
      <c r="H36" s="21"/>
      <c r="I36" s="21"/>
      <c r="J36" s="21"/>
      <c r="K36" s="21"/>
      <c r="L36" s="21"/>
      <c r="M36" s="21"/>
    </row>
    <row r="37" spans="1:13" s="81" customFormat="1" ht="20.25" customHeight="1" thickBot="1" x14ac:dyDescent="0.25">
      <c r="A37" s="81" t="s">
        <v>7</v>
      </c>
      <c r="E37" s="90"/>
      <c r="F37" s="90"/>
      <c r="G37" s="46">
        <f>G21+G35</f>
        <v>43041017472</v>
      </c>
      <c r="H37" s="31"/>
      <c r="I37" s="46">
        <f>I21+I35</f>
        <v>53983596869</v>
      </c>
      <c r="J37" s="48"/>
      <c r="K37" s="46">
        <f>K21+K35</f>
        <v>41769206310</v>
      </c>
      <c r="L37" s="21"/>
      <c r="M37" s="46">
        <f>M21+M35</f>
        <v>41717146136</v>
      </c>
    </row>
    <row r="38" spans="1:13" ht="20.25" customHeight="1" thickTop="1" x14ac:dyDescent="0.2">
      <c r="A38" s="12"/>
      <c r="B38" s="12"/>
      <c r="C38" s="12"/>
      <c r="D38" s="12"/>
      <c r="E38" s="89"/>
      <c r="F38" s="89"/>
      <c r="G38" s="91"/>
      <c r="H38" s="91"/>
      <c r="I38" s="91"/>
      <c r="J38" s="91"/>
      <c r="K38" s="91"/>
      <c r="L38" s="21"/>
      <c r="M38" s="91"/>
    </row>
    <row r="39" spans="1:13" ht="20.25" customHeight="1" x14ac:dyDescent="0.2">
      <c r="A39" s="49" t="s">
        <v>98</v>
      </c>
      <c r="B39" s="49"/>
      <c r="C39" s="49"/>
      <c r="D39" s="49"/>
      <c r="E39" s="92"/>
      <c r="F39" s="92"/>
      <c r="G39" s="93"/>
      <c r="H39" s="93"/>
      <c r="I39" s="93"/>
      <c r="J39" s="93"/>
      <c r="K39" s="93"/>
      <c r="L39" s="93"/>
      <c r="M39" s="93"/>
    </row>
    <row r="40" spans="1:13" ht="20.25" customHeight="1" x14ac:dyDescent="0.2">
      <c r="A40" s="49" t="s">
        <v>100</v>
      </c>
      <c r="B40" s="49"/>
      <c r="C40" s="49"/>
      <c r="D40" s="49"/>
      <c r="E40" s="92"/>
      <c r="F40" s="92"/>
      <c r="G40" s="94"/>
      <c r="H40" s="93"/>
      <c r="I40" s="95"/>
      <c r="J40" s="95"/>
      <c r="K40" s="93"/>
      <c r="L40" s="93"/>
      <c r="M40" s="93"/>
    </row>
    <row r="41" spans="1:13" ht="20.25" customHeight="1" x14ac:dyDescent="0.2">
      <c r="A41" s="79" t="s">
        <v>230</v>
      </c>
      <c r="B41" s="79"/>
      <c r="C41" s="79"/>
      <c r="D41" s="79"/>
      <c r="E41" s="92"/>
      <c r="F41" s="92"/>
      <c r="G41" s="94"/>
      <c r="H41" s="93"/>
      <c r="I41" s="95"/>
      <c r="J41" s="95"/>
      <c r="K41" s="93"/>
      <c r="L41" s="93"/>
      <c r="M41" s="93"/>
    </row>
    <row r="42" spans="1:13" ht="20.25" customHeight="1" x14ac:dyDescent="0.2">
      <c r="A42" s="145" t="s">
        <v>231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</row>
    <row r="43" spans="1:13" ht="20.25" customHeight="1" x14ac:dyDescent="0.2">
      <c r="A43" s="12"/>
      <c r="B43" s="12"/>
      <c r="C43" s="12"/>
      <c r="D43" s="12"/>
      <c r="E43" s="89"/>
      <c r="F43" s="89"/>
      <c r="G43" s="147" t="s">
        <v>0</v>
      </c>
      <c r="H43" s="147"/>
      <c r="I43" s="147"/>
      <c r="J43" s="147"/>
      <c r="K43" s="147" t="s">
        <v>31</v>
      </c>
      <c r="L43" s="147"/>
      <c r="M43" s="147"/>
    </row>
    <row r="44" spans="1:13" ht="20.25" customHeight="1" x14ac:dyDescent="0.2">
      <c r="A44" s="12"/>
      <c r="B44" s="12"/>
      <c r="C44" s="12"/>
      <c r="D44" s="12"/>
      <c r="E44" s="89"/>
      <c r="F44" s="89"/>
      <c r="G44" s="147" t="s">
        <v>30</v>
      </c>
      <c r="H44" s="147"/>
      <c r="I44" s="147"/>
      <c r="J44" s="147"/>
      <c r="K44" s="147" t="s">
        <v>30</v>
      </c>
      <c r="L44" s="147"/>
      <c r="M44" s="147"/>
    </row>
    <row r="45" spans="1:13" ht="20.25" customHeight="1" x14ac:dyDescent="0.2">
      <c r="A45" s="12"/>
      <c r="B45" s="12"/>
      <c r="C45" s="12"/>
      <c r="D45" s="12"/>
      <c r="E45" s="12"/>
      <c r="F45" s="12"/>
      <c r="G45" s="85" t="s">
        <v>94</v>
      </c>
      <c r="H45" s="86"/>
      <c r="I45" s="85" t="s">
        <v>94</v>
      </c>
      <c r="J45" s="38"/>
      <c r="K45" s="85" t="s">
        <v>94</v>
      </c>
      <c r="L45" s="86"/>
      <c r="M45" s="85" t="s">
        <v>94</v>
      </c>
    </row>
    <row r="46" spans="1:13" ht="20.25" customHeight="1" x14ac:dyDescent="0.2">
      <c r="A46" s="12"/>
      <c r="B46" s="12"/>
      <c r="C46" s="12"/>
      <c r="D46" s="12"/>
      <c r="E46" s="7" t="s">
        <v>113</v>
      </c>
      <c r="F46" s="7"/>
      <c r="G46" s="13">
        <v>2022</v>
      </c>
      <c r="H46" s="13"/>
      <c r="I46" s="13">
        <v>2021</v>
      </c>
      <c r="J46" s="97"/>
      <c r="K46" s="13">
        <v>2022</v>
      </c>
      <c r="L46" s="13"/>
      <c r="M46" s="13">
        <v>2021</v>
      </c>
    </row>
    <row r="47" spans="1:13" ht="20.25" customHeight="1" x14ac:dyDescent="0.2">
      <c r="A47" s="12"/>
      <c r="B47" s="12"/>
      <c r="C47" s="12"/>
      <c r="D47" s="12"/>
      <c r="G47" s="38"/>
      <c r="H47" s="10"/>
      <c r="I47" s="10"/>
      <c r="J47" s="98"/>
      <c r="K47" s="38"/>
      <c r="L47" s="10"/>
      <c r="M47" s="10"/>
    </row>
    <row r="48" spans="1:13" ht="20.25" customHeight="1" x14ac:dyDescent="0.2">
      <c r="A48" s="81" t="s">
        <v>45</v>
      </c>
      <c r="B48" s="81"/>
      <c r="C48" s="81"/>
      <c r="D48" s="81"/>
      <c r="E48" s="12"/>
      <c r="F48" s="12"/>
      <c r="G48" s="38"/>
      <c r="H48" s="98"/>
      <c r="I48" s="98"/>
      <c r="J48" s="98"/>
      <c r="K48" s="38"/>
      <c r="L48" s="98"/>
      <c r="M48" s="98"/>
    </row>
    <row r="49" spans="1:13" ht="20.25" customHeight="1" x14ac:dyDescent="0.2">
      <c r="A49" s="88" t="s">
        <v>8</v>
      </c>
      <c r="B49" s="88"/>
      <c r="C49" s="88"/>
      <c r="D49" s="88"/>
      <c r="E49" s="89"/>
      <c r="F49" s="89"/>
      <c r="G49" s="42"/>
      <c r="H49" s="42"/>
      <c r="I49" s="42"/>
      <c r="J49" s="42"/>
      <c r="K49" s="42"/>
      <c r="L49" s="42"/>
      <c r="M49" s="42"/>
    </row>
    <row r="50" spans="1:13" ht="20.25" hidden="1" customHeight="1" x14ac:dyDescent="0.2">
      <c r="A50" s="12" t="s">
        <v>117</v>
      </c>
      <c r="B50" s="12"/>
      <c r="C50" s="12"/>
      <c r="D50" s="12"/>
      <c r="E50" s="97"/>
      <c r="F50" s="97"/>
      <c r="G50" s="42"/>
      <c r="H50" s="42"/>
      <c r="I50" s="42"/>
      <c r="J50" s="42"/>
      <c r="K50" s="42"/>
      <c r="L50" s="42"/>
      <c r="M50" s="42"/>
    </row>
    <row r="51" spans="1:13" ht="20.25" hidden="1" customHeight="1" x14ac:dyDescent="0.2">
      <c r="A51" s="12"/>
      <c r="B51" s="12" t="s">
        <v>118</v>
      </c>
      <c r="C51" s="12"/>
      <c r="D51" s="12"/>
      <c r="E51" s="89"/>
      <c r="F51" s="89"/>
      <c r="G51" s="21"/>
      <c r="H51" s="21"/>
      <c r="I51" s="21">
        <v>0</v>
      </c>
      <c r="J51" s="21"/>
      <c r="K51" s="21"/>
      <c r="L51" s="21"/>
      <c r="M51" s="21"/>
    </row>
    <row r="52" spans="1:13" ht="20.25" customHeight="1" x14ac:dyDescent="0.2">
      <c r="A52" s="12" t="s">
        <v>166</v>
      </c>
      <c r="B52" s="12"/>
      <c r="C52" s="12"/>
      <c r="D52" s="12"/>
      <c r="E52" s="89" t="s">
        <v>246</v>
      </c>
      <c r="F52" s="89"/>
      <c r="G52" s="21">
        <v>38921845</v>
      </c>
      <c r="H52" s="15"/>
      <c r="I52" s="21">
        <v>860635790</v>
      </c>
      <c r="J52" s="99"/>
      <c r="K52" s="21">
        <v>36372963</v>
      </c>
      <c r="L52" s="15"/>
      <c r="M52" s="21">
        <v>107343058</v>
      </c>
    </row>
    <row r="53" spans="1:13" ht="20.25" customHeight="1" x14ac:dyDescent="0.2">
      <c r="A53" s="12" t="s">
        <v>206</v>
      </c>
      <c r="B53" s="12"/>
      <c r="C53" s="12"/>
      <c r="D53" s="12"/>
      <c r="E53" s="89">
        <v>33</v>
      </c>
      <c r="F53" s="89"/>
      <c r="G53" s="21">
        <v>4489362759</v>
      </c>
      <c r="H53" s="15"/>
      <c r="I53" s="21">
        <v>0</v>
      </c>
      <c r="J53" s="99"/>
      <c r="K53" s="21">
        <v>4489362759</v>
      </c>
      <c r="L53" s="15"/>
      <c r="M53" s="21">
        <v>0</v>
      </c>
    </row>
    <row r="54" spans="1:13" ht="20.25" customHeight="1" x14ac:dyDescent="0.2">
      <c r="A54" s="12" t="s">
        <v>225</v>
      </c>
      <c r="B54" s="12"/>
      <c r="C54" s="12"/>
      <c r="D54" s="12"/>
      <c r="E54" s="89">
        <v>4</v>
      </c>
      <c r="F54" s="89"/>
      <c r="G54" s="21">
        <v>310904</v>
      </c>
      <c r="H54" s="15"/>
      <c r="I54" s="21">
        <v>1513242</v>
      </c>
      <c r="J54" s="99"/>
      <c r="K54" s="21">
        <v>310904</v>
      </c>
      <c r="L54" s="15"/>
      <c r="M54" s="21">
        <v>1822174</v>
      </c>
    </row>
    <row r="55" spans="1:13" ht="20.25" customHeight="1" x14ac:dyDescent="0.2">
      <c r="A55" s="12" t="s">
        <v>259</v>
      </c>
      <c r="B55" s="12"/>
      <c r="C55" s="12"/>
      <c r="D55" s="12"/>
      <c r="E55" s="89">
        <v>17</v>
      </c>
      <c r="F55" s="89"/>
      <c r="G55" s="21">
        <v>0</v>
      </c>
      <c r="H55" s="15"/>
      <c r="I55" s="21">
        <v>424487073</v>
      </c>
      <c r="J55" s="99"/>
      <c r="K55" s="99">
        <v>0</v>
      </c>
      <c r="L55" s="15"/>
      <c r="M55" s="99">
        <v>0</v>
      </c>
    </row>
    <row r="56" spans="1:13" ht="20.25" customHeight="1" x14ac:dyDescent="0.2">
      <c r="A56" s="12" t="s">
        <v>260</v>
      </c>
      <c r="B56" s="12"/>
      <c r="C56" s="12"/>
      <c r="D56" s="12"/>
      <c r="E56" s="89">
        <v>17</v>
      </c>
      <c r="F56" s="89"/>
      <c r="G56" s="21">
        <v>4928486</v>
      </c>
      <c r="H56" s="15"/>
      <c r="I56" s="21">
        <v>241098660</v>
      </c>
      <c r="J56" s="99"/>
      <c r="K56" s="99">
        <v>4928486</v>
      </c>
      <c r="L56" s="15"/>
      <c r="M56" s="99">
        <v>13072245</v>
      </c>
    </row>
    <row r="57" spans="1:13" ht="20.25" hidden="1" customHeight="1" x14ac:dyDescent="0.2">
      <c r="A57" s="12" t="s">
        <v>119</v>
      </c>
      <c r="B57" s="12"/>
      <c r="C57" s="12"/>
      <c r="D57" s="12"/>
      <c r="E57" s="89"/>
      <c r="F57" s="89"/>
      <c r="G57" s="21"/>
      <c r="H57" s="15"/>
      <c r="I57" s="21"/>
      <c r="J57" s="99"/>
      <c r="K57" s="99"/>
      <c r="L57" s="15"/>
      <c r="M57" s="99"/>
    </row>
    <row r="58" spans="1:13" ht="20.25" hidden="1" customHeight="1" x14ac:dyDescent="0.2">
      <c r="A58" s="12"/>
      <c r="B58" s="12" t="s">
        <v>120</v>
      </c>
      <c r="C58" s="12"/>
      <c r="D58" s="12"/>
      <c r="E58" s="89"/>
      <c r="F58" s="89"/>
      <c r="G58" s="21"/>
      <c r="H58" s="21"/>
      <c r="I58" s="21">
        <v>0</v>
      </c>
      <c r="J58" s="21"/>
      <c r="K58" s="99">
        <v>0</v>
      </c>
      <c r="L58" s="21"/>
      <c r="M58" s="16">
        <v>0</v>
      </c>
    </row>
    <row r="59" spans="1:13" ht="20.25" customHeight="1" x14ac:dyDescent="0.2">
      <c r="A59" s="12" t="s">
        <v>122</v>
      </c>
      <c r="B59" s="12"/>
      <c r="C59" s="12"/>
      <c r="D59" s="12"/>
      <c r="E59" s="89"/>
      <c r="F59" s="89"/>
      <c r="G59" s="21"/>
      <c r="H59" s="21"/>
      <c r="I59" s="21"/>
      <c r="J59" s="21"/>
      <c r="K59" s="21"/>
      <c r="L59" s="21"/>
      <c r="M59" s="21"/>
    </row>
    <row r="60" spans="1:13" ht="20.25" customHeight="1" x14ac:dyDescent="0.2">
      <c r="A60" s="12"/>
      <c r="B60" s="12" t="s">
        <v>121</v>
      </c>
      <c r="C60" s="12"/>
      <c r="D60" s="12"/>
      <c r="E60" s="89">
        <v>35.1</v>
      </c>
      <c r="F60" s="89"/>
      <c r="G60" s="21">
        <v>2890345206</v>
      </c>
      <c r="H60" s="21"/>
      <c r="I60" s="21">
        <v>2890345206</v>
      </c>
      <c r="J60" s="21"/>
      <c r="K60" s="99">
        <v>0</v>
      </c>
      <c r="L60" s="21"/>
      <c r="M60" s="16">
        <v>0</v>
      </c>
    </row>
    <row r="61" spans="1:13" ht="20.25" customHeight="1" x14ac:dyDescent="0.2">
      <c r="A61" s="12" t="s">
        <v>134</v>
      </c>
      <c r="B61" s="12"/>
      <c r="C61" s="12"/>
      <c r="D61" s="12"/>
      <c r="E61" s="89"/>
      <c r="F61" s="89"/>
      <c r="G61" s="21">
        <v>765229</v>
      </c>
      <c r="H61" s="25"/>
      <c r="I61" s="21">
        <v>22923927</v>
      </c>
      <c r="J61" s="25"/>
      <c r="K61" s="99">
        <v>0</v>
      </c>
      <c r="L61" s="25"/>
      <c r="M61" s="16">
        <v>0</v>
      </c>
    </row>
    <row r="62" spans="1:13" s="81" customFormat="1" ht="20.25" customHeight="1" x14ac:dyDescent="0.2">
      <c r="A62" s="81" t="s">
        <v>9</v>
      </c>
      <c r="E62" s="90"/>
      <c r="F62" s="90"/>
      <c r="G62" s="43">
        <f>SUM(G51:G61)</f>
        <v>7424634429</v>
      </c>
      <c r="H62" s="31"/>
      <c r="I62" s="43">
        <f>SUM(I51:I61)</f>
        <v>4441003898</v>
      </c>
      <c r="J62" s="48"/>
      <c r="K62" s="43">
        <f>SUM(K51:K61)</f>
        <v>4530975112</v>
      </c>
      <c r="L62" s="31"/>
      <c r="M62" s="43">
        <f>SUM(M51:M61)</f>
        <v>122237477</v>
      </c>
    </row>
    <row r="63" spans="1:13" ht="20.25" customHeight="1" x14ac:dyDescent="0.2">
      <c r="A63" s="12"/>
      <c r="B63" s="12"/>
      <c r="C63" s="12"/>
      <c r="D63" s="12"/>
      <c r="E63" s="89"/>
      <c r="F63" s="89"/>
      <c r="G63" s="21"/>
      <c r="H63" s="21"/>
      <c r="I63" s="21"/>
      <c r="J63" s="21"/>
      <c r="K63" s="21"/>
      <c r="L63" s="21"/>
      <c r="M63" s="21"/>
    </row>
    <row r="64" spans="1:13" ht="20.25" customHeight="1" x14ac:dyDescent="0.2">
      <c r="A64" s="88" t="s">
        <v>10</v>
      </c>
      <c r="B64" s="88"/>
      <c r="C64" s="88"/>
      <c r="D64" s="88"/>
      <c r="E64" s="89"/>
      <c r="F64" s="89"/>
      <c r="G64" s="21"/>
      <c r="H64" s="21"/>
      <c r="I64" s="21"/>
      <c r="J64" s="21"/>
      <c r="K64" s="21"/>
      <c r="L64" s="21"/>
      <c r="M64" s="21"/>
    </row>
    <row r="65" spans="1:13" ht="20.25" customHeight="1" x14ac:dyDescent="0.2">
      <c r="A65" s="12" t="s">
        <v>257</v>
      </c>
      <c r="B65" s="100"/>
      <c r="C65" s="12"/>
      <c r="D65" s="12"/>
      <c r="E65" s="89"/>
      <c r="F65" s="89"/>
      <c r="G65" s="21">
        <v>0</v>
      </c>
      <c r="H65" s="21"/>
      <c r="I65" s="21">
        <v>231791010</v>
      </c>
      <c r="J65" s="21"/>
      <c r="K65" s="21">
        <v>0</v>
      </c>
      <c r="L65" s="21"/>
      <c r="M65" s="21">
        <v>0</v>
      </c>
    </row>
    <row r="66" spans="1:13" ht="20.25" customHeight="1" x14ac:dyDescent="0.2">
      <c r="A66" s="12" t="s">
        <v>54</v>
      </c>
      <c r="B66" s="12"/>
      <c r="C66" s="12"/>
      <c r="D66" s="12"/>
      <c r="E66" s="89">
        <v>17</v>
      </c>
      <c r="F66" s="89"/>
      <c r="G66" s="21">
        <v>0</v>
      </c>
      <c r="H66" s="21"/>
      <c r="I66" s="21">
        <v>841412166</v>
      </c>
      <c r="J66" s="21"/>
      <c r="K66" s="21">
        <v>0</v>
      </c>
      <c r="L66" s="21"/>
      <c r="M66" s="21">
        <v>0</v>
      </c>
    </row>
    <row r="67" spans="1:13" ht="20.25" customHeight="1" x14ac:dyDescent="0.2">
      <c r="A67" s="12" t="s">
        <v>169</v>
      </c>
      <c r="B67" s="12"/>
      <c r="C67" s="12"/>
      <c r="D67" s="12"/>
      <c r="E67" s="89">
        <v>17</v>
      </c>
      <c r="F67" s="89"/>
      <c r="G67" s="21">
        <v>24677412</v>
      </c>
      <c r="H67" s="21"/>
      <c r="I67" s="21">
        <v>1237820892</v>
      </c>
      <c r="J67" s="21"/>
      <c r="K67" s="21">
        <v>24677412</v>
      </c>
      <c r="L67" s="21"/>
      <c r="M67" s="21">
        <v>14497166</v>
      </c>
    </row>
    <row r="68" spans="1:13" ht="20.25" customHeight="1" x14ac:dyDescent="0.2">
      <c r="A68" s="12" t="s">
        <v>256</v>
      </c>
      <c r="B68" s="12"/>
      <c r="C68" s="12"/>
      <c r="D68" s="12"/>
      <c r="E68" s="89">
        <v>19</v>
      </c>
      <c r="F68" s="89"/>
      <c r="G68" s="21">
        <v>39094654</v>
      </c>
      <c r="H68" s="21"/>
      <c r="I68" s="21">
        <v>317306898</v>
      </c>
      <c r="J68" s="21"/>
      <c r="K68" s="21">
        <v>35208098</v>
      </c>
      <c r="L68" s="21"/>
      <c r="M68" s="21">
        <v>33997569</v>
      </c>
    </row>
    <row r="69" spans="1:13" ht="20.25" customHeight="1" x14ac:dyDescent="0.2">
      <c r="A69" s="12" t="s">
        <v>150</v>
      </c>
      <c r="B69" s="12"/>
      <c r="C69" s="12"/>
      <c r="D69" s="12"/>
      <c r="E69" s="89">
        <v>16</v>
      </c>
      <c r="F69" s="89"/>
      <c r="G69" s="21">
        <v>0</v>
      </c>
      <c r="H69" s="21"/>
      <c r="I69" s="21">
        <v>1386209</v>
      </c>
      <c r="J69" s="21"/>
      <c r="K69" s="21">
        <v>0</v>
      </c>
      <c r="L69" s="21"/>
      <c r="M69" s="21">
        <v>0</v>
      </c>
    </row>
    <row r="70" spans="1:13" ht="20.25" customHeight="1" x14ac:dyDescent="0.2">
      <c r="A70" s="12" t="s">
        <v>46</v>
      </c>
      <c r="B70" s="12"/>
      <c r="C70" s="12"/>
      <c r="D70" s="12"/>
      <c r="E70" s="89"/>
      <c r="F70" s="89"/>
      <c r="G70" s="21">
        <v>0</v>
      </c>
      <c r="H70" s="21"/>
      <c r="I70" s="21">
        <v>212000501</v>
      </c>
      <c r="J70" s="21"/>
      <c r="K70" s="21">
        <v>0</v>
      </c>
      <c r="L70" s="21"/>
      <c r="M70" s="16">
        <v>0</v>
      </c>
    </row>
    <row r="71" spans="1:13" s="81" customFormat="1" ht="20.25" customHeight="1" x14ac:dyDescent="0.2">
      <c r="A71" s="81" t="s">
        <v>11</v>
      </c>
      <c r="E71" s="90"/>
      <c r="F71" s="90"/>
      <c r="G71" s="47">
        <f>SUM(G65:G70)</f>
        <v>63772066</v>
      </c>
      <c r="H71" s="48"/>
      <c r="I71" s="47">
        <f>SUM(I65:I70)</f>
        <v>2841717676</v>
      </c>
      <c r="J71" s="21"/>
      <c r="K71" s="47">
        <f>SUM(K65:K70)</f>
        <v>59885510</v>
      </c>
      <c r="L71" s="48"/>
      <c r="M71" s="47">
        <f>SUM(M65:M70)</f>
        <v>48494735</v>
      </c>
    </row>
    <row r="72" spans="1:13" s="81" customFormat="1" ht="20.25" customHeight="1" x14ac:dyDescent="0.2">
      <c r="E72" s="90"/>
      <c r="F72" s="90"/>
      <c r="G72" s="47"/>
      <c r="H72" s="48"/>
      <c r="I72" s="47"/>
      <c r="J72" s="21"/>
      <c r="K72" s="47"/>
      <c r="L72" s="48"/>
      <c r="M72" s="47"/>
    </row>
    <row r="73" spans="1:13" ht="20.25" customHeight="1" x14ac:dyDescent="0.2">
      <c r="A73" s="81" t="s">
        <v>12</v>
      </c>
      <c r="B73" s="81"/>
      <c r="C73" s="81"/>
      <c r="D73" s="81"/>
      <c r="E73" s="89"/>
      <c r="F73" s="89"/>
      <c r="G73" s="45">
        <f>G62+G71</f>
        <v>7488406495</v>
      </c>
      <c r="H73" s="31"/>
      <c r="I73" s="45">
        <f>I62+I71</f>
        <v>7282721574</v>
      </c>
      <c r="J73" s="21"/>
      <c r="K73" s="45">
        <f>K62+K71</f>
        <v>4590860622</v>
      </c>
      <c r="L73" s="31"/>
      <c r="M73" s="45">
        <f>M62+M71</f>
        <v>170732212</v>
      </c>
    </row>
    <row r="74" spans="1:13" ht="20.25" customHeight="1" x14ac:dyDescent="0.2">
      <c r="A74" s="2"/>
      <c r="B74" s="2"/>
      <c r="C74" s="2"/>
      <c r="D74" s="2"/>
      <c r="G74" s="3"/>
      <c r="H74" s="5"/>
      <c r="I74" s="3"/>
      <c r="J74" s="21"/>
      <c r="K74" s="3"/>
      <c r="L74" s="5"/>
      <c r="M74" s="3"/>
    </row>
    <row r="75" spans="1:13" ht="20.25" customHeight="1" x14ac:dyDescent="0.2">
      <c r="A75" s="49" t="s">
        <v>98</v>
      </c>
      <c r="B75" s="49"/>
      <c r="C75" s="49"/>
      <c r="D75" s="49"/>
      <c r="E75" s="8"/>
      <c r="F75" s="8"/>
      <c r="G75" s="51"/>
      <c r="H75" s="51"/>
      <c r="I75" s="51"/>
      <c r="J75" s="51"/>
      <c r="K75" s="51"/>
      <c r="L75" s="51"/>
      <c r="M75" s="51"/>
    </row>
    <row r="76" spans="1:13" ht="20.25" customHeight="1" x14ac:dyDescent="0.2">
      <c r="A76" s="49" t="s">
        <v>100</v>
      </c>
      <c r="B76" s="49"/>
      <c r="C76" s="49"/>
      <c r="D76" s="49"/>
      <c r="E76" s="8"/>
      <c r="F76" s="8"/>
      <c r="G76" s="51"/>
      <c r="H76" s="51"/>
      <c r="I76" s="51"/>
      <c r="J76" s="51"/>
      <c r="K76" s="51"/>
      <c r="L76" s="51"/>
      <c r="M76" s="51"/>
    </row>
    <row r="77" spans="1:13" ht="20.25" customHeight="1" x14ac:dyDescent="0.2">
      <c r="A77" s="79" t="s">
        <v>230</v>
      </c>
      <c r="B77" s="79"/>
      <c r="C77" s="79"/>
      <c r="D77" s="79"/>
      <c r="E77" s="8"/>
      <c r="F77" s="8"/>
      <c r="G77" s="51"/>
      <c r="H77" s="51"/>
      <c r="I77" s="51"/>
      <c r="J77" s="51"/>
      <c r="K77" s="51"/>
      <c r="L77" s="51"/>
      <c r="M77" s="51"/>
    </row>
    <row r="78" spans="1:13" ht="20.25" customHeight="1" x14ac:dyDescent="0.2">
      <c r="A78" s="145" t="s">
        <v>231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3" ht="20.25" customHeight="1" x14ac:dyDescent="0.2">
      <c r="G79" s="146" t="s">
        <v>0</v>
      </c>
      <c r="H79" s="146"/>
      <c r="I79" s="146"/>
      <c r="J79" s="146"/>
      <c r="K79" s="146" t="s">
        <v>31</v>
      </c>
      <c r="L79" s="146"/>
      <c r="M79" s="146"/>
    </row>
    <row r="80" spans="1:13" ht="20.25" customHeight="1" x14ac:dyDescent="0.2">
      <c r="G80" s="146" t="s">
        <v>30</v>
      </c>
      <c r="H80" s="146"/>
      <c r="I80" s="146"/>
      <c r="J80" s="146"/>
      <c r="K80" s="146" t="s">
        <v>30</v>
      </c>
      <c r="L80" s="146"/>
      <c r="M80" s="146"/>
    </row>
    <row r="81" spans="1:13" ht="20.25" customHeight="1" x14ac:dyDescent="0.2">
      <c r="E81" s="12"/>
      <c r="F81" s="12"/>
      <c r="G81" s="85" t="s">
        <v>94</v>
      </c>
      <c r="H81" s="86"/>
      <c r="I81" s="85" t="s">
        <v>94</v>
      </c>
      <c r="J81" s="38"/>
      <c r="K81" s="85" t="s">
        <v>94</v>
      </c>
      <c r="L81" s="86"/>
      <c r="M81" s="85" t="s">
        <v>94</v>
      </c>
    </row>
    <row r="82" spans="1:13" ht="20.25" customHeight="1" x14ac:dyDescent="0.2">
      <c r="A82" s="12"/>
      <c r="B82" s="12"/>
      <c r="C82" s="12"/>
      <c r="D82" s="12"/>
      <c r="E82" s="7" t="s">
        <v>113</v>
      </c>
      <c r="F82" s="12"/>
      <c r="G82" s="13">
        <v>2022</v>
      </c>
      <c r="H82" s="13"/>
      <c r="I82" s="13">
        <v>2021</v>
      </c>
      <c r="J82" s="97"/>
      <c r="K82" s="13">
        <v>2022</v>
      </c>
      <c r="L82" s="13"/>
      <c r="M82" s="13">
        <v>2021</v>
      </c>
    </row>
    <row r="83" spans="1:13" ht="20.25" customHeight="1" x14ac:dyDescent="0.2">
      <c r="E83" s="7"/>
      <c r="F83" s="7"/>
      <c r="G83" s="38"/>
      <c r="H83" s="10"/>
      <c r="I83" s="10"/>
      <c r="J83" s="10"/>
      <c r="K83" s="38"/>
      <c r="L83" s="10"/>
      <c r="M83" s="10"/>
    </row>
    <row r="84" spans="1:13" ht="20.25" customHeight="1" x14ac:dyDescent="0.2">
      <c r="A84" s="2" t="s">
        <v>45</v>
      </c>
      <c r="B84" s="2"/>
      <c r="C84" s="2"/>
      <c r="D84" s="2"/>
      <c r="E84" s="11"/>
      <c r="F84" s="11"/>
      <c r="G84" s="38"/>
      <c r="H84" s="10"/>
      <c r="I84" s="10"/>
      <c r="J84" s="10"/>
      <c r="K84" s="38"/>
      <c r="L84" s="10"/>
      <c r="M84" s="10"/>
    </row>
    <row r="85" spans="1:13" ht="20.25" customHeight="1" x14ac:dyDescent="0.2">
      <c r="A85" s="4" t="s">
        <v>135</v>
      </c>
      <c r="B85" s="4"/>
      <c r="C85" s="4"/>
      <c r="D85" s="4"/>
      <c r="G85" s="14"/>
      <c r="H85" s="14"/>
      <c r="I85" s="14"/>
      <c r="J85" s="14"/>
      <c r="K85" s="14"/>
      <c r="L85" s="14"/>
      <c r="M85" s="14"/>
    </row>
    <row r="86" spans="1:13" ht="20.25" customHeight="1" x14ac:dyDescent="0.2">
      <c r="A86" s="11" t="s">
        <v>13</v>
      </c>
      <c r="E86" s="1">
        <v>20</v>
      </c>
      <c r="G86" s="14"/>
      <c r="H86" s="14"/>
      <c r="I86" s="14"/>
      <c r="J86" s="14"/>
      <c r="K86" s="14"/>
      <c r="L86" s="14"/>
      <c r="M86" s="14"/>
    </row>
    <row r="87" spans="1:13" ht="20.25" customHeight="1" x14ac:dyDescent="0.2">
      <c r="B87" s="11" t="s">
        <v>123</v>
      </c>
      <c r="G87" s="14"/>
      <c r="H87" s="14"/>
      <c r="I87" s="14"/>
      <c r="J87" s="14"/>
      <c r="K87" s="14"/>
      <c r="L87" s="14"/>
      <c r="M87" s="14"/>
    </row>
    <row r="88" spans="1:13" ht="20.25" customHeight="1" x14ac:dyDescent="0.2">
      <c r="C88" s="101" t="s">
        <v>261</v>
      </c>
      <c r="G88" s="14"/>
      <c r="H88" s="14"/>
      <c r="I88" s="14"/>
      <c r="J88" s="14"/>
      <c r="K88" s="14"/>
      <c r="L88" s="14"/>
      <c r="M88" s="14"/>
    </row>
    <row r="89" spans="1:13" ht="20.25" customHeight="1" thickBot="1" x14ac:dyDescent="0.25">
      <c r="A89" s="12"/>
      <c r="B89" s="12"/>
      <c r="C89" s="101" t="s">
        <v>262</v>
      </c>
      <c r="D89" s="101"/>
      <c r="G89" s="29">
        <v>5000000000</v>
      </c>
      <c r="H89" s="20"/>
      <c r="I89" s="29">
        <v>5000000000</v>
      </c>
      <c r="J89" s="27"/>
      <c r="K89" s="29">
        <v>5000000000</v>
      </c>
      <c r="L89" s="20"/>
      <c r="M89" s="29">
        <v>5000000000</v>
      </c>
    </row>
    <row r="90" spans="1:13" ht="20.25" customHeight="1" thickTop="1" x14ac:dyDescent="0.2">
      <c r="A90" s="12"/>
      <c r="B90" s="11" t="s">
        <v>124</v>
      </c>
      <c r="C90" s="101"/>
      <c r="G90" s="27"/>
      <c r="H90" s="20"/>
      <c r="I90" s="27"/>
      <c r="J90" s="27"/>
      <c r="K90" s="27"/>
      <c r="L90" s="20"/>
      <c r="M90" s="27"/>
    </row>
    <row r="91" spans="1:13" ht="20.25" customHeight="1" x14ac:dyDescent="0.2">
      <c r="A91" s="12"/>
      <c r="C91" s="101" t="s">
        <v>263</v>
      </c>
      <c r="G91" s="27"/>
      <c r="H91" s="20"/>
      <c r="I91" s="27"/>
      <c r="J91" s="27"/>
      <c r="K91" s="27"/>
      <c r="L91" s="20"/>
      <c r="M91" s="27"/>
    </row>
    <row r="92" spans="1:13" ht="20.25" customHeight="1" x14ac:dyDescent="0.2">
      <c r="A92" s="12"/>
      <c r="C92" s="101" t="s">
        <v>264</v>
      </c>
      <c r="G92" s="27"/>
      <c r="H92" s="20"/>
      <c r="I92" s="27"/>
      <c r="J92" s="27"/>
      <c r="K92" s="27"/>
      <c r="L92" s="20"/>
      <c r="M92" s="27"/>
    </row>
    <row r="93" spans="1:13" ht="20.25" customHeight="1" x14ac:dyDescent="0.2">
      <c r="A93" s="12"/>
      <c r="C93" s="101" t="s">
        <v>219</v>
      </c>
      <c r="G93" s="27">
        <v>3206687685</v>
      </c>
      <c r="H93" s="20"/>
      <c r="I93" s="27">
        <v>3206598547</v>
      </c>
      <c r="J93" s="27"/>
      <c r="K93" s="27">
        <v>3206687685</v>
      </c>
      <c r="L93" s="20"/>
      <c r="M93" s="27">
        <v>3206598547</v>
      </c>
    </row>
    <row r="94" spans="1:13" ht="20.25" customHeight="1" x14ac:dyDescent="0.2">
      <c r="A94" s="11" t="s">
        <v>97</v>
      </c>
      <c r="E94" s="6" t="s">
        <v>247</v>
      </c>
      <c r="F94" s="6"/>
      <c r="G94" s="20"/>
      <c r="H94" s="21"/>
      <c r="I94" s="20"/>
      <c r="J94" s="20"/>
      <c r="K94" s="20"/>
      <c r="L94" s="20"/>
      <c r="M94" s="20"/>
    </row>
    <row r="95" spans="1:13" ht="20.25" customHeight="1" x14ac:dyDescent="0.2">
      <c r="A95" s="12"/>
      <c r="B95" s="11" t="s">
        <v>202</v>
      </c>
      <c r="C95" s="101"/>
      <c r="E95" s="6"/>
      <c r="F95" s="6"/>
      <c r="G95" s="27">
        <v>10361982659</v>
      </c>
      <c r="H95" s="21"/>
      <c r="I95" s="27">
        <v>10357275638</v>
      </c>
      <c r="J95" s="27"/>
      <c r="K95" s="27">
        <v>10361982659</v>
      </c>
      <c r="L95" s="20"/>
      <c r="M95" s="27">
        <v>10357275638</v>
      </c>
    </row>
    <row r="96" spans="1:13" ht="20.25" customHeight="1" x14ac:dyDescent="0.2">
      <c r="A96" s="11" t="s">
        <v>27</v>
      </c>
      <c r="G96" s="27"/>
      <c r="H96" s="20"/>
      <c r="I96" s="27"/>
      <c r="J96" s="27"/>
      <c r="K96" s="27"/>
      <c r="L96" s="20"/>
      <c r="M96" s="27"/>
    </row>
    <row r="97" spans="1:13" ht="20.25" customHeight="1" x14ac:dyDescent="0.2">
      <c r="B97" s="11" t="s">
        <v>125</v>
      </c>
      <c r="G97" s="27"/>
      <c r="H97" s="20"/>
      <c r="I97" s="27"/>
      <c r="J97" s="27"/>
      <c r="K97" s="27"/>
      <c r="L97" s="20"/>
      <c r="M97" s="27"/>
    </row>
    <row r="98" spans="1:13" ht="20.25" customHeight="1" x14ac:dyDescent="0.2">
      <c r="C98" s="11" t="s">
        <v>126</v>
      </c>
      <c r="E98" s="1">
        <v>21</v>
      </c>
      <c r="G98" s="27">
        <v>500000000</v>
      </c>
      <c r="H98" s="20"/>
      <c r="I98" s="27">
        <v>500000000</v>
      </c>
      <c r="J98" s="27"/>
      <c r="K98" s="27">
        <v>500000000</v>
      </c>
      <c r="L98" s="20"/>
      <c r="M98" s="27">
        <v>500000000</v>
      </c>
    </row>
    <row r="99" spans="1:13" ht="20.25" customHeight="1" x14ac:dyDescent="0.2">
      <c r="B99" s="11" t="s">
        <v>53</v>
      </c>
      <c r="G99" s="27">
        <v>18660747756</v>
      </c>
      <c r="H99" s="20"/>
      <c r="I99" s="27">
        <v>23194621416</v>
      </c>
      <c r="J99" s="27"/>
      <c r="K99" s="27">
        <v>19518493625</v>
      </c>
      <c r="L99" s="20"/>
      <c r="M99" s="27">
        <v>24056879844</v>
      </c>
    </row>
    <row r="100" spans="1:13" ht="20.25" customHeight="1" x14ac:dyDescent="0.2">
      <c r="A100" s="11" t="s">
        <v>203</v>
      </c>
      <c r="E100" s="6"/>
      <c r="F100" s="6"/>
      <c r="G100" s="22">
        <v>3588351282</v>
      </c>
      <c r="H100" s="25"/>
      <c r="I100" s="22">
        <v>3428268024</v>
      </c>
      <c r="J100" s="27"/>
      <c r="K100" s="22">
        <v>3591181719</v>
      </c>
      <c r="L100" s="27"/>
      <c r="M100" s="22">
        <v>3425659895</v>
      </c>
    </row>
    <row r="101" spans="1:13" ht="20.25" customHeight="1" x14ac:dyDescent="0.2">
      <c r="A101" s="2" t="s">
        <v>48</v>
      </c>
      <c r="B101" s="2"/>
      <c r="C101" s="2"/>
      <c r="D101" s="2"/>
      <c r="E101" s="4"/>
      <c r="F101" s="4"/>
      <c r="G101" s="102"/>
      <c r="H101" s="102"/>
      <c r="I101" s="102"/>
      <c r="J101" s="102"/>
      <c r="K101" s="102"/>
      <c r="L101" s="102"/>
      <c r="M101" s="103"/>
    </row>
    <row r="102" spans="1:13" ht="20.25" customHeight="1" x14ac:dyDescent="0.2">
      <c r="B102" s="2" t="s">
        <v>127</v>
      </c>
      <c r="C102" s="2"/>
      <c r="D102" s="2"/>
      <c r="E102" s="4"/>
      <c r="F102" s="4"/>
      <c r="G102" s="28">
        <f>SUM(G92:G100)</f>
        <v>36317769382</v>
      </c>
      <c r="H102" s="19"/>
      <c r="I102" s="28">
        <f>SUM(I92:I100)</f>
        <v>40686763625</v>
      </c>
      <c r="J102" s="28"/>
      <c r="K102" s="28">
        <f>SUM(K92:K100)</f>
        <v>37178345688</v>
      </c>
      <c r="L102" s="19"/>
      <c r="M102" s="28">
        <f>SUM(M92:M100)</f>
        <v>41546413924</v>
      </c>
    </row>
    <row r="103" spans="1:13" ht="20.25" customHeight="1" x14ac:dyDescent="0.2">
      <c r="A103" s="11" t="s">
        <v>60</v>
      </c>
      <c r="E103" s="6">
        <v>23</v>
      </c>
      <c r="F103" s="6"/>
      <c r="G103" s="27">
        <v>-765158405</v>
      </c>
      <c r="H103" s="21"/>
      <c r="I103" s="27">
        <v>6014111670</v>
      </c>
      <c r="J103" s="27"/>
      <c r="K103" s="16">
        <v>0</v>
      </c>
      <c r="L103" s="20"/>
      <c r="M103" s="16">
        <v>0</v>
      </c>
    </row>
    <row r="104" spans="1:13" ht="20.25" customHeight="1" x14ac:dyDescent="0.2">
      <c r="A104" s="2" t="s">
        <v>35</v>
      </c>
      <c r="B104" s="2"/>
      <c r="C104" s="2"/>
      <c r="D104" s="2"/>
      <c r="G104" s="18">
        <f>SUM(G102:G103)</f>
        <v>35552610977</v>
      </c>
      <c r="H104" s="19"/>
      <c r="I104" s="18">
        <f>SUM(I102:I103)</f>
        <v>46700875295</v>
      </c>
      <c r="J104" s="28"/>
      <c r="K104" s="18">
        <f>SUM(K102:K103)</f>
        <v>37178345688</v>
      </c>
      <c r="L104" s="19"/>
      <c r="M104" s="18">
        <f>SUM(M102:M103)</f>
        <v>41546413924</v>
      </c>
    </row>
    <row r="105" spans="1:13" ht="20.25" customHeight="1" x14ac:dyDescent="0.2">
      <c r="G105" s="30"/>
      <c r="H105" s="30"/>
      <c r="I105" s="30"/>
      <c r="J105" s="30"/>
      <c r="K105" s="30"/>
      <c r="L105" s="30"/>
      <c r="M105" s="30"/>
    </row>
    <row r="106" spans="1:13" ht="20.25" customHeight="1" thickBot="1" x14ac:dyDescent="0.25">
      <c r="A106" s="2" t="s">
        <v>47</v>
      </c>
      <c r="B106" s="2"/>
      <c r="C106" s="2"/>
      <c r="D106" s="2"/>
      <c r="G106" s="24">
        <f>G73+G104</f>
        <v>43041017472</v>
      </c>
      <c r="H106" s="19"/>
      <c r="I106" s="24">
        <f>I73+I104</f>
        <v>53983596869</v>
      </c>
      <c r="J106" s="28"/>
      <c r="K106" s="24">
        <f>K73+K104</f>
        <v>41769206310</v>
      </c>
      <c r="L106" s="19"/>
      <c r="M106" s="24">
        <f>M73+M104</f>
        <v>41717146136</v>
      </c>
    </row>
    <row r="107" spans="1:13" ht="20.25" customHeight="1" thickTop="1" x14ac:dyDescent="0.2">
      <c r="G107" s="104" t="str">
        <f>IF((G37-G106)=0,"",G37-G106)</f>
        <v/>
      </c>
      <c r="H107" s="105"/>
      <c r="I107" s="104" t="str">
        <f>IF((I37-I106)=0,"",I37-I106)</f>
        <v/>
      </c>
      <c r="J107" s="105"/>
      <c r="K107" s="104" t="str">
        <f>IF((K37-K106)=0,"",K37-K106)</f>
        <v/>
      </c>
      <c r="L107" s="105"/>
      <c r="M107" s="104" t="str">
        <f>IF((M37-M106)=0,"",M37-M106)</f>
        <v/>
      </c>
    </row>
  </sheetData>
  <mergeCells count="11">
    <mergeCell ref="B4:M4"/>
    <mergeCell ref="A42:M42"/>
    <mergeCell ref="A78:M78"/>
    <mergeCell ref="K80:M80"/>
    <mergeCell ref="K43:M43"/>
    <mergeCell ref="G79:J79"/>
    <mergeCell ref="G80:J80"/>
    <mergeCell ref="G43:J43"/>
    <mergeCell ref="G44:J44"/>
    <mergeCell ref="K79:M79"/>
    <mergeCell ref="K44:M44"/>
  </mergeCells>
  <pageMargins left="0.9055118110236221" right="0.31496062992125984" top="0.98425196850393704" bottom="0.98425196850393704" header="0.51181102362204722" footer="0.51181102362204722"/>
  <pageSetup paperSize="9" scale="78" firstPageNumber="6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38" max="8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>
      <selection activeCell="O36" sqref="O36"/>
    </sheetView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5.5703125" style="17" customWidth="1"/>
    <col min="7" max="7" width="1" style="17" customWidth="1"/>
    <col min="8" max="8" width="15.5703125" style="17" customWidth="1"/>
    <col min="9" max="9" width="1" style="17" customWidth="1"/>
    <col min="10" max="10" width="15.5703125" style="17" customWidth="1"/>
    <col min="11" max="11" width="1" style="17" customWidth="1"/>
    <col min="12" max="12" width="15.5703125" style="17" customWidth="1"/>
    <col min="13" max="16384" width="9.140625" style="12"/>
  </cols>
  <sheetData>
    <row r="1" spans="1:12" ht="17.100000000000001" customHeight="1" x14ac:dyDescent="0.2">
      <c r="A1" s="49" t="s">
        <v>98</v>
      </c>
      <c r="B1" s="49"/>
      <c r="C1" s="49"/>
      <c r="D1" s="49"/>
      <c r="E1" s="53"/>
      <c r="F1" s="50"/>
      <c r="G1" s="50"/>
      <c r="H1" s="50"/>
      <c r="I1" s="50"/>
      <c r="J1" s="50"/>
      <c r="K1" s="50"/>
      <c r="L1" s="50"/>
    </row>
    <row r="2" spans="1:12" ht="17.100000000000001" customHeight="1" x14ac:dyDescent="0.2">
      <c r="A2" s="49" t="s">
        <v>101</v>
      </c>
      <c r="B2" s="49"/>
      <c r="C2" s="49"/>
      <c r="D2" s="49"/>
      <c r="E2" s="53"/>
      <c r="F2" s="50"/>
      <c r="G2" s="50"/>
      <c r="H2" s="50"/>
      <c r="I2" s="50"/>
      <c r="J2" s="50"/>
      <c r="K2" s="50"/>
      <c r="L2" s="50"/>
    </row>
    <row r="3" spans="1:12" ht="17.100000000000001" customHeight="1" x14ac:dyDescent="0.2">
      <c r="A3" s="50" t="s">
        <v>223</v>
      </c>
      <c r="B3" s="50"/>
      <c r="C3" s="50"/>
      <c r="D3" s="50"/>
      <c r="E3" s="53"/>
      <c r="F3" s="50"/>
      <c r="G3" s="50"/>
      <c r="H3" s="50"/>
      <c r="I3" s="50"/>
      <c r="J3" s="50"/>
      <c r="K3" s="50"/>
      <c r="L3" s="50"/>
    </row>
    <row r="4" spans="1:12" ht="17.100000000000001" customHeight="1" x14ac:dyDescent="0.2">
      <c r="A4" s="9"/>
      <c r="B4" s="9"/>
      <c r="C4" s="9"/>
      <c r="D4" s="9"/>
      <c r="E4" s="56"/>
      <c r="F4" s="9"/>
      <c r="G4" s="9"/>
      <c r="H4" s="9"/>
      <c r="I4" s="9"/>
      <c r="J4" s="9"/>
      <c r="K4" s="9"/>
      <c r="L4" s="55" t="s">
        <v>198</v>
      </c>
    </row>
    <row r="5" spans="1:12" ht="17.100000000000001" customHeight="1" x14ac:dyDescent="0.2">
      <c r="F5" s="146" t="s">
        <v>0</v>
      </c>
      <c r="G5" s="146"/>
      <c r="H5" s="146"/>
      <c r="I5" s="72"/>
      <c r="J5" s="146" t="s">
        <v>31</v>
      </c>
      <c r="K5" s="146"/>
      <c r="L5" s="146"/>
    </row>
    <row r="6" spans="1:12" ht="17.100000000000001" customHeight="1" x14ac:dyDescent="0.2">
      <c r="F6" s="146" t="s">
        <v>30</v>
      </c>
      <c r="G6" s="146"/>
      <c r="H6" s="146"/>
      <c r="I6" s="72"/>
      <c r="J6" s="146" t="s">
        <v>30</v>
      </c>
      <c r="K6" s="146"/>
      <c r="L6" s="146"/>
    </row>
    <row r="7" spans="1:12" ht="17.100000000000001" customHeight="1" x14ac:dyDescent="0.2">
      <c r="E7" s="7" t="s">
        <v>113</v>
      </c>
      <c r="F7" s="13">
        <v>2022</v>
      </c>
      <c r="G7" s="13"/>
      <c r="H7" s="13">
        <v>2021</v>
      </c>
      <c r="I7" s="13"/>
      <c r="J7" s="13">
        <v>2022</v>
      </c>
      <c r="K7" s="13"/>
      <c r="L7" s="13">
        <v>2021</v>
      </c>
    </row>
    <row r="8" spans="1:12" ht="19.5" customHeight="1" x14ac:dyDescent="0.2">
      <c r="A8" s="4" t="s">
        <v>209</v>
      </c>
      <c r="B8" s="4"/>
      <c r="C8" s="4"/>
      <c r="D8" s="4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11" t="s">
        <v>147</v>
      </c>
      <c r="E9" s="6"/>
      <c r="F9" s="27">
        <v>761568</v>
      </c>
      <c r="G9" s="27"/>
      <c r="H9" s="27">
        <v>935283</v>
      </c>
      <c r="I9" s="27"/>
      <c r="J9" s="27">
        <v>0</v>
      </c>
      <c r="K9" s="27"/>
      <c r="L9" s="27">
        <v>0</v>
      </c>
    </row>
    <row r="10" spans="1:12" ht="19.5" hidden="1" customHeight="1" x14ac:dyDescent="0.2">
      <c r="A10" s="11" t="s">
        <v>111</v>
      </c>
      <c r="E10" s="6"/>
      <c r="F10" s="16"/>
      <c r="G10" s="27"/>
      <c r="H10" s="16"/>
      <c r="I10" s="27"/>
      <c r="J10" s="16"/>
      <c r="K10" s="20"/>
      <c r="L10" s="16"/>
    </row>
    <row r="11" spans="1:12" ht="19.5" customHeight="1" x14ac:dyDescent="0.2">
      <c r="A11" s="11" t="s">
        <v>220</v>
      </c>
      <c r="E11" s="6"/>
      <c r="F11" s="12"/>
      <c r="G11" s="27"/>
      <c r="H11" s="12"/>
      <c r="I11" s="16"/>
      <c r="J11" s="27"/>
      <c r="K11" s="27"/>
      <c r="L11" s="27"/>
    </row>
    <row r="12" spans="1:12" ht="19.5" customHeight="1" x14ac:dyDescent="0.2">
      <c r="B12" s="11" t="s">
        <v>221</v>
      </c>
      <c r="E12" s="6"/>
      <c r="F12" s="27">
        <v>2365999</v>
      </c>
      <c r="G12" s="27"/>
      <c r="H12" s="27">
        <v>2511273</v>
      </c>
      <c r="I12" s="27"/>
      <c r="J12" s="27">
        <v>2487643</v>
      </c>
      <c r="K12" s="27"/>
      <c r="L12" s="27">
        <v>2623722</v>
      </c>
    </row>
    <row r="13" spans="1:12" ht="19.5" customHeight="1" x14ac:dyDescent="0.2">
      <c r="A13" s="11" t="s">
        <v>176</v>
      </c>
      <c r="E13" s="6"/>
      <c r="F13" s="27">
        <v>313527</v>
      </c>
      <c r="G13" s="27"/>
      <c r="H13" s="27">
        <v>206402</v>
      </c>
      <c r="I13" s="27"/>
      <c r="J13" s="27">
        <v>0</v>
      </c>
      <c r="K13" s="27"/>
      <c r="L13" s="27">
        <v>57</v>
      </c>
    </row>
    <row r="14" spans="1:12" ht="19.5" customHeight="1" x14ac:dyDescent="0.2">
      <c r="A14" s="11" t="s">
        <v>188</v>
      </c>
      <c r="E14" s="6"/>
      <c r="F14" s="27">
        <v>84319</v>
      </c>
      <c r="G14" s="27"/>
      <c r="H14" s="27">
        <v>168497</v>
      </c>
      <c r="I14" s="27"/>
      <c r="J14" s="27">
        <v>28952</v>
      </c>
      <c r="K14" s="27"/>
      <c r="L14" s="27">
        <v>124564</v>
      </c>
    </row>
    <row r="15" spans="1:12" ht="19.5" customHeight="1" x14ac:dyDescent="0.2">
      <c r="A15" s="2" t="s">
        <v>210</v>
      </c>
      <c r="B15" s="2"/>
      <c r="C15" s="2"/>
      <c r="D15" s="2"/>
      <c r="F15" s="18">
        <f>SUM(F9:F14)</f>
        <v>3525413</v>
      </c>
      <c r="G15" s="28"/>
      <c r="H15" s="18">
        <f>SUM(H9:H14)</f>
        <v>3821455</v>
      </c>
      <c r="I15" s="28"/>
      <c r="J15" s="18">
        <f>SUM(J9:J14)</f>
        <v>2516595</v>
      </c>
      <c r="K15" s="28"/>
      <c r="L15" s="18">
        <f>SUM(L9:L14)</f>
        <v>2748343</v>
      </c>
    </row>
    <row r="16" spans="1:12" ht="19.5" customHeight="1" x14ac:dyDescent="0.2">
      <c r="A16" s="2"/>
      <c r="B16" s="2"/>
      <c r="C16" s="2"/>
      <c r="D16" s="2"/>
      <c r="F16" s="28"/>
      <c r="G16" s="28"/>
      <c r="H16" s="28"/>
      <c r="I16" s="28"/>
      <c r="J16" s="28"/>
      <c r="K16" s="28"/>
      <c r="L16" s="28"/>
    </row>
    <row r="17" spans="1:12" ht="19.5" customHeight="1" x14ac:dyDescent="0.2">
      <c r="A17" s="4" t="s">
        <v>14</v>
      </c>
      <c r="B17" s="4"/>
      <c r="C17" s="4"/>
      <c r="D17" s="4"/>
      <c r="F17" s="20"/>
      <c r="G17" s="20"/>
      <c r="H17" s="20"/>
      <c r="I17" s="20"/>
      <c r="J17" s="20"/>
      <c r="K17" s="20"/>
      <c r="L17" s="20"/>
    </row>
    <row r="18" spans="1:12" ht="19.5" customHeight="1" x14ac:dyDescent="0.2">
      <c r="A18" s="11" t="s">
        <v>194</v>
      </c>
      <c r="E18" s="6"/>
      <c r="F18" s="27">
        <v>366088</v>
      </c>
      <c r="G18" s="21"/>
      <c r="H18" s="27">
        <v>567579</v>
      </c>
      <c r="I18" s="27"/>
      <c r="J18" s="16">
        <v>0</v>
      </c>
      <c r="K18" s="20"/>
      <c r="L18" s="16">
        <v>0</v>
      </c>
    </row>
    <row r="19" spans="1:12" ht="19.5" hidden="1" customHeight="1" x14ac:dyDescent="0.2">
      <c r="A19" s="11" t="s">
        <v>112</v>
      </c>
      <c r="E19" s="6"/>
      <c r="F19" s="27">
        <v>0</v>
      </c>
      <c r="G19" s="21"/>
      <c r="H19" s="27">
        <v>0</v>
      </c>
      <c r="I19" s="27"/>
      <c r="J19" s="16">
        <v>0</v>
      </c>
      <c r="K19" s="20"/>
      <c r="L19" s="16">
        <v>0</v>
      </c>
    </row>
    <row r="20" spans="1:12" ht="19.5" customHeight="1" x14ac:dyDescent="0.2">
      <c r="A20" s="11" t="s">
        <v>51</v>
      </c>
      <c r="E20" s="6"/>
      <c r="F20" s="27">
        <v>0</v>
      </c>
      <c r="G20" s="21"/>
      <c r="H20" s="27">
        <v>97539</v>
      </c>
      <c r="I20" s="27"/>
      <c r="J20" s="16">
        <v>0</v>
      </c>
      <c r="K20" s="20"/>
      <c r="L20" s="16">
        <v>0</v>
      </c>
    </row>
    <row r="21" spans="1:12" ht="19.5" customHeight="1" x14ac:dyDescent="0.2">
      <c r="A21" s="11" t="s">
        <v>131</v>
      </c>
      <c r="E21" s="6"/>
      <c r="F21" s="27">
        <v>8353</v>
      </c>
      <c r="G21" s="21"/>
      <c r="H21" s="27">
        <v>4742</v>
      </c>
      <c r="I21" s="27"/>
      <c r="J21" s="16">
        <v>0</v>
      </c>
      <c r="K21" s="20"/>
      <c r="L21" s="16">
        <v>0</v>
      </c>
    </row>
    <row r="22" spans="1:12" ht="19.5" customHeight="1" x14ac:dyDescent="0.2">
      <c r="A22" s="11" t="s">
        <v>83</v>
      </c>
      <c r="E22" s="6"/>
      <c r="F22" s="27">
        <v>250326</v>
      </c>
      <c r="G22" s="21"/>
      <c r="H22" s="27">
        <v>302938</v>
      </c>
      <c r="I22" s="27"/>
      <c r="J22" s="27">
        <v>44692</v>
      </c>
      <c r="K22" s="20"/>
      <c r="L22" s="27">
        <v>68003</v>
      </c>
    </row>
    <row r="23" spans="1:12" ht="19.5" hidden="1" customHeight="1" x14ac:dyDescent="0.2">
      <c r="A23" s="11" t="s">
        <v>151</v>
      </c>
      <c r="E23" s="6"/>
      <c r="F23" s="27">
        <v>0</v>
      </c>
      <c r="G23" s="21"/>
      <c r="H23" s="27">
        <v>0</v>
      </c>
      <c r="I23" s="27"/>
      <c r="J23" s="27">
        <v>0</v>
      </c>
      <c r="K23" s="20"/>
      <c r="L23" s="27">
        <v>0</v>
      </c>
    </row>
    <row r="24" spans="1:12" ht="19.5" hidden="1" customHeight="1" x14ac:dyDescent="0.2">
      <c r="A24" s="11" t="s">
        <v>155</v>
      </c>
      <c r="E24" s="6"/>
      <c r="F24" s="27"/>
      <c r="G24" s="21"/>
      <c r="H24" s="27"/>
      <c r="I24" s="27"/>
      <c r="J24" s="27"/>
      <c r="K24" s="20"/>
      <c r="L24" s="27"/>
    </row>
    <row r="25" spans="1:12" ht="19.5" hidden="1" customHeight="1" x14ac:dyDescent="0.2">
      <c r="A25" s="12"/>
      <c r="B25" s="11" t="s">
        <v>156</v>
      </c>
      <c r="E25" s="6"/>
      <c r="F25" s="27"/>
      <c r="G25" s="21"/>
      <c r="H25" s="27"/>
      <c r="I25" s="27"/>
      <c r="J25" s="27"/>
      <c r="K25" s="20"/>
      <c r="L25" s="27"/>
    </row>
    <row r="26" spans="1:12" ht="19.5" customHeight="1" x14ac:dyDescent="0.2">
      <c r="A26" s="11" t="s">
        <v>224</v>
      </c>
      <c r="E26" s="6">
        <v>9</v>
      </c>
      <c r="F26" s="27">
        <v>259000</v>
      </c>
      <c r="G26" s="21"/>
      <c r="H26" s="27">
        <v>0</v>
      </c>
      <c r="I26" s="27"/>
      <c r="J26" s="27">
        <v>0</v>
      </c>
      <c r="K26" s="20"/>
      <c r="L26" s="27">
        <v>0</v>
      </c>
    </row>
    <row r="27" spans="1:12" ht="19.5" customHeight="1" x14ac:dyDescent="0.2">
      <c r="A27" s="11" t="s">
        <v>96</v>
      </c>
      <c r="F27" s="22">
        <v>22799</v>
      </c>
      <c r="G27" s="21"/>
      <c r="H27" s="22">
        <v>39351</v>
      </c>
      <c r="I27" s="27"/>
      <c r="J27" s="22">
        <v>8854</v>
      </c>
      <c r="K27" s="20"/>
      <c r="L27" s="22">
        <v>17896</v>
      </c>
    </row>
    <row r="28" spans="1:12" ht="19.5" customHeight="1" x14ac:dyDescent="0.2">
      <c r="A28" s="2" t="s">
        <v>29</v>
      </c>
      <c r="B28" s="2"/>
      <c r="C28" s="2"/>
      <c r="D28" s="2"/>
      <c r="F28" s="23">
        <f>SUM(F18:F27)</f>
        <v>906566</v>
      </c>
      <c r="G28" s="19"/>
      <c r="H28" s="23">
        <f>SUM(H18:H27)</f>
        <v>1012149</v>
      </c>
      <c r="I28" s="28"/>
      <c r="J28" s="23">
        <f>SUM(J18:J27)</f>
        <v>53546</v>
      </c>
      <c r="K28" s="19"/>
      <c r="L28" s="23">
        <f>SUM(L18:L27)</f>
        <v>85899</v>
      </c>
    </row>
    <row r="29" spans="1:12" ht="19.5" customHeight="1" x14ac:dyDescent="0.2">
      <c r="A29" s="2"/>
      <c r="B29" s="2"/>
      <c r="C29" s="2"/>
      <c r="D29" s="2"/>
      <c r="F29" s="28"/>
      <c r="G29" s="19"/>
      <c r="H29" s="28"/>
      <c r="I29" s="28"/>
      <c r="J29" s="28"/>
      <c r="K29" s="19"/>
      <c r="L29" s="28"/>
    </row>
    <row r="30" spans="1:12" ht="19.5" customHeight="1" x14ac:dyDescent="0.2">
      <c r="A30" s="2" t="s">
        <v>177</v>
      </c>
      <c r="B30" s="2"/>
      <c r="C30" s="2"/>
      <c r="F30" s="28">
        <f>F15-F28</f>
        <v>2618847</v>
      </c>
      <c r="G30" s="19"/>
      <c r="H30" s="28">
        <f>H15-H28</f>
        <v>2809306</v>
      </c>
      <c r="I30" s="28"/>
      <c r="J30" s="28">
        <f>J15-J28</f>
        <v>2463049</v>
      </c>
      <c r="K30" s="28"/>
      <c r="L30" s="28">
        <f>L15-L28</f>
        <v>2662444</v>
      </c>
    </row>
    <row r="31" spans="1:12" ht="19.5" customHeight="1" x14ac:dyDescent="0.2">
      <c r="A31" s="11" t="s">
        <v>55</v>
      </c>
      <c r="E31" s="6"/>
      <c r="F31" s="22">
        <v>-31640</v>
      </c>
      <c r="G31" s="21"/>
      <c r="H31" s="22">
        <v>-47725</v>
      </c>
      <c r="I31" s="27"/>
      <c r="J31" s="22">
        <v>-690</v>
      </c>
      <c r="K31" s="20"/>
      <c r="L31" s="22">
        <v>-972</v>
      </c>
    </row>
    <row r="32" spans="1:12" ht="19.5" customHeight="1" x14ac:dyDescent="0.2">
      <c r="A32" s="2" t="s">
        <v>153</v>
      </c>
      <c r="B32" s="2"/>
      <c r="C32" s="2"/>
      <c r="D32" s="2"/>
      <c r="E32" s="6"/>
      <c r="F32" s="28">
        <f>SUM(F30:F31)</f>
        <v>2587207</v>
      </c>
      <c r="G32" s="31"/>
      <c r="H32" s="28">
        <f>SUM(H30:H31)</f>
        <v>2761581</v>
      </c>
      <c r="I32" s="28"/>
      <c r="J32" s="28">
        <f>SUM(J30:J31)</f>
        <v>2462359</v>
      </c>
      <c r="K32" s="19"/>
      <c r="L32" s="28">
        <f>SUM(L30:L31)</f>
        <v>2661472</v>
      </c>
    </row>
    <row r="33" spans="1:12" ht="19.5" customHeight="1" x14ac:dyDescent="0.2">
      <c r="A33" s="11" t="s">
        <v>170</v>
      </c>
      <c r="E33" s="6"/>
      <c r="F33" s="22">
        <v>-51348</v>
      </c>
      <c r="G33" s="21"/>
      <c r="H33" s="22">
        <v>-12699</v>
      </c>
      <c r="I33" s="27"/>
      <c r="J33" s="16">
        <v>0</v>
      </c>
      <c r="K33" s="20"/>
      <c r="L33" s="16">
        <v>0</v>
      </c>
    </row>
    <row r="34" spans="1:12" ht="19.5" customHeight="1" thickBot="1" x14ac:dyDescent="0.25">
      <c r="A34" s="2" t="s">
        <v>199</v>
      </c>
      <c r="B34" s="2"/>
      <c r="C34" s="2"/>
      <c r="D34" s="2"/>
      <c r="F34" s="32">
        <f>SUM(F32:F33)</f>
        <v>2535859</v>
      </c>
      <c r="G34" s="19"/>
      <c r="H34" s="32">
        <f>SUM(H32:H33)</f>
        <v>2748882</v>
      </c>
      <c r="I34" s="28"/>
      <c r="J34" s="32">
        <f>SUM(J32:J33)</f>
        <v>2462359</v>
      </c>
      <c r="K34" s="19"/>
      <c r="L34" s="32">
        <f>SUM(L32:L33)</f>
        <v>2661472</v>
      </c>
    </row>
    <row r="35" spans="1:12" ht="19.5" customHeight="1" thickTop="1" x14ac:dyDescent="0.2">
      <c r="A35" s="2"/>
      <c r="B35" s="2"/>
      <c r="C35" s="2"/>
      <c r="D35" s="2"/>
      <c r="F35" s="28"/>
      <c r="G35" s="19"/>
      <c r="H35" s="28"/>
      <c r="I35" s="28"/>
      <c r="J35" s="28"/>
      <c r="K35" s="19"/>
      <c r="L35" s="28"/>
    </row>
    <row r="36" spans="1:12" ht="19.5" customHeight="1" x14ac:dyDescent="0.2">
      <c r="A36" s="2" t="s">
        <v>43</v>
      </c>
      <c r="B36" s="2"/>
      <c r="C36" s="2"/>
      <c r="D36" s="2"/>
      <c r="F36" s="20"/>
      <c r="G36" s="20"/>
      <c r="H36" s="20"/>
      <c r="I36" s="20"/>
      <c r="J36" s="20"/>
      <c r="K36" s="20"/>
      <c r="L36" s="20"/>
    </row>
    <row r="37" spans="1:12" ht="19.5" customHeight="1" x14ac:dyDescent="0.2">
      <c r="B37" s="11" t="s">
        <v>133</v>
      </c>
      <c r="F37" s="27">
        <v>2463605</v>
      </c>
      <c r="G37" s="20"/>
      <c r="H37" s="27">
        <v>2662356</v>
      </c>
      <c r="I37" s="27"/>
      <c r="J37" s="27">
        <v>2462359</v>
      </c>
      <c r="K37" s="20"/>
      <c r="L37" s="27">
        <v>2661472</v>
      </c>
    </row>
    <row r="38" spans="1:12" ht="19.5" customHeight="1" x14ac:dyDescent="0.2">
      <c r="B38" s="11" t="s">
        <v>60</v>
      </c>
      <c r="F38" s="27">
        <v>72254</v>
      </c>
      <c r="G38" s="20"/>
      <c r="H38" s="27">
        <v>86526</v>
      </c>
      <c r="I38" s="27"/>
      <c r="J38" s="27">
        <v>0</v>
      </c>
      <c r="K38" s="27"/>
      <c r="L38" s="27">
        <v>0</v>
      </c>
    </row>
    <row r="39" spans="1:12" ht="19.5" customHeight="1" thickBot="1" x14ac:dyDescent="0.25">
      <c r="A39" s="2" t="s">
        <v>199</v>
      </c>
      <c r="B39" s="2"/>
      <c r="C39" s="2"/>
      <c r="D39" s="2"/>
      <c r="F39" s="32">
        <f>SUM(F37:F38)</f>
        <v>2535859</v>
      </c>
      <c r="G39" s="19"/>
      <c r="H39" s="32">
        <f>SUM(H37:H38)</f>
        <v>2748882</v>
      </c>
      <c r="I39" s="28"/>
      <c r="J39" s="32">
        <f>SUM(J37:J38)</f>
        <v>2462359</v>
      </c>
      <c r="K39" s="19"/>
      <c r="L39" s="32">
        <f>SUM(L37:L38)</f>
        <v>2661472</v>
      </c>
    </row>
    <row r="40" spans="1:12" ht="19.5" customHeight="1" thickTop="1" x14ac:dyDescent="0.2">
      <c r="A40" s="2"/>
      <c r="B40" s="2"/>
      <c r="C40" s="2"/>
      <c r="D40" s="2"/>
      <c r="F40" s="28"/>
      <c r="G40" s="19"/>
      <c r="H40" s="28"/>
      <c r="I40" s="28"/>
      <c r="J40" s="28"/>
      <c r="K40" s="19"/>
      <c r="L40" s="28"/>
    </row>
    <row r="41" spans="1:12" ht="19.5" customHeight="1" x14ac:dyDescent="0.2">
      <c r="A41" s="2" t="s">
        <v>109</v>
      </c>
      <c r="B41" s="2"/>
      <c r="C41" s="2"/>
      <c r="D41" s="2"/>
      <c r="F41" s="28"/>
      <c r="G41" s="19"/>
      <c r="H41" s="28"/>
      <c r="I41" s="28"/>
      <c r="J41" s="28"/>
      <c r="K41" s="19"/>
      <c r="L41" s="28"/>
    </row>
    <row r="42" spans="1:12" ht="19.5" customHeight="1" x14ac:dyDescent="0.2">
      <c r="B42" s="2" t="s">
        <v>136</v>
      </c>
      <c r="C42" s="2"/>
      <c r="F42" s="28"/>
      <c r="G42" s="19"/>
      <c r="H42" s="28"/>
      <c r="I42" s="28"/>
      <c r="J42" s="28"/>
      <c r="K42" s="19"/>
      <c r="L42" s="28"/>
    </row>
    <row r="43" spans="1:12" ht="19.5" customHeight="1" thickBot="1" x14ac:dyDescent="0.25">
      <c r="C43" s="11" t="s">
        <v>107</v>
      </c>
      <c r="F43" s="57">
        <v>0.77</v>
      </c>
      <c r="G43" s="33"/>
      <c r="H43" s="57">
        <v>0.83000000000000007</v>
      </c>
      <c r="I43" s="33"/>
      <c r="J43" s="57">
        <v>0.77</v>
      </c>
      <c r="K43" s="33"/>
      <c r="L43" s="57">
        <v>0.83000000000000007</v>
      </c>
    </row>
    <row r="44" spans="1:12" ht="19.5" customHeight="1" thickTop="1" thickBot="1" x14ac:dyDescent="0.25">
      <c r="C44" s="11" t="s">
        <v>108</v>
      </c>
      <c r="E44" s="11"/>
      <c r="F44" s="57">
        <v>0.77</v>
      </c>
      <c r="G44" s="33"/>
      <c r="H44" s="57">
        <v>0.83000000000000007</v>
      </c>
      <c r="I44" s="33"/>
      <c r="J44" s="57">
        <v>0.77</v>
      </c>
      <c r="K44" s="33"/>
      <c r="L44" s="57">
        <v>0.83000000000000007</v>
      </c>
    </row>
    <row r="45" spans="1:12" ht="19.5" customHeight="1" thickTop="1" x14ac:dyDescent="0.2">
      <c r="A45" s="2"/>
      <c r="B45" s="2"/>
      <c r="C45" s="2"/>
      <c r="D45" s="2"/>
      <c r="F45" s="28"/>
      <c r="G45" s="20"/>
      <c r="H45" s="28"/>
      <c r="I45" s="28"/>
      <c r="J45" s="28"/>
      <c r="K45" s="20"/>
      <c r="L45" s="28"/>
    </row>
    <row r="46" spans="1:12" ht="20.25" customHeight="1" x14ac:dyDescent="0.2">
      <c r="A46" s="49" t="s">
        <v>98</v>
      </c>
      <c r="B46" s="49"/>
      <c r="C46" s="49"/>
      <c r="D46" s="49"/>
      <c r="E46" s="8"/>
      <c r="F46" s="51"/>
      <c r="G46" s="51"/>
      <c r="H46" s="51"/>
      <c r="I46" s="51"/>
      <c r="J46" s="51"/>
      <c r="K46" s="51"/>
      <c r="L46" s="51"/>
    </row>
    <row r="47" spans="1:12" ht="20.25" customHeight="1" x14ac:dyDescent="0.2">
      <c r="A47" s="49" t="s">
        <v>102</v>
      </c>
      <c r="B47" s="49"/>
      <c r="C47" s="49"/>
      <c r="D47" s="49"/>
      <c r="E47" s="8"/>
      <c r="F47" s="51"/>
      <c r="G47" s="51"/>
      <c r="H47" s="51"/>
      <c r="I47" s="51"/>
      <c r="J47" s="51"/>
      <c r="K47" s="51"/>
      <c r="L47" s="51"/>
    </row>
    <row r="48" spans="1:12" ht="20.25" customHeight="1" x14ac:dyDescent="0.2">
      <c r="A48" s="50" t="s">
        <v>223</v>
      </c>
      <c r="B48" s="50"/>
      <c r="C48" s="50"/>
      <c r="D48" s="50"/>
      <c r="E48" s="8"/>
      <c r="F48" s="51"/>
      <c r="G48" s="51"/>
      <c r="H48" s="51"/>
      <c r="I48" s="51"/>
      <c r="J48" s="51"/>
      <c r="K48" s="51"/>
      <c r="L48" s="51"/>
    </row>
    <row r="49" spans="1:12" ht="20.25" customHeight="1" x14ac:dyDescent="0.2">
      <c r="A49" s="9"/>
      <c r="B49" s="9"/>
      <c r="C49" s="9"/>
      <c r="D49" s="9"/>
      <c r="E49" s="54"/>
      <c r="F49" s="39"/>
      <c r="G49" s="39"/>
      <c r="H49" s="39"/>
      <c r="I49" s="39"/>
      <c r="J49" s="39"/>
      <c r="K49" s="39"/>
      <c r="L49" s="55" t="s">
        <v>198</v>
      </c>
    </row>
    <row r="50" spans="1:12" ht="20.25" customHeight="1" x14ac:dyDescent="0.2">
      <c r="F50" s="146" t="s">
        <v>0</v>
      </c>
      <c r="G50" s="146"/>
      <c r="H50" s="146"/>
      <c r="I50" s="72"/>
      <c r="J50" s="146" t="s">
        <v>31</v>
      </c>
      <c r="K50" s="146"/>
      <c r="L50" s="146"/>
    </row>
    <row r="51" spans="1:12" ht="20.25" customHeight="1" x14ac:dyDescent="0.2">
      <c r="F51" s="146" t="s">
        <v>30</v>
      </c>
      <c r="G51" s="146"/>
      <c r="H51" s="146"/>
      <c r="I51" s="72"/>
      <c r="J51" s="146" t="s">
        <v>30</v>
      </c>
      <c r="K51" s="146"/>
      <c r="L51" s="146"/>
    </row>
    <row r="52" spans="1:12" ht="20.25" customHeight="1" x14ac:dyDescent="0.2">
      <c r="E52" s="7"/>
      <c r="F52" s="13">
        <v>2022</v>
      </c>
      <c r="G52" s="13"/>
      <c r="H52" s="13">
        <v>2021</v>
      </c>
      <c r="I52" s="13"/>
      <c r="J52" s="13">
        <v>2022</v>
      </c>
      <c r="K52" s="13"/>
      <c r="L52" s="13">
        <v>2021</v>
      </c>
    </row>
    <row r="53" spans="1:12" ht="20.25" customHeight="1" x14ac:dyDescent="0.2">
      <c r="F53" s="10"/>
      <c r="G53" s="10"/>
      <c r="H53" s="10"/>
      <c r="I53" s="10"/>
      <c r="J53" s="10"/>
      <c r="K53" s="10"/>
      <c r="L53" s="38"/>
    </row>
    <row r="54" spans="1:12" ht="20.25" customHeight="1" x14ac:dyDescent="0.2">
      <c r="A54" s="2" t="s">
        <v>199</v>
      </c>
      <c r="B54" s="2"/>
      <c r="C54" s="2"/>
      <c r="D54" s="2"/>
      <c r="F54" s="34">
        <f>F39</f>
        <v>2535859</v>
      </c>
      <c r="G54" s="28">
        <v>0</v>
      </c>
      <c r="H54" s="34">
        <f>H39</f>
        <v>2748882</v>
      </c>
      <c r="I54" s="34"/>
      <c r="J54" s="34">
        <f>J39</f>
        <v>2462359</v>
      </c>
      <c r="K54" s="28">
        <v>0</v>
      </c>
      <c r="L54" s="34">
        <f>L39</f>
        <v>2661472</v>
      </c>
    </row>
    <row r="55" spans="1:12" ht="20.25" customHeight="1" x14ac:dyDescent="0.2">
      <c r="F55" s="30"/>
      <c r="G55" s="30"/>
      <c r="H55" s="30"/>
      <c r="I55" s="30"/>
      <c r="J55" s="30"/>
      <c r="K55" s="30"/>
      <c r="L55" s="30"/>
    </row>
    <row r="56" spans="1:12" ht="20.25" customHeight="1" x14ac:dyDescent="0.2">
      <c r="A56" s="2" t="s">
        <v>61</v>
      </c>
      <c r="B56" s="2"/>
      <c r="C56" s="2"/>
      <c r="D56" s="2"/>
      <c r="F56" s="30"/>
      <c r="G56" s="30"/>
      <c r="H56" s="30"/>
      <c r="I56" s="30"/>
      <c r="J56" s="30"/>
      <c r="K56" s="30"/>
      <c r="L56" s="30"/>
    </row>
    <row r="57" spans="1:12" ht="20.25" customHeight="1" x14ac:dyDescent="0.2">
      <c r="B57" s="2" t="s">
        <v>128</v>
      </c>
      <c r="C57" s="2"/>
      <c r="D57" s="2"/>
      <c r="F57" s="30"/>
      <c r="G57" s="30"/>
      <c r="H57" s="30"/>
      <c r="I57" s="30"/>
      <c r="J57" s="30"/>
      <c r="K57" s="30"/>
      <c r="L57" s="30"/>
    </row>
    <row r="58" spans="1:12" ht="20.25" customHeight="1" x14ac:dyDescent="0.2">
      <c r="A58" s="2" t="s">
        <v>129</v>
      </c>
      <c r="B58" s="2"/>
      <c r="C58" s="2"/>
      <c r="D58" s="2"/>
      <c r="F58" s="30"/>
      <c r="G58" s="30"/>
      <c r="H58" s="30"/>
      <c r="I58" s="30"/>
      <c r="J58" s="30"/>
      <c r="K58" s="30"/>
      <c r="L58" s="30"/>
    </row>
    <row r="59" spans="1:12" ht="20.25" customHeight="1" x14ac:dyDescent="0.2">
      <c r="A59" s="2"/>
      <c r="B59" s="2" t="s">
        <v>173</v>
      </c>
      <c r="C59" s="2"/>
      <c r="D59" s="2"/>
      <c r="F59" s="30"/>
      <c r="G59" s="30"/>
      <c r="H59" s="30"/>
      <c r="I59" s="30"/>
      <c r="J59" s="30"/>
      <c r="K59" s="30"/>
      <c r="L59" s="30"/>
    </row>
    <row r="60" spans="1:12" ht="20.25" customHeight="1" x14ac:dyDescent="0.2">
      <c r="A60" s="12"/>
      <c r="B60" s="11" t="s">
        <v>132</v>
      </c>
      <c r="C60" s="12"/>
      <c r="F60" s="30"/>
      <c r="G60" s="30"/>
      <c r="H60" s="30"/>
      <c r="I60" s="30"/>
      <c r="J60" s="30"/>
      <c r="K60" s="30"/>
      <c r="L60" s="30"/>
    </row>
    <row r="61" spans="1:12" ht="20.25" customHeight="1" x14ac:dyDescent="0.2">
      <c r="A61" s="12"/>
      <c r="B61" s="12"/>
      <c r="C61" s="11" t="s">
        <v>30</v>
      </c>
      <c r="F61" s="30">
        <v>-92908</v>
      </c>
      <c r="G61" s="30"/>
      <c r="H61" s="30">
        <v>8770</v>
      </c>
      <c r="I61" s="30"/>
      <c r="J61" s="61">
        <v>-38217</v>
      </c>
      <c r="K61" s="27"/>
      <c r="L61" s="61">
        <v>3607</v>
      </c>
    </row>
    <row r="62" spans="1:12" ht="20.25" customHeight="1" x14ac:dyDescent="0.2">
      <c r="A62" s="12"/>
      <c r="B62" s="11" t="s">
        <v>215</v>
      </c>
      <c r="F62" s="30">
        <v>6426</v>
      </c>
      <c r="G62" s="30"/>
      <c r="H62" s="30">
        <v>-12237</v>
      </c>
      <c r="I62" s="30"/>
      <c r="J62" s="30">
        <v>9174</v>
      </c>
      <c r="K62" s="30"/>
      <c r="L62" s="30">
        <v>-9300</v>
      </c>
    </row>
    <row r="63" spans="1:12" ht="20.25" customHeight="1" x14ac:dyDescent="0.2">
      <c r="A63" s="12"/>
      <c r="B63" s="11" t="s">
        <v>211</v>
      </c>
      <c r="F63" s="41">
        <v>16343</v>
      </c>
      <c r="G63" s="30"/>
      <c r="H63" s="41">
        <v>23149</v>
      </c>
      <c r="I63" s="30"/>
      <c r="J63" s="41">
        <v>16343</v>
      </c>
      <c r="K63" s="30"/>
      <c r="L63" s="41">
        <v>23149</v>
      </c>
    </row>
    <row r="64" spans="1:12" ht="20.25" customHeight="1" x14ac:dyDescent="0.2">
      <c r="A64" s="11" t="s">
        <v>226</v>
      </c>
      <c r="F64" s="30"/>
      <c r="G64" s="30"/>
      <c r="H64" s="30"/>
      <c r="I64" s="30"/>
      <c r="J64" s="30"/>
      <c r="K64" s="30"/>
      <c r="L64" s="30"/>
    </row>
    <row r="65" spans="1:12" ht="20.25" customHeight="1" x14ac:dyDescent="0.2">
      <c r="A65" s="12"/>
      <c r="B65" s="11" t="s">
        <v>173</v>
      </c>
      <c r="F65" s="41">
        <f>SUM(F61:F63)</f>
        <v>-70139</v>
      </c>
      <c r="G65" s="30">
        <v>0</v>
      </c>
      <c r="H65" s="41">
        <f>SUM(H61:H63)</f>
        <v>19682</v>
      </c>
      <c r="I65" s="30"/>
      <c r="J65" s="41">
        <f>SUM(J61:J63)</f>
        <v>-12700</v>
      </c>
      <c r="K65" s="30">
        <v>0</v>
      </c>
      <c r="L65" s="41">
        <f>SUM(L61:L63)</f>
        <v>17456</v>
      </c>
    </row>
    <row r="66" spans="1:12" ht="20.25" customHeight="1" x14ac:dyDescent="0.2">
      <c r="A66" s="2" t="s">
        <v>174</v>
      </c>
      <c r="B66" s="2"/>
      <c r="C66" s="2"/>
      <c r="D66" s="2"/>
      <c r="F66" s="30"/>
      <c r="G66" s="30"/>
      <c r="H66" s="30"/>
      <c r="I66" s="30"/>
      <c r="J66" s="30"/>
      <c r="K66" s="30"/>
      <c r="L66" s="30"/>
    </row>
    <row r="67" spans="1:12" ht="20.25" customHeight="1" x14ac:dyDescent="0.2">
      <c r="A67" s="2"/>
      <c r="B67" s="2" t="s">
        <v>173</v>
      </c>
      <c r="C67" s="2"/>
      <c r="D67" s="2"/>
      <c r="F67" s="30"/>
      <c r="G67" s="30"/>
      <c r="H67" s="30"/>
      <c r="I67" s="30"/>
      <c r="J67" s="30"/>
      <c r="K67" s="30"/>
      <c r="L67" s="30"/>
    </row>
    <row r="68" spans="1:12" ht="20.25" hidden="1" customHeight="1" x14ac:dyDescent="0.2">
      <c r="A68" s="2"/>
      <c r="B68" s="11" t="s">
        <v>196</v>
      </c>
      <c r="C68" s="2"/>
      <c r="D68" s="2"/>
      <c r="F68" s="30"/>
      <c r="G68" s="30"/>
      <c r="H68" s="30">
        <v>0</v>
      </c>
      <c r="I68" s="30"/>
      <c r="J68" s="30"/>
      <c r="K68" s="30"/>
      <c r="L68" s="30">
        <v>0</v>
      </c>
    </row>
    <row r="69" spans="1:12" ht="20.25" hidden="1" customHeight="1" x14ac:dyDescent="0.2">
      <c r="A69" s="2"/>
      <c r="B69" s="11" t="s">
        <v>144</v>
      </c>
      <c r="C69" s="2"/>
      <c r="D69" s="2"/>
      <c r="F69" s="30"/>
      <c r="G69" s="30"/>
      <c r="H69" s="30">
        <v>0</v>
      </c>
      <c r="I69" s="30"/>
      <c r="J69" s="30"/>
      <c r="K69" s="30"/>
      <c r="L69" s="30">
        <v>0</v>
      </c>
    </row>
    <row r="70" spans="1:12" ht="20.25" customHeight="1" x14ac:dyDescent="0.2">
      <c r="B70" s="11" t="s">
        <v>211</v>
      </c>
      <c r="F70" s="41">
        <v>0</v>
      </c>
      <c r="G70" s="30"/>
      <c r="H70" s="41">
        <v>479</v>
      </c>
      <c r="I70" s="30"/>
      <c r="J70" s="41">
        <v>0</v>
      </c>
      <c r="K70" s="27"/>
      <c r="L70" s="41">
        <v>479</v>
      </c>
    </row>
    <row r="71" spans="1:12" ht="20.25" customHeight="1" x14ac:dyDescent="0.2">
      <c r="A71" s="11" t="s">
        <v>227</v>
      </c>
      <c r="F71" s="30"/>
      <c r="G71" s="30"/>
      <c r="H71" s="30"/>
      <c r="I71" s="30"/>
      <c r="J71" s="30"/>
      <c r="K71" s="27"/>
      <c r="L71" s="30"/>
    </row>
    <row r="72" spans="1:12" ht="20.25" customHeight="1" x14ac:dyDescent="0.2">
      <c r="A72" s="12"/>
      <c r="B72" s="11" t="s">
        <v>173</v>
      </c>
      <c r="F72" s="41">
        <f>SUM(F68:F70)</f>
        <v>0</v>
      </c>
      <c r="G72" s="30"/>
      <c r="H72" s="41">
        <f>SUM(H68:H70)</f>
        <v>479</v>
      </c>
      <c r="I72" s="30"/>
      <c r="J72" s="41">
        <f>SUM(J68:J70)</f>
        <v>0</v>
      </c>
      <c r="K72" s="30"/>
      <c r="L72" s="41">
        <f>SUM(L68:L70)</f>
        <v>479</v>
      </c>
    </row>
    <row r="73" spans="1:12" ht="20.25" customHeight="1" x14ac:dyDescent="0.2">
      <c r="A73" s="2" t="s">
        <v>200</v>
      </c>
      <c r="B73" s="2"/>
      <c r="C73" s="2"/>
      <c r="D73" s="2"/>
      <c r="F73" s="30"/>
      <c r="G73" s="30"/>
      <c r="H73" s="30"/>
      <c r="I73" s="30"/>
      <c r="J73" s="30"/>
      <c r="K73" s="30"/>
      <c r="L73" s="30"/>
    </row>
    <row r="74" spans="1:12" ht="20.25" customHeight="1" x14ac:dyDescent="0.2">
      <c r="A74" s="12"/>
      <c r="B74" s="2" t="s">
        <v>128</v>
      </c>
      <c r="C74" s="2"/>
      <c r="D74" s="2"/>
      <c r="F74" s="35">
        <f>F65+F72</f>
        <v>-70139</v>
      </c>
      <c r="G74" s="30"/>
      <c r="H74" s="35">
        <f>H65+H72</f>
        <v>20161</v>
      </c>
      <c r="I74" s="30"/>
      <c r="J74" s="35">
        <f>J65+J72</f>
        <v>-12700</v>
      </c>
      <c r="K74" s="30"/>
      <c r="L74" s="35">
        <f>L65+L72</f>
        <v>17935</v>
      </c>
    </row>
    <row r="75" spans="1:12" ht="20.25" customHeight="1" x14ac:dyDescent="0.2">
      <c r="F75" s="30"/>
      <c r="G75" s="30"/>
      <c r="H75" s="30"/>
      <c r="I75" s="30"/>
      <c r="J75" s="30"/>
      <c r="K75" s="30"/>
      <c r="L75" s="30"/>
    </row>
    <row r="76" spans="1:12" ht="20.25" customHeight="1" thickBot="1" x14ac:dyDescent="0.25">
      <c r="A76" s="2" t="s">
        <v>201</v>
      </c>
      <c r="B76" s="2"/>
      <c r="C76" s="2"/>
      <c r="D76" s="2"/>
      <c r="F76" s="36">
        <f>F54+F74</f>
        <v>2465720</v>
      </c>
      <c r="G76" s="34">
        <v>0</v>
      </c>
      <c r="H76" s="36">
        <f>H54+H74</f>
        <v>2769043</v>
      </c>
      <c r="I76" s="34"/>
      <c r="J76" s="36">
        <f>J54+J74</f>
        <v>2449659</v>
      </c>
      <c r="K76" s="34">
        <v>0</v>
      </c>
      <c r="L76" s="36">
        <f>L54+L74</f>
        <v>2679407</v>
      </c>
    </row>
    <row r="77" spans="1:12" ht="20.25" customHeight="1" thickTop="1" x14ac:dyDescent="0.2">
      <c r="A77" s="2"/>
      <c r="B77" s="2"/>
      <c r="C77" s="2"/>
      <c r="D77" s="2"/>
      <c r="F77" s="34"/>
      <c r="G77" s="34"/>
      <c r="H77" s="34"/>
      <c r="I77" s="34"/>
      <c r="J77" s="34"/>
      <c r="K77" s="34"/>
      <c r="L77" s="34"/>
    </row>
    <row r="78" spans="1:12" ht="20.25" customHeight="1" x14ac:dyDescent="0.2">
      <c r="A78" s="2" t="s">
        <v>62</v>
      </c>
      <c r="B78" s="2"/>
      <c r="C78" s="2"/>
      <c r="D78" s="2"/>
      <c r="F78" s="30"/>
      <c r="G78" s="30"/>
      <c r="H78" s="30"/>
      <c r="I78" s="30"/>
      <c r="J78" s="30"/>
      <c r="K78" s="30"/>
      <c r="L78" s="30"/>
    </row>
    <row r="79" spans="1:12" ht="20.25" customHeight="1" x14ac:dyDescent="0.2">
      <c r="A79" s="12"/>
      <c r="B79" s="11" t="s">
        <v>133</v>
      </c>
      <c r="F79" s="30">
        <v>2450145</v>
      </c>
      <c r="G79" s="30"/>
      <c r="H79" s="30">
        <v>2678137</v>
      </c>
      <c r="I79" s="30"/>
      <c r="J79" s="30">
        <v>2449659</v>
      </c>
      <c r="K79" s="30"/>
      <c r="L79" s="30">
        <v>2679407</v>
      </c>
    </row>
    <row r="80" spans="1:12" ht="20.25" customHeight="1" x14ac:dyDescent="0.2">
      <c r="A80" s="12"/>
      <c r="B80" s="11" t="s">
        <v>60</v>
      </c>
      <c r="F80" s="30">
        <v>15575</v>
      </c>
      <c r="G80" s="30"/>
      <c r="H80" s="30">
        <v>90906</v>
      </c>
      <c r="I80" s="30"/>
      <c r="J80" s="16">
        <v>0</v>
      </c>
      <c r="K80" s="20"/>
      <c r="L80" s="16">
        <v>0</v>
      </c>
    </row>
    <row r="81" spans="1:12" ht="20.25" customHeight="1" thickBot="1" x14ac:dyDescent="0.25">
      <c r="A81" s="2" t="s">
        <v>201</v>
      </c>
      <c r="F81" s="37">
        <f>SUM(F79:F80)</f>
        <v>2465720</v>
      </c>
      <c r="G81" s="30"/>
      <c r="H81" s="37">
        <f>SUM(H79:H80)</f>
        <v>2769043</v>
      </c>
      <c r="I81" s="34"/>
      <c r="J81" s="37">
        <f>SUM(J79:J80)</f>
        <v>2449659</v>
      </c>
      <c r="K81" s="30"/>
      <c r="L81" s="37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4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9" t="s">
        <v>98</v>
      </c>
      <c r="B1" s="49"/>
      <c r="C1" s="49"/>
      <c r="D1" s="49"/>
      <c r="E1" s="53"/>
      <c r="F1" s="53"/>
      <c r="G1" s="50"/>
      <c r="H1" s="50"/>
      <c r="I1" s="50"/>
      <c r="J1" s="50"/>
      <c r="K1" s="50"/>
      <c r="L1" s="50"/>
      <c r="M1" s="50"/>
    </row>
    <row r="2" spans="1:13" ht="17.100000000000001" customHeight="1" x14ac:dyDescent="0.2">
      <c r="A2" s="49" t="s">
        <v>101</v>
      </c>
      <c r="B2" s="49"/>
      <c r="C2" s="49"/>
      <c r="D2" s="49"/>
      <c r="E2" s="53"/>
      <c r="F2" s="53"/>
      <c r="G2" s="50"/>
      <c r="H2" s="50"/>
      <c r="I2" s="50"/>
      <c r="J2" s="50"/>
      <c r="K2" s="50"/>
      <c r="L2" s="50"/>
      <c r="M2" s="50"/>
    </row>
    <row r="3" spans="1:13" ht="17.100000000000001" customHeight="1" x14ac:dyDescent="0.2">
      <c r="A3" s="50" t="s">
        <v>232</v>
      </c>
      <c r="B3" s="50"/>
      <c r="C3" s="50"/>
      <c r="D3" s="50"/>
      <c r="E3" s="53"/>
      <c r="F3" s="53"/>
      <c r="G3" s="50"/>
      <c r="H3" s="50"/>
      <c r="I3" s="50"/>
      <c r="J3" s="50"/>
      <c r="K3" s="50"/>
      <c r="L3" s="50"/>
      <c r="M3" s="50"/>
    </row>
    <row r="4" spans="1:13" ht="17.100000000000001" customHeight="1" x14ac:dyDescent="0.2">
      <c r="A4" s="9"/>
      <c r="B4" s="9"/>
      <c r="C4" s="9"/>
      <c r="D4" s="9"/>
      <c r="E4" s="56"/>
      <c r="F4" s="56"/>
      <c r="G4" s="9"/>
      <c r="H4" s="9"/>
      <c r="I4" s="9"/>
      <c r="J4" s="9"/>
      <c r="K4" s="9"/>
      <c r="L4" s="9"/>
      <c r="M4" s="55" t="s">
        <v>231</v>
      </c>
    </row>
    <row r="5" spans="1:13" ht="17.100000000000001" customHeight="1" x14ac:dyDescent="0.2">
      <c r="G5" s="146" t="s">
        <v>0</v>
      </c>
      <c r="H5" s="146"/>
      <c r="I5" s="146"/>
      <c r="J5" s="72"/>
      <c r="K5" s="146" t="s">
        <v>31</v>
      </c>
      <c r="L5" s="146"/>
      <c r="M5" s="146"/>
    </row>
    <row r="6" spans="1:13" ht="17.100000000000001" customHeight="1" x14ac:dyDescent="0.2">
      <c r="G6" s="146" t="s">
        <v>30</v>
      </c>
      <c r="H6" s="146"/>
      <c r="I6" s="146"/>
      <c r="J6" s="72"/>
      <c r="K6" s="146" t="s">
        <v>30</v>
      </c>
      <c r="L6" s="146"/>
      <c r="M6" s="146"/>
    </row>
    <row r="7" spans="1:13" ht="17.100000000000001" customHeight="1" x14ac:dyDescent="0.2">
      <c r="E7" s="7" t="s">
        <v>113</v>
      </c>
      <c r="F7" s="7"/>
      <c r="G7" s="13">
        <v>2022</v>
      </c>
      <c r="H7" s="13"/>
      <c r="I7" s="13">
        <v>2021</v>
      </c>
      <c r="J7" s="13"/>
      <c r="K7" s="13">
        <v>2022</v>
      </c>
      <c r="L7" s="13"/>
      <c r="M7" s="13">
        <v>2021</v>
      </c>
    </row>
    <row r="8" spans="1:13" ht="19.5" customHeight="1" x14ac:dyDescent="0.2">
      <c r="B8" s="4"/>
      <c r="C8" s="4"/>
      <c r="D8" s="4"/>
      <c r="G8" s="14"/>
      <c r="H8" s="14"/>
      <c r="I8" s="77" t="s">
        <v>280</v>
      </c>
      <c r="J8" s="14"/>
      <c r="K8" s="14"/>
      <c r="L8" s="14"/>
      <c r="M8" s="77" t="s">
        <v>280</v>
      </c>
    </row>
    <row r="9" spans="1:13" ht="19.5" customHeight="1" x14ac:dyDescent="0.2">
      <c r="A9" s="4" t="s">
        <v>209</v>
      </c>
      <c r="B9" s="4"/>
      <c r="C9" s="4"/>
      <c r="D9" s="4"/>
      <c r="E9" s="1">
        <v>26</v>
      </c>
      <c r="G9" s="14"/>
      <c r="H9" s="14"/>
      <c r="I9" s="14"/>
      <c r="J9" s="14"/>
      <c r="K9" s="14"/>
      <c r="L9" s="14"/>
      <c r="M9" s="14"/>
    </row>
    <row r="10" spans="1:13" ht="19.5" customHeight="1" x14ac:dyDescent="0.2">
      <c r="A10" s="11" t="s">
        <v>266</v>
      </c>
      <c r="B10" s="4"/>
      <c r="C10" s="4"/>
      <c r="D10" s="4"/>
      <c r="G10" s="14"/>
      <c r="H10" s="14"/>
      <c r="I10" s="14"/>
      <c r="J10" s="14"/>
      <c r="K10" s="14"/>
      <c r="L10" s="14"/>
      <c r="M10" s="14"/>
    </row>
    <row r="11" spans="1:13" ht="19.5" customHeight="1" x14ac:dyDescent="0.2">
      <c r="A11" s="12"/>
      <c r="B11" s="11" t="s">
        <v>268</v>
      </c>
      <c r="E11" s="6">
        <v>27</v>
      </c>
      <c r="F11" s="6"/>
      <c r="G11" s="27">
        <v>11900386</v>
      </c>
      <c r="H11" s="27"/>
      <c r="I11" s="27">
        <v>20565892</v>
      </c>
      <c r="J11" s="27"/>
      <c r="K11" s="27">
        <v>0</v>
      </c>
      <c r="L11" s="27"/>
      <c r="M11" s="27">
        <v>0</v>
      </c>
    </row>
    <row r="12" spans="1:13" ht="19.5" hidden="1" customHeight="1" x14ac:dyDescent="0.2">
      <c r="A12" s="11" t="s">
        <v>111</v>
      </c>
      <c r="E12" s="6"/>
      <c r="F12" s="6"/>
      <c r="G12" s="16">
        <v>0</v>
      </c>
      <c r="H12" s="27"/>
      <c r="I12" s="16">
        <v>0</v>
      </c>
      <c r="J12" s="27"/>
      <c r="K12" s="16">
        <v>0</v>
      </c>
      <c r="L12" s="20"/>
      <c r="M12" s="16">
        <v>0</v>
      </c>
    </row>
    <row r="13" spans="1:13" ht="19.5" customHeight="1" x14ac:dyDescent="0.2">
      <c r="A13" s="11" t="s">
        <v>282</v>
      </c>
      <c r="E13" s="6"/>
      <c r="F13" s="6"/>
      <c r="G13" s="12"/>
      <c r="H13" s="27"/>
      <c r="I13" s="12"/>
      <c r="J13" s="16"/>
      <c r="K13" s="27"/>
      <c r="L13" s="27"/>
      <c r="M13" s="27"/>
    </row>
    <row r="14" spans="1:13" ht="19.5" customHeight="1" x14ac:dyDescent="0.2">
      <c r="B14" s="11" t="s">
        <v>283</v>
      </c>
      <c r="E14" s="6">
        <v>10</v>
      </c>
      <c r="F14" s="6"/>
      <c r="G14" s="27">
        <v>10518979515</v>
      </c>
      <c r="H14" s="27"/>
      <c r="I14" s="27">
        <v>10888666868</v>
      </c>
      <c r="J14" s="27"/>
      <c r="K14" s="27">
        <v>10515668887</v>
      </c>
      <c r="L14" s="27"/>
      <c r="M14" s="27">
        <v>10874678013</v>
      </c>
    </row>
    <row r="15" spans="1:13" ht="19.5" customHeight="1" x14ac:dyDescent="0.2">
      <c r="A15" s="11" t="s">
        <v>176</v>
      </c>
      <c r="E15" s="6"/>
      <c r="F15" s="6"/>
      <c r="G15" s="27">
        <v>247883.34999999404</v>
      </c>
      <c r="H15" s="27"/>
      <c r="I15" s="27">
        <v>61197.22000002861</v>
      </c>
      <c r="J15" s="27"/>
      <c r="K15" s="27">
        <v>247883</v>
      </c>
      <c r="L15" s="27"/>
      <c r="M15" s="27">
        <v>61197</v>
      </c>
    </row>
    <row r="16" spans="1:13" ht="19.5" customHeight="1" x14ac:dyDescent="0.2">
      <c r="A16" s="11" t="s">
        <v>188</v>
      </c>
      <c r="E16" s="6">
        <v>28</v>
      </c>
      <c r="F16" s="6"/>
      <c r="G16" s="27">
        <v>49147111.650000006</v>
      </c>
      <c r="H16" s="27"/>
      <c r="I16" s="27">
        <v>210226243.77999997</v>
      </c>
      <c r="J16" s="27"/>
      <c r="K16" s="27">
        <v>44953711</v>
      </c>
      <c r="L16" s="27"/>
      <c r="M16" s="27">
        <v>188068403</v>
      </c>
    </row>
    <row r="17" spans="1:13" ht="19.5" customHeight="1" x14ac:dyDescent="0.2">
      <c r="A17" s="2" t="s">
        <v>210</v>
      </c>
      <c r="B17" s="2"/>
      <c r="C17" s="2"/>
      <c r="D17" s="2"/>
      <c r="G17" s="18">
        <f>SUM(G11:G16)</f>
        <v>10580274896</v>
      </c>
      <c r="H17" s="28"/>
      <c r="I17" s="18">
        <f>SUM(I11:I16)</f>
        <v>11119520201</v>
      </c>
      <c r="J17" s="28"/>
      <c r="K17" s="18">
        <f>SUM(K11:K16)</f>
        <v>10560870481</v>
      </c>
      <c r="L17" s="28"/>
      <c r="M17" s="18">
        <f>SUM(M11:M16)</f>
        <v>11062807613</v>
      </c>
    </row>
    <row r="18" spans="1:13" ht="19.5" customHeight="1" x14ac:dyDescent="0.2">
      <c r="A18" s="2"/>
      <c r="B18" s="2"/>
      <c r="C18" s="2"/>
      <c r="D18" s="2"/>
      <c r="G18" s="28"/>
      <c r="H18" s="28"/>
      <c r="I18" s="28"/>
      <c r="J18" s="28"/>
      <c r="K18" s="28"/>
      <c r="L18" s="28"/>
      <c r="M18" s="28"/>
    </row>
    <row r="19" spans="1:13" ht="19.5" customHeight="1" x14ac:dyDescent="0.2">
      <c r="A19" s="4" t="s">
        <v>14</v>
      </c>
      <c r="B19" s="4"/>
      <c r="C19" s="4"/>
      <c r="D19" s="4"/>
      <c r="E19" s="1">
        <v>26</v>
      </c>
      <c r="G19" s="20"/>
      <c r="H19" s="20"/>
      <c r="I19" s="20"/>
      <c r="J19" s="20"/>
      <c r="K19" s="20"/>
      <c r="L19" s="20"/>
      <c r="M19" s="20"/>
    </row>
    <row r="20" spans="1:13" ht="19.5" customHeight="1" x14ac:dyDescent="0.2">
      <c r="A20" s="11" t="s">
        <v>267</v>
      </c>
      <c r="E20" s="6"/>
      <c r="F20" s="6"/>
      <c r="G20" s="27">
        <v>12529576</v>
      </c>
      <c r="H20" s="21"/>
      <c r="I20" s="27">
        <v>21078324</v>
      </c>
      <c r="J20" s="27"/>
      <c r="K20" s="16">
        <v>0</v>
      </c>
      <c r="L20" s="20"/>
      <c r="M20" s="16">
        <v>0</v>
      </c>
    </row>
    <row r="21" spans="1:13" ht="19.5" hidden="1" customHeight="1" x14ac:dyDescent="0.2">
      <c r="A21" s="11" t="s">
        <v>112</v>
      </c>
      <c r="E21" s="6"/>
      <c r="F21" s="6"/>
      <c r="G21" s="27"/>
      <c r="H21" s="21"/>
      <c r="I21" s="27"/>
      <c r="J21" s="27"/>
      <c r="K21" s="16">
        <v>0</v>
      </c>
      <c r="L21" s="20"/>
      <c r="M21" s="16">
        <v>0</v>
      </c>
    </row>
    <row r="22" spans="1:13" ht="19.5" hidden="1" customHeight="1" x14ac:dyDescent="0.2">
      <c r="A22" s="11" t="s">
        <v>51</v>
      </c>
      <c r="E22" s="6"/>
      <c r="F22" s="6"/>
      <c r="G22" s="27"/>
      <c r="H22" s="21"/>
      <c r="I22" s="27"/>
      <c r="J22" s="27"/>
      <c r="K22" s="16"/>
      <c r="L22" s="20"/>
      <c r="M22" s="16"/>
    </row>
    <row r="23" spans="1:13" ht="19.5" hidden="1" customHeight="1" x14ac:dyDescent="0.2">
      <c r="A23" s="11" t="s">
        <v>131</v>
      </c>
      <c r="E23" s="6"/>
      <c r="F23" s="6"/>
      <c r="G23" s="27"/>
      <c r="H23" s="21"/>
      <c r="I23" s="27"/>
      <c r="J23" s="27"/>
      <c r="K23" s="16"/>
      <c r="L23" s="20"/>
      <c r="M23" s="16"/>
    </row>
    <row r="24" spans="1:13" ht="19.5" customHeight="1" x14ac:dyDescent="0.2">
      <c r="A24" s="11" t="s">
        <v>83</v>
      </c>
      <c r="E24" s="6"/>
      <c r="F24" s="6"/>
      <c r="G24" s="27">
        <v>129735707</v>
      </c>
      <c r="H24" s="21"/>
      <c r="I24" s="27">
        <v>334876448</v>
      </c>
      <c r="J24" s="27"/>
      <c r="K24" s="27">
        <v>134224221</v>
      </c>
      <c r="L24" s="20"/>
      <c r="M24" s="27">
        <v>313844802</v>
      </c>
    </row>
    <row r="25" spans="1:13" ht="19.5" hidden="1" customHeight="1" x14ac:dyDescent="0.2">
      <c r="A25" s="11" t="s">
        <v>151</v>
      </c>
      <c r="E25" s="6"/>
      <c r="F25" s="6"/>
      <c r="G25" s="27">
        <v>0</v>
      </c>
      <c r="H25" s="21"/>
      <c r="I25" s="27">
        <v>0</v>
      </c>
      <c r="J25" s="27"/>
      <c r="K25" s="27">
        <v>0</v>
      </c>
      <c r="L25" s="20"/>
      <c r="M25" s="27">
        <v>0</v>
      </c>
    </row>
    <row r="26" spans="1:13" ht="19.5" hidden="1" customHeight="1" x14ac:dyDescent="0.2">
      <c r="A26" s="11" t="s">
        <v>155</v>
      </c>
      <c r="E26" s="6"/>
      <c r="F26" s="6"/>
      <c r="G26" s="27"/>
      <c r="H26" s="21"/>
      <c r="I26" s="27"/>
      <c r="J26" s="27"/>
      <c r="K26" s="27"/>
      <c r="L26" s="20"/>
      <c r="M26" s="27"/>
    </row>
    <row r="27" spans="1:13" ht="19.5" hidden="1" customHeight="1" x14ac:dyDescent="0.2">
      <c r="A27" s="12"/>
      <c r="B27" s="11" t="s">
        <v>156</v>
      </c>
      <c r="E27" s="6"/>
      <c r="F27" s="6"/>
      <c r="G27" s="27">
        <v>0</v>
      </c>
      <c r="H27" s="21"/>
      <c r="I27" s="27">
        <v>0</v>
      </c>
      <c r="J27" s="27"/>
      <c r="K27" s="27">
        <v>0</v>
      </c>
      <c r="L27" s="20"/>
      <c r="M27" s="27">
        <v>0</v>
      </c>
    </row>
    <row r="28" spans="1:13" ht="19.5" hidden="1" customHeight="1" x14ac:dyDescent="0.2">
      <c r="A28" s="11" t="s">
        <v>224</v>
      </c>
      <c r="E28" s="6"/>
      <c r="F28" s="6"/>
      <c r="G28" s="27"/>
      <c r="H28" s="21"/>
      <c r="I28" s="27"/>
      <c r="J28" s="27"/>
      <c r="K28" s="27"/>
      <c r="L28" s="20"/>
      <c r="M28" s="27"/>
    </row>
    <row r="29" spans="1:13" ht="19.5" customHeight="1" x14ac:dyDescent="0.2">
      <c r="A29" s="11" t="s">
        <v>96</v>
      </c>
      <c r="E29" s="1">
        <v>4</v>
      </c>
      <c r="G29" s="22">
        <v>38957993</v>
      </c>
      <c r="H29" s="21"/>
      <c r="I29" s="22">
        <v>63908713</v>
      </c>
      <c r="J29" s="27"/>
      <c r="K29" s="22">
        <v>38357993</v>
      </c>
      <c r="L29" s="20"/>
      <c r="M29" s="22">
        <v>62060023</v>
      </c>
    </row>
    <row r="30" spans="1:13" ht="19.5" customHeight="1" x14ac:dyDescent="0.2">
      <c r="A30" s="2" t="s">
        <v>29</v>
      </c>
      <c r="B30" s="2"/>
      <c r="C30" s="2"/>
      <c r="D30" s="2"/>
      <c r="G30" s="23">
        <f>SUM(G20:G29)</f>
        <v>181223276</v>
      </c>
      <c r="H30" s="19"/>
      <c r="I30" s="23">
        <f>SUM(I20:I29)</f>
        <v>419863485</v>
      </c>
      <c r="J30" s="28"/>
      <c r="K30" s="23">
        <f>SUM(K20:K29)</f>
        <v>172582214</v>
      </c>
      <c r="L30" s="19"/>
      <c r="M30" s="23">
        <f>SUM(M20:M29)</f>
        <v>375904825</v>
      </c>
    </row>
    <row r="31" spans="1:13" ht="19.5" customHeight="1" x14ac:dyDescent="0.2">
      <c r="A31" s="2"/>
      <c r="B31" s="2"/>
      <c r="C31" s="2"/>
      <c r="D31" s="2"/>
      <c r="G31" s="28"/>
      <c r="H31" s="19"/>
      <c r="I31" s="28"/>
      <c r="J31" s="28"/>
      <c r="K31" s="28"/>
      <c r="L31" s="19"/>
      <c r="M31" s="28"/>
    </row>
    <row r="32" spans="1:13" ht="19.5" customHeight="1" x14ac:dyDescent="0.2">
      <c r="A32" s="2" t="s">
        <v>177</v>
      </c>
      <c r="B32" s="2"/>
      <c r="C32" s="2"/>
      <c r="G32" s="28">
        <f>G17-G30</f>
        <v>10399051620</v>
      </c>
      <c r="H32" s="19"/>
      <c r="I32" s="28">
        <f>I17-I30</f>
        <v>10699656716</v>
      </c>
      <c r="J32" s="28"/>
      <c r="K32" s="28">
        <f>K17-K30</f>
        <v>10388288267</v>
      </c>
      <c r="L32" s="28"/>
      <c r="M32" s="28">
        <f>M17-M30</f>
        <v>10686902788</v>
      </c>
    </row>
    <row r="33" spans="1:13" ht="19.5" customHeight="1" x14ac:dyDescent="0.2">
      <c r="A33" s="11" t="s">
        <v>55</v>
      </c>
      <c r="E33" s="6"/>
      <c r="F33" s="6"/>
      <c r="G33" s="22">
        <v>-2077215</v>
      </c>
      <c r="H33" s="21"/>
      <c r="I33" s="22">
        <v>-3172136</v>
      </c>
      <c r="J33" s="27"/>
      <c r="K33" s="22">
        <v>-1980611</v>
      </c>
      <c r="L33" s="20"/>
      <c r="M33" s="22">
        <v>-3152275</v>
      </c>
    </row>
    <row r="34" spans="1:13" ht="19.5" customHeight="1" x14ac:dyDescent="0.2">
      <c r="A34" s="2" t="s">
        <v>153</v>
      </c>
      <c r="B34" s="2"/>
      <c r="C34" s="2"/>
      <c r="D34" s="2"/>
      <c r="E34" s="6"/>
      <c r="F34" s="6"/>
      <c r="G34" s="28">
        <f>SUM(G32:G33)</f>
        <v>10396974405</v>
      </c>
      <c r="H34" s="31"/>
      <c r="I34" s="28">
        <f>SUM(I32:I33)</f>
        <v>10696484580</v>
      </c>
      <c r="J34" s="28"/>
      <c r="K34" s="28">
        <f>SUM(K32:K33)</f>
        <v>10386307656</v>
      </c>
      <c r="L34" s="19"/>
      <c r="M34" s="28">
        <f>SUM(M32:M33)</f>
        <v>10683750513</v>
      </c>
    </row>
    <row r="35" spans="1:13" ht="19.5" customHeight="1" x14ac:dyDescent="0.2">
      <c r="A35" s="11" t="s">
        <v>170</v>
      </c>
      <c r="E35" s="6">
        <v>31</v>
      </c>
      <c r="F35" s="6"/>
      <c r="G35" s="22">
        <v>-2142305</v>
      </c>
      <c r="H35" s="21"/>
      <c r="I35" s="22">
        <v>-2556611</v>
      </c>
      <c r="J35" s="27"/>
      <c r="K35" s="16">
        <v>0</v>
      </c>
      <c r="L35" s="20"/>
      <c r="M35" s="16">
        <v>0</v>
      </c>
    </row>
    <row r="36" spans="1:13" ht="19.5" customHeight="1" x14ac:dyDescent="0.2">
      <c r="A36" s="2" t="s">
        <v>271</v>
      </c>
      <c r="B36" s="2"/>
      <c r="C36" s="2"/>
      <c r="D36" s="2"/>
      <c r="G36" s="62">
        <f>SUM(G34:G35)</f>
        <v>10394832100</v>
      </c>
      <c r="H36" s="28"/>
      <c r="I36" s="62">
        <f>SUM(I34:I35)</f>
        <v>10693927969</v>
      </c>
      <c r="J36" s="28"/>
      <c r="K36" s="62">
        <f>SUM(K34:K35)</f>
        <v>10386307656</v>
      </c>
      <c r="L36" s="28"/>
      <c r="M36" s="62">
        <f>SUM(M34:M35)</f>
        <v>10683750513</v>
      </c>
    </row>
    <row r="37" spans="1:13" ht="19.5" customHeight="1" x14ac:dyDescent="0.2">
      <c r="A37" s="11" t="s">
        <v>272</v>
      </c>
      <c r="B37" s="2"/>
      <c r="C37" s="2"/>
      <c r="D37" s="2"/>
      <c r="G37" s="28"/>
      <c r="H37" s="19"/>
      <c r="I37" s="28"/>
      <c r="J37" s="28"/>
      <c r="K37" s="28"/>
      <c r="L37" s="19"/>
      <c r="M37" s="28"/>
    </row>
    <row r="38" spans="1:13" ht="19.5" customHeight="1" x14ac:dyDescent="0.2">
      <c r="B38" s="11" t="s">
        <v>128</v>
      </c>
      <c r="E38" s="1">
        <v>26</v>
      </c>
      <c r="G38" s="27">
        <v>167118178</v>
      </c>
      <c r="H38" s="20"/>
      <c r="I38" s="27">
        <v>143636201</v>
      </c>
      <c r="J38" s="27"/>
      <c r="K38" s="27">
        <v>142269769</v>
      </c>
      <c r="L38" s="20"/>
      <c r="M38" s="27">
        <v>59083315</v>
      </c>
    </row>
    <row r="39" spans="1:13" ht="19.5" customHeight="1" thickBot="1" x14ac:dyDescent="0.25">
      <c r="A39" s="2" t="s">
        <v>233</v>
      </c>
      <c r="G39" s="32">
        <f>SUM(G36:G38)</f>
        <v>10561950278</v>
      </c>
      <c r="H39" s="20"/>
      <c r="I39" s="32">
        <f>SUM(I36:I38)</f>
        <v>10837564170</v>
      </c>
      <c r="J39" s="27"/>
      <c r="K39" s="32">
        <f>SUM(K36:K38)</f>
        <v>10528577425</v>
      </c>
      <c r="L39" s="20"/>
      <c r="M39" s="32">
        <f>SUM(M36:M38)</f>
        <v>10742833828</v>
      </c>
    </row>
    <row r="40" spans="1:13" ht="19.5" customHeight="1" thickTop="1" x14ac:dyDescent="0.2">
      <c r="A40" s="2"/>
      <c r="G40" s="28"/>
      <c r="H40" s="20"/>
      <c r="I40" s="28"/>
      <c r="J40" s="27"/>
      <c r="K40" s="28"/>
      <c r="L40" s="20"/>
      <c r="M40" s="28"/>
    </row>
    <row r="41" spans="1:13" ht="19.5" customHeight="1" x14ac:dyDescent="0.2">
      <c r="A41" s="2" t="s">
        <v>43</v>
      </c>
      <c r="B41" s="2"/>
      <c r="C41" s="2"/>
      <c r="D41" s="2"/>
      <c r="G41" s="20"/>
      <c r="H41" s="20"/>
      <c r="I41" s="20"/>
      <c r="J41" s="20"/>
      <c r="K41" s="20"/>
      <c r="L41" s="20"/>
      <c r="M41" s="20"/>
    </row>
    <row r="42" spans="1:13" ht="19.5" customHeight="1" x14ac:dyDescent="0.2">
      <c r="A42" s="2"/>
      <c r="B42" s="2" t="s">
        <v>133</v>
      </c>
      <c r="C42" s="2"/>
      <c r="D42" s="2"/>
      <c r="G42" s="20"/>
      <c r="H42" s="20"/>
      <c r="I42" s="20"/>
      <c r="J42" s="20"/>
      <c r="K42" s="20"/>
      <c r="L42" s="20"/>
      <c r="M42" s="20"/>
    </row>
    <row r="43" spans="1:13" ht="19.5" customHeight="1" x14ac:dyDescent="0.2">
      <c r="B43" s="12"/>
      <c r="C43" s="11" t="s">
        <v>271</v>
      </c>
      <c r="G43" s="27">
        <v>10390820215</v>
      </c>
      <c r="H43" s="20"/>
      <c r="I43" s="27">
        <v>10689138308</v>
      </c>
      <c r="J43" s="27"/>
      <c r="K43" s="27">
        <v>10386307656</v>
      </c>
      <c r="L43" s="20"/>
      <c r="M43" s="27">
        <v>10683750513</v>
      </c>
    </row>
    <row r="44" spans="1:13" ht="19.5" customHeight="1" x14ac:dyDescent="0.2">
      <c r="C44" s="11" t="s">
        <v>272</v>
      </c>
      <c r="E44" s="1">
        <v>26</v>
      </c>
      <c r="G44" s="22">
        <v>142269769</v>
      </c>
      <c r="H44" s="20"/>
      <c r="I44" s="22">
        <v>59083315</v>
      </c>
      <c r="J44" s="27"/>
      <c r="K44" s="22">
        <v>142269769</v>
      </c>
      <c r="L44" s="20"/>
      <c r="M44" s="22">
        <v>59083315</v>
      </c>
    </row>
    <row r="45" spans="1:13" ht="19.5" customHeight="1" x14ac:dyDescent="0.2">
      <c r="C45" s="2" t="s">
        <v>277</v>
      </c>
      <c r="G45" s="27"/>
      <c r="H45" s="20"/>
      <c r="I45" s="27"/>
      <c r="J45" s="27"/>
      <c r="K45" s="27"/>
      <c r="L45" s="20"/>
      <c r="M45" s="27"/>
    </row>
    <row r="46" spans="1:13" ht="19.5" customHeight="1" x14ac:dyDescent="0.2">
      <c r="C46" s="12"/>
      <c r="D46" s="2" t="s">
        <v>278</v>
      </c>
      <c r="G46" s="23">
        <f>SUM(G43:G44)</f>
        <v>10533089984</v>
      </c>
      <c r="H46" s="20"/>
      <c r="I46" s="23">
        <f>SUM(I43:I44)</f>
        <v>10748221623</v>
      </c>
      <c r="J46" s="27"/>
      <c r="K46" s="23">
        <f>SUM(K43:K44)</f>
        <v>10528577425</v>
      </c>
      <c r="L46" s="27"/>
      <c r="M46" s="23">
        <f>SUM(M43:M44)</f>
        <v>10742833828</v>
      </c>
    </row>
    <row r="47" spans="1:13" ht="19.5" customHeight="1" x14ac:dyDescent="0.2">
      <c r="B47" s="2" t="s">
        <v>60</v>
      </c>
      <c r="E47" s="1">
        <v>23</v>
      </c>
      <c r="G47" s="27"/>
      <c r="H47" s="20"/>
      <c r="I47" s="27"/>
      <c r="J47" s="27"/>
      <c r="K47" s="27"/>
      <c r="L47" s="27"/>
      <c r="M47" s="27"/>
    </row>
    <row r="48" spans="1:13" ht="19.5" customHeight="1" x14ac:dyDescent="0.2">
      <c r="C48" s="11" t="s">
        <v>271</v>
      </c>
      <c r="G48" s="27">
        <v>4011885</v>
      </c>
      <c r="H48" s="20"/>
      <c r="I48" s="27">
        <v>4789661</v>
      </c>
      <c r="J48" s="27"/>
      <c r="K48" s="27">
        <v>0</v>
      </c>
      <c r="L48" s="27"/>
      <c r="M48" s="27">
        <v>0</v>
      </c>
    </row>
    <row r="49" spans="1:13" ht="19.5" customHeight="1" x14ac:dyDescent="0.2">
      <c r="C49" s="11" t="s">
        <v>272</v>
      </c>
      <c r="E49" s="1">
        <v>26</v>
      </c>
      <c r="G49" s="22">
        <v>24848409</v>
      </c>
      <c r="H49" s="20"/>
      <c r="I49" s="22">
        <v>84552886</v>
      </c>
      <c r="J49" s="27"/>
      <c r="K49" s="22">
        <v>0</v>
      </c>
      <c r="L49" s="27"/>
      <c r="M49" s="22">
        <v>0</v>
      </c>
    </row>
    <row r="50" spans="1:13" ht="19.5" customHeight="1" x14ac:dyDescent="0.2">
      <c r="C50" s="2" t="s">
        <v>277</v>
      </c>
      <c r="G50" s="27"/>
      <c r="H50" s="20"/>
      <c r="I50" s="27"/>
      <c r="J50" s="27"/>
      <c r="K50" s="27"/>
      <c r="L50" s="27"/>
      <c r="M50" s="27"/>
    </row>
    <row r="51" spans="1:13" ht="19.149999999999999" customHeight="1" x14ac:dyDescent="0.2">
      <c r="C51" s="12"/>
      <c r="D51" s="2" t="s">
        <v>279</v>
      </c>
      <c r="G51" s="23">
        <f>SUM(G48:G49)</f>
        <v>28860294</v>
      </c>
      <c r="H51" s="20"/>
      <c r="I51" s="23">
        <f>SUM(I48:I49)</f>
        <v>89342547</v>
      </c>
      <c r="J51" s="27"/>
      <c r="K51" s="23">
        <f>SUM(K48:K49)</f>
        <v>0</v>
      </c>
      <c r="L51" s="27"/>
      <c r="M51" s="23">
        <f>SUM(M48:M49)</f>
        <v>0</v>
      </c>
    </row>
    <row r="52" spans="1:13" ht="19.5" customHeight="1" thickBot="1" x14ac:dyDescent="0.25">
      <c r="A52" s="2" t="s">
        <v>233</v>
      </c>
      <c r="B52" s="2"/>
      <c r="C52" s="2"/>
      <c r="D52" s="2"/>
      <c r="G52" s="32">
        <f>G46+G51</f>
        <v>10561950278</v>
      </c>
      <c r="H52" s="19"/>
      <c r="I52" s="32">
        <f>I46+I51</f>
        <v>10837564170</v>
      </c>
      <c r="J52" s="28"/>
      <c r="K52" s="32">
        <f>K46+K51</f>
        <v>10528577425</v>
      </c>
      <c r="L52" s="19"/>
      <c r="M52" s="32">
        <f>M46+M51</f>
        <v>10742833828</v>
      </c>
    </row>
    <row r="53" spans="1:13" ht="19.5" customHeight="1" thickTop="1" x14ac:dyDescent="0.2">
      <c r="A53" s="2"/>
      <c r="B53" s="2"/>
      <c r="C53" s="2"/>
      <c r="D53" s="2"/>
      <c r="G53" s="28"/>
      <c r="H53" s="19"/>
      <c r="I53" s="28"/>
      <c r="J53" s="28"/>
      <c r="K53" s="28"/>
      <c r="L53" s="19"/>
      <c r="M53" s="28"/>
    </row>
    <row r="54" spans="1:13" ht="19.5" customHeight="1" x14ac:dyDescent="0.2">
      <c r="A54" s="2" t="s">
        <v>273</v>
      </c>
      <c r="B54" s="2"/>
      <c r="C54" s="2"/>
      <c r="D54" s="2"/>
      <c r="E54" s="1">
        <v>32</v>
      </c>
      <c r="G54" s="28"/>
      <c r="H54" s="19"/>
      <c r="I54" s="28"/>
      <c r="J54" s="28"/>
      <c r="K54" s="28"/>
      <c r="L54" s="19"/>
      <c r="M54" s="28"/>
    </row>
    <row r="55" spans="1:13" ht="19.5" customHeight="1" x14ac:dyDescent="0.2">
      <c r="A55" s="2"/>
      <c r="B55" s="101" t="s">
        <v>274</v>
      </c>
      <c r="C55" s="2"/>
      <c r="D55" s="2"/>
      <c r="G55" s="74">
        <v>3.24</v>
      </c>
      <c r="H55" s="75"/>
      <c r="I55" s="74">
        <v>3.33</v>
      </c>
      <c r="J55" s="74"/>
      <c r="K55" s="74">
        <v>3.24</v>
      </c>
      <c r="L55" s="75"/>
      <c r="M55" s="74">
        <v>3.33</v>
      </c>
    </row>
    <row r="56" spans="1:13" ht="19.5" customHeight="1" x14ac:dyDescent="0.2">
      <c r="A56" s="2"/>
      <c r="B56" s="101" t="s">
        <v>275</v>
      </c>
      <c r="C56" s="2"/>
      <c r="D56" s="2"/>
      <c r="G56" s="74">
        <v>0.04</v>
      </c>
      <c r="H56" s="75"/>
      <c r="I56" s="74">
        <v>0.02</v>
      </c>
      <c r="J56" s="74"/>
      <c r="K56" s="74">
        <v>0.04</v>
      </c>
      <c r="L56" s="75"/>
      <c r="M56" s="74">
        <v>0.02</v>
      </c>
    </row>
    <row r="57" spans="1:13" ht="19.5" customHeight="1" thickBot="1" x14ac:dyDescent="0.25">
      <c r="B57" s="2" t="s">
        <v>276</v>
      </c>
      <c r="C57" s="2"/>
      <c r="G57" s="76">
        <f>SUM(G55:G56)</f>
        <v>3.2800000000000002</v>
      </c>
      <c r="H57" s="19"/>
      <c r="I57" s="76">
        <f>SUM(I55:I56)</f>
        <v>3.35</v>
      </c>
      <c r="J57" s="28"/>
      <c r="K57" s="76">
        <f>SUM(K55:K56)</f>
        <v>3.2800000000000002</v>
      </c>
      <c r="L57" s="19"/>
      <c r="M57" s="76">
        <f>SUM(M55:M56)</f>
        <v>3.35</v>
      </c>
    </row>
    <row r="58" spans="1:13" ht="19.5" customHeight="1" thickTop="1" x14ac:dyDescent="0.2">
      <c r="A58" s="2"/>
      <c r="B58" s="2"/>
      <c r="C58" s="2"/>
      <c r="D58" s="2"/>
      <c r="G58" s="28"/>
      <c r="H58" s="20"/>
      <c r="I58" s="28"/>
      <c r="J58" s="28"/>
      <c r="K58" s="28"/>
      <c r="L58" s="20"/>
      <c r="M58" s="28"/>
    </row>
    <row r="59" spans="1:13" ht="20.25" customHeight="1" x14ac:dyDescent="0.2">
      <c r="A59" s="49" t="s">
        <v>98</v>
      </c>
      <c r="B59" s="49"/>
      <c r="C59" s="49"/>
      <c r="D59" s="49"/>
      <c r="E59" s="8"/>
      <c r="F59" s="8"/>
      <c r="G59" s="51"/>
      <c r="H59" s="51"/>
      <c r="I59" s="51"/>
      <c r="J59" s="51"/>
      <c r="K59" s="51"/>
      <c r="L59" s="51"/>
      <c r="M59" s="51"/>
    </row>
    <row r="60" spans="1:13" ht="20.25" customHeight="1" x14ac:dyDescent="0.2">
      <c r="A60" s="49" t="s">
        <v>102</v>
      </c>
      <c r="B60" s="49"/>
      <c r="C60" s="49"/>
      <c r="D60" s="49"/>
      <c r="E60" s="8"/>
      <c r="F60" s="8"/>
      <c r="G60" s="51"/>
      <c r="H60" s="51"/>
      <c r="I60" s="51"/>
      <c r="J60" s="51"/>
      <c r="K60" s="51"/>
      <c r="L60" s="51"/>
      <c r="M60" s="51"/>
    </row>
    <row r="61" spans="1:13" ht="20.25" customHeight="1" x14ac:dyDescent="0.2">
      <c r="A61" s="50" t="s">
        <v>232</v>
      </c>
      <c r="B61" s="50"/>
      <c r="C61" s="50"/>
      <c r="D61" s="50"/>
      <c r="E61" s="8"/>
      <c r="F61" s="8"/>
      <c r="G61" s="51"/>
      <c r="H61" s="51"/>
      <c r="I61" s="51"/>
      <c r="J61" s="51"/>
      <c r="K61" s="51"/>
      <c r="L61" s="51"/>
      <c r="M61" s="51"/>
    </row>
    <row r="62" spans="1:13" ht="20.25" customHeight="1" x14ac:dyDescent="0.2">
      <c r="A62" s="9"/>
      <c r="B62" s="9"/>
      <c r="C62" s="9"/>
      <c r="D62" s="9"/>
      <c r="E62" s="54"/>
      <c r="F62" s="54"/>
      <c r="G62" s="39"/>
      <c r="H62" s="39"/>
      <c r="I62" s="39"/>
      <c r="J62" s="39"/>
      <c r="K62" s="39"/>
      <c r="L62" s="39"/>
      <c r="M62" s="55" t="s">
        <v>231</v>
      </c>
    </row>
    <row r="63" spans="1:13" ht="20.25" customHeight="1" x14ac:dyDescent="0.2">
      <c r="G63" s="146" t="s">
        <v>0</v>
      </c>
      <c r="H63" s="146"/>
      <c r="I63" s="146"/>
      <c r="J63" s="72"/>
      <c r="K63" s="146" t="s">
        <v>31</v>
      </c>
      <c r="L63" s="146"/>
      <c r="M63" s="146"/>
    </row>
    <row r="64" spans="1:13" ht="20.25" customHeight="1" x14ac:dyDescent="0.2">
      <c r="G64" s="146" t="s">
        <v>30</v>
      </c>
      <c r="H64" s="146"/>
      <c r="I64" s="146"/>
      <c r="J64" s="72"/>
      <c r="K64" s="146" t="s">
        <v>30</v>
      </c>
      <c r="L64" s="146"/>
      <c r="M64" s="146"/>
    </row>
    <row r="65" spans="1:13" ht="20.25" customHeight="1" x14ac:dyDescent="0.2">
      <c r="E65" s="7" t="s">
        <v>113</v>
      </c>
      <c r="F65" s="7"/>
      <c r="G65" s="13">
        <v>2022</v>
      </c>
      <c r="H65" s="13"/>
      <c r="I65" s="13">
        <v>2021</v>
      </c>
      <c r="J65" s="13"/>
      <c r="K65" s="13">
        <v>2022</v>
      </c>
      <c r="L65" s="13"/>
      <c r="M65" s="13">
        <v>2021</v>
      </c>
    </row>
    <row r="66" spans="1:13" ht="20.25" customHeight="1" x14ac:dyDescent="0.2">
      <c r="G66" s="10"/>
      <c r="H66" s="10"/>
      <c r="I66" s="10"/>
      <c r="J66" s="10"/>
      <c r="K66" s="10"/>
      <c r="L66" s="10"/>
      <c r="M66" s="38"/>
    </row>
    <row r="67" spans="1:13" ht="20.25" customHeight="1" x14ac:dyDescent="0.2">
      <c r="A67" s="2" t="s">
        <v>233</v>
      </c>
      <c r="B67" s="2"/>
      <c r="C67" s="2"/>
      <c r="D67" s="2"/>
      <c r="G67" s="34">
        <f>G52</f>
        <v>10561950278</v>
      </c>
      <c r="H67" s="28">
        <v>0</v>
      </c>
      <c r="I67" s="34">
        <f>I52</f>
        <v>10837564170</v>
      </c>
      <c r="J67" s="34"/>
      <c r="K67" s="34">
        <f>K52</f>
        <v>10528577425</v>
      </c>
      <c r="L67" s="28">
        <v>0</v>
      </c>
      <c r="M67" s="34">
        <f>M52</f>
        <v>10742833828</v>
      </c>
    </row>
    <row r="68" spans="1:13" ht="20.25" customHeight="1" x14ac:dyDescent="0.2">
      <c r="G68" s="30"/>
      <c r="H68" s="30"/>
      <c r="I68" s="30"/>
      <c r="J68" s="30"/>
      <c r="K68" s="30"/>
      <c r="L68" s="30"/>
      <c r="M68" s="30"/>
    </row>
    <row r="69" spans="1:13" ht="20.25" customHeight="1" x14ac:dyDescent="0.2">
      <c r="A69" s="2" t="s">
        <v>61</v>
      </c>
      <c r="B69" s="2"/>
      <c r="C69" s="2"/>
      <c r="D69" s="2"/>
      <c r="G69" s="30"/>
      <c r="H69" s="30"/>
      <c r="I69" s="30"/>
      <c r="J69" s="30"/>
      <c r="K69" s="30"/>
      <c r="L69" s="30"/>
      <c r="M69" s="30"/>
    </row>
    <row r="70" spans="1:13" ht="20.25" customHeight="1" x14ac:dyDescent="0.2">
      <c r="B70" s="2" t="s">
        <v>128</v>
      </c>
      <c r="C70" s="2"/>
      <c r="D70" s="2"/>
      <c r="E70" s="1">
        <v>25</v>
      </c>
      <c r="G70" s="30"/>
      <c r="H70" s="30"/>
      <c r="I70" s="30"/>
      <c r="J70" s="30"/>
      <c r="K70" s="30"/>
      <c r="L70" s="30"/>
      <c r="M70" s="30"/>
    </row>
    <row r="71" spans="1:13" ht="20.25" customHeight="1" x14ac:dyDescent="0.2">
      <c r="A71" s="2" t="s">
        <v>129</v>
      </c>
      <c r="B71" s="2"/>
      <c r="C71" s="2"/>
      <c r="D71" s="2"/>
      <c r="G71" s="30"/>
      <c r="H71" s="30"/>
      <c r="I71" s="30"/>
      <c r="J71" s="30"/>
      <c r="K71" s="30"/>
      <c r="L71" s="30"/>
      <c r="M71" s="30"/>
    </row>
    <row r="72" spans="1:13" ht="20.25" customHeight="1" x14ac:dyDescent="0.2">
      <c r="A72" s="2"/>
      <c r="B72" s="2" t="s">
        <v>173</v>
      </c>
      <c r="C72" s="2"/>
      <c r="D72" s="2"/>
      <c r="G72" s="30"/>
      <c r="H72" s="30"/>
      <c r="I72" s="30"/>
      <c r="J72" s="30"/>
      <c r="K72" s="30"/>
      <c r="L72" s="30"/>
      <c r="M72" s="30"/>
    </row>
    <row r="73" spans="1:13" ht="20.25" customHeight="1" x14ac:dyDescent="0.2">
      <c r="A73" s="12"/>
      <c r="B73" s="11" t="s">
        <v>248</v>
      </c>
      <c r="G73" s="30">
        <v>-316587393</v>
      </c>
      <c r="H73" s="30"/>
      <c r="I73" s="30">
        <v>-51871942</v>
      </c>
      <c r="J73" s="30"/>
      <c r="K73" s="61">
        <v>-130225059</v>
      </c>
      <c r="L73" s="27"/>
      <c r="M73" s="61">
        <v>-21337005</v>
      </c>
    </row>
    <row r="74" spans="1:13" ht="20.25" customHeight="1" x14ac:dyDescent="0.2">
      <c r="A74" s="12"/>
      <c r="B74" s="11" t="s">
        <v>205</v>
      </c>
      <c r="G74" s="30">
        <v>-35940500</v>
      </c>
      <c r="H74" s="30"/>
      <c r="I74" s="30">
        <v>-17876136</v>
      </c>
      <c r="J74" s="30"/>
      <c r="K74" s="30">
        <v>-13683729</v>
      </c>
      <c r="L74" s="30"/>
      <c r="M74" s="30">
        <v>-11877320</v>
      </c>
    </row>
    <row r="75" spans="1:13" ht="20.25" customHeight="1" x14ac:dyDescent="0.2">
      <c r="A75" s="12"/>
      <c r="B75" s="11" t="s">
        <v>211</v>
      </c>
      <c r="G75" s="41">
        <v>186753794</v>
      </c>
      <c r="H75" s="30"/>
      <c r="I75" s="41">
        <v>167233035</v>
      </c>
      <c r="J75" s="30"/>
      <c r="K75" s="41">
        <v>186753794</v>
      </c>
      <c r="L75" s="30"/>
      <c r="M75" s="41">
        <v>167233035</v>
      </c>
    </row>
    <row r="76" spans="1:13" ht="20.25" customHeight="1" x14ac:dyDescent="0.2">
      <c r="A76" s="11" t="s">
        <v>226</v>
      </c>
      <c r="G76" s="30"/>
      <c r="H76" s="30"/>
      <c r="I76" s="30"/>
      <c r="J76" s="30"/>
      <c r="K76" s="30"/>
      <c r="L76" s="30"/>
      <c r="M76" s="30"/>
    </row>
    <row r="77" spans="1:13" ht="20.25" customHeight="1" x14ac:dyDescent="0.2">
      <c r="A77" s="12"/>
      <c r="B77" s="11" t="s">
        <v>173</v>
      </c>
      <c r="G77" s="41">
        <f>SUM(G73:G75)</f>
        <v>-165774099</v>
      </c>
      <c r="H77" s="30">
        <v>0</v>
      </c>
      <c r="I77" s="41">
        <f>SUM(I73:I75)</f>
        <v>97484957</v>
      </c>
      <c r="J77" s="30"/>
      <c r="K77" s="41">
        <f>SUM(K73:K75)</f>
        <v>42845006</v>
      </c>
      <c r="L77" s="30">
        <v>0</v>
      </c>
      <c r="M77" s="41">
        <f>SUM(M73:M75)</f>
        <v>134018710</v>
      </c>
    </row>
    <row r="78" spans="1:13" ht="20.25" customHeight="1" x14ac:dyDescent="0.2">
      <c r="A78" s="2" t="s">
        <v>174</v>
      </c>
      <c r="B78" s="2"/>
      <c r="C78" s="2"/>
      <c r="D78" s="2"/>
      <c r="G78" s="30"/>
      <c r="H78" s="30"/>
      <c r="I78" s="30"/>
      <c r="J78" s="30"/>
      <c r="K78" s="30"/>
      <c r="L78" s="30"/>
      <c r="M78" s="30"/>
    </row>
    <row r="79" spans="1:13" ht="20.25" customHeight="1" x14ac:dyDescent="0.2">
      <c r="A79" s="2"/>
      <c r="B79" s="2" t="s">
        <v>173</v>
      </c>
      <c r="C79" s="2"/>
      <c r="D79" s="2"/>
      <c r="G79" s="30"/>
      <c r="H79" s="30"/>
      <c r="I79" s="30"/>
      <c r="J79" s="30"/>
      <c r="K79" s="30"/>
      <c r="L79" s="30"/>
      <c r="M79" s="30"/>
    </row>
    <row r="80" spans="1:13" ht="20.25" customHeight="1" x14ac:dyDescent="0.2">
      <c r="A80" s="2"/>
      <c r="B80" s="11" t="s">
        <v>265</v>
      </c>
      <c r="C80" s="2"/>
      <c r="D80" s="2"/>
      <c r="G80" s="30">
        <v>224709257</v>
      </c>
      <c r="H80" s="30"/>
      <c r="I80" s="30">
        <v>28578226</v>
      </c>
      <c r="J80" s="30"/>
      <c r="K80" s="30">
        <v>196317344</v>
      </c>
      <c r="L80" s="30"/>
      <c r="M80" s="30">
        <v>18676566</v>
      </c>
    </row>
    <row r="81" spans="1:13" ht="20.25" hidden="1" customHeight="1" x14ac:dyDescent="0.2">
      <c r="A81" s="2"/>
      <c r="B81" s="11" t="s">
        <v>144</v>
      </c>
      <c r="C81" s="2"/>
      <c r="D81" s="2"/>
      <c r="G81" s="30"/>
      <c r="H81" s="30"/>
      <c r="I81" s="30">
        <v>0</v>
      </c>
      <c r="J81" s="30"/>
      <c r="K81" s="30">
        <v>0</v>
      </c>
      <c r="L81" s="30"/>
      <c r="M81" s="30">
        <v>0</v>
      </c>
    </row>
    <row r="82" spans="1:13" ht="20.25" customHeight="1" x14ac:dyDescent="0.2">
      <c r="B82" s="11" t="s">
        <v>211</v>
      </c>
      <c r="G82" s="41">
        <v>-36535315</v>
      </c>
      <c r="H82" s="30"/>
      <c r="I82" s="41">
        <v>-23837070</v>
      </c>
      <c r="J82" s="30"/>
      <c r="K82" s="41">
        <v>-36535315</v>
      </c>
      <c r="L82" s="27"/>
      <c r="M82" s="41">
        <v>-23837070</v>
      </c>
    </row>
    <row r="83" spans="1:13" ht="20.25" customHeight="1" x14ac:dyDescent="0.2">
      <c r="A83" s="11" t="s">
        <v>227</v>
      </c>
      <c r="G83" s="30"/>
      <c r="H83" s="30"/>
      <c r="I83" s="30"/>
      <c r="J83" s="30"/>
      <c r="K83" s="30"/>
      <c r="L83" s="27"/>
      <c r="M83" s="30"/>
    </row>
    <row r="84" spans="1:13" ht="20.25" customHeight="1" x14ac:dyDescent="0.2">
      <c r="A84" s="12"/>
      <c r="B84" s="11" t="s">
        <v>173</v>
      </c>
      <c r="G84" s="41">
        <f>SUM(G80:G82)</f>
        <v>188173942</v>
      </c>
      <c r="H84" s="30"/>
      <c r="I84" s="41">
        <f>SUM(I80:I82)</f>
        <v>4741156</v>
      </c>
      <c r="J84" s="30"/>
      <c r="K84" s="41">
        <f>SUM(K80:K82)</f>
        <v>159782029</v>
      </c>
      <c r="L84" s="30"/>
      <c r="M84" s="41">
        <f>SUM(M80:M82)</f>
        <v>-5160504</v>
      </c>
    </row>
    <row r="85" spans="1:13" ht="20.25" customHeight="1" x14ac:dyDescent="0.2">
      <c r="A85" s="2" t="s">
        <v>234</v>
      </c>
      <c r="B85" s="2"/>
      <c r="C85" s="2"/>
      <c r="D85" s="2"/>
      <c r="G85" s="30"/>
      <c r="H85" s="30"/>
      <c r="I85" s="30"/>
      <c r="J85" s="30"/>
      <c r="K85" s="30"/>
      <c r="L85" s="30"/>
      <c r="M85" s="30"/>
    </row>
    <row r="86" spans="1:13" ht="20.25" customHeight="1" x14ac:dyDescent="0.2">
      <c r="A86" s="12"/>
      <c r="B86" s="2" t="s">
        <v>128</v>
      </c>
      <c r="C86" s="2"/>
      <c r="D86" s="2"/>
      <c r="G86" s="35">
        <f>G77+G84</f>
        <v>22399843</v>
      </c>
      <c r="H86" s="30"/>
      <c r="I86" s="35">
        <f>I77+I84</f>
        <v>102226113</v>
      </c>
      <c r="J86" s="30"/>
      <c r="K86" s="35">
        <f>K77+K84</f>
        <v>202627035</v>
      </c>
      <c r="L86" s="30"/>
      <c r="M86" s="35">
        <f>M77+M84</f>
        <v>128858206</v>
      </c>
    </row>
    <row r="87" spans="1:13" ht="20.25" customHeight="1" x14ac:dyDescent="0.2">
      <c r="G87" s="30"/>
      <c r="H87" s="30"/>
      <c r="I87" s="30"/>
      <c r="J87" s="30"/>
      <c r="K87" s="30"/>
      <c r="L87" s="30"/>
      <c r="M87" s="30"/>
    </row>
    <row r="88" spans="1:13" ht="20.25" customHeight="1" thickBot="1" x14ac:dyDescent="0.25">
      <c r="A88" s="2" t="s">
        <v>235</v>
      </c>
      <c r="B88" s="2"/>
      <c r="C88" s="2"/>
      <c r="D88" s="2"/>
      <c r="G88" s="36">
        <f>G67+G86</f>
        <v>10584350121</v>
      </c>
      <c r="H88" s="34">
        <v>0</v>
      </c>
      <c r="I88" s="36">
        <f>I67+I86</f>
        <v>10939790283</v>
      </c>
      <c r="J88" s="34"/>
      <c r="K88" s="36">
        <f>K67+K86</f>
        <v>10731204460</v>
      </c>
      <c r="L88" s="34">
        <v>0</v>
      </c>
      <c r="M88" s="36">
        <f>M67+M86</f>
        <v>10871692034</v>
      </c>
    </row>
    <row r="89" spans="1:13" ht="20.25" customHeight="1" thickTop="1" x14ac:dyDescent="0.2">
      <c r="A89" s="2"/>
      <c r="B89" s="2"/>
      <c r="C89" s="2"/>
      <c r="D89" s="2"/>
      <c r="G89" s="34"/>
      <c r="H89" s="34"/>
      <c r="I89" s="34"/>
      <c r="J89" s="34"/>
      <c r="K89" s="34"/>
      <c r="L89" s="34"/>
      <c r="M89" s="34"/>
    </row>
    <row r="90" spans="1:13" ht="20.25" customHeight="1" x14ac:dyDescent="0.2">
      <c r="A90" s="2" t="s">
        <v>62</v>
      </c>
      <c r="B90" s="2"/>
      <c r="C90" s="2"/>
      <c r="D90" s="2"/>
      <c r="G90" s="30"/>
      <c r="H90" s="30"/>
      <c r="I90" s="30"/>
      <c r="J90" s="30"/>
      <c r="K90" s="30"/>
      <c r="L90" s="30"/>
      <c r="M90" s="30"/>
    </row>
    <row r="91" spans="1:13" ht="20.25" customHeight="1" x14ac:dyDescent="0.2">
      <c r="A91" s="12"/>
      <c r="B91" s="11" t="s">
        <v>253</v>
      </c>
      <c r="G91" s="30">
        <v>10730278451</v>
      </c>
      <c r="H91" s="30"/>
      <c r="I91" s="30">
        <v>10873899700</v>
      </c>
      <c r="J91" s="30"/>
      <c r="K91" s="30">
        <v>10731204460</v>
      </c>
      <c r="L91" s="30"/>
      <c r="M91" s="30">
        <v>10871692034</v>
      </c>
    </row>
    <row r="92" spans="1:13" ht="20.25" customHeight="1" x14ac:dyDescent="0.2">
      <c r="A92" s="12"/>
      <c r="B92" s="11" t="s">
        <v>60</v>
      </c>
      <c r="E92" s="1">
        <v>23</v>
      </c>
      <c r="G92" s="30">
        <v>-145928330</v>
      </c>
      <c r="H92" s="30"/>
      <c r="I92" s="30">
        <v>65890583</v>
      </c>
      <c r="J92" s="30"/>
      <c r="K92" s="16">
        <v>0</v>
      </c>
      <c r="L92" s="20"/>
      <c r="M92" s="16">
        <v>0</v>
      </c>
    </row>
    <row r="93" spans="1:13" ht="20.25" customHeight="1" thickBot="1" x14ac:dyDescent="0.25">
      <c r="A93" s="2" t="s">
        <v>235</v>
      </c>
      <c r="G93" s="37">
        <f>SUM(G91:G92)</f>
        <v>10584350121</v>
      </c>
      <c r="H93" s="30"/>
      <c r="I93" s="37">
        <f>SUM(I91:I92)</f>
        <v>10939790283</v>
      </c>
      <c r="J93" s="34"/>
      <c r="K93" s="37">
        <f>SUM(K91:K92)</f>
        <v>10731204460</v>
      </c>
      <c r="L93" s="30"/>
      <c r="M93" s="37">
        <f>SUM(M91:M92)</f>
        <v>10871692034</v>
      </c>
    </row>
    <row r="94" spans="1:13" ht="20.25" customHeight="1" thickTop="1" x14ac:dyDescent="0.2"/>
  </sheetData>
  <mergeCells count="8">
    <mergeCell ref="G5:I5"/>
    <mergeCell ref="K5:M5"/>
    <mergeCell ref="G6:I6"/>
    <mergeCell ref="K6:M6"/>
    <mergeCell ref="G64:I64"/>
    <mergeCell ref="K64:M64"/>
    <mergeCell ref="G63:I63"/>
    <mergeCell ref="K63:M63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1" firstPageNumber="9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50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12" bestFit="1" customWidth="1"/>
    <col min="6" max="6" width="0.85546875" style="12" customWidth="1"/>
    <col min="7" max="7" width="14" style="144" customWidth="1"/>
    <col min="8" max="8" width="0.85546875" style="144" customWidth="1"/>
    <col min="9" max="9" width="15" style="144" customWidth="1"/>
    <col min="10" max="10" width="1" style="144" customWidth="1"/>
    <col min="11" max="11" width="14" style="144" customWidth="1"/>
    <col min="12" max="12" width="1" style="144" customWidth="1"/>
    <col min="13" max="13" width="15.7109375" style="144" customWidth="1"/>
    <col min="14" max="14" width="1" style="144" customWidth="1"/>
    <col min="15" max="15" width="14" style="144" customWidth="1"/>
    <col min="16" max="16" width="1" style="144" customWidth="1"/>
    <col min="17" max="17" width="14" style="144" customWidth="1"/>
    <col min="18" max="18" width="1" style="144" customWidth="1"/>
    <col min="19" max="19" width="14" style="144" customWidth="1"/>
    <col min="20" max="20" width="1" style="144" customWidth="1"/>
    <col min="21" max="21" width="14" style="144" customWidth="1"/>
    <col min="22" max="22" width="1" style="144" customWidth="1"/>
    <col min="23" max="23" width="14" style="144" customWidth="1"/>
    <col min="24" max="24" width="1" style="144" customWidth="1"/>
    <col min="25" max="25" width="14" style="144" customWidth="1"/>
    <col min="26" max="26" width="1" style="144" customWidth="1"/>
    <col min="27" max="27" width="15.7109375" style="144" customWidth="1"/>
    <col min="28" max="28" width="1" style="144" customWidth="1"/>
    <col min="29" max="29" width="15.7109375" style="144" customWidth="1"/>
    <col min="30" max="30" width="1" style="144" customWidth="1"/>
    <col min="31" max="31" width="15.7109375" style="144" customWidth="1"/>
    <col min="32" max="32" width="1" style="12" hidden="1" customWidth="1"/>
    <col min="33" max="16384" width="9.140625" style="12"/>
  </cols>
  <sheetData>
    <row r="1" spans="1:32" ht="19.5" customHeight="1" x14ac:dyDescent="0.2">
      <c r="A1" s="126" t="s">
        <v>98</v>
      </c>
      <c r="B1" s="126"/>
      <c r="C1" s="126"/>
      <c r="D1" s="126"/>
      <c r="E1" s="92"/>
      <c r="F1" s="126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127"/>
      <c r="AD1" s="93"/>
      <c r="AE1" s="93"/>
      <c r="AF1" s="127"/>
    </row>
    <row r="2" spans="1:32" ht="19.5" customHeight="1" x14ac:dyDescent="0.2">
      <c r="A2" s="126" t="s">
        <v>105</v>
      </c>
      <c r="B2" s="126"/>
      <c r="C2" s="126"/>
      <c r="D2" s="126"/>
      <c r="E2" s="92"/>
      <c r="F2" s="126"/>
      <c r="G2" s="94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127"/>
    </row>
    <row r="3" spans="1:32" ht="19.5" customHeight="1" x14ac:dyDescent="0.2">
      <c r="A3" s="128" t="s">
        <v>232</v>
      </c>
      <c r="B3" s="128"/>
      <c r="C3" s="128"/>
      <c r="D3" s="128"/>
      <c r="E3" s="92"/>
      <c r="F3" s="126"/>
      <c r="G3" s="94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127"/>
    </row>
    <row r="4" spans="1:32" ht="19.5" customHeight="1" x14ac:dyDescent="0.2">
      <c r="A4" s="129"/>
      <c r="B4" s="129"/>
      <c r="C4" s="129"/>
      <c r="D4" s="129"/>
      <c r="E4" s="130"/>
      <c r="F4" s="131"/>
      <c r="G4" s="132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4" t="s">
        <v>231</v>
      </c>
      <c r="AF4" s="135"/>
    </row>
    <row r="5" spans="1:32" ht="19.5" customHeight="1" x14ac:dyDescent="0.2">
      <c r="E5" s="92"/>
      <c r="F5" s="127"/>
      <c r="G5" s="149" t="s">
        <v>33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</row>
    <row r="6" spans="1:32" ht="19.5" customHeight="1" x14ac:dyDescent="0.2">
      <c r="G6" s="150" t="s">
        <v>63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96"/>
      <c r="AC6" s="96"/>
      <c r="AD6" s="96"/>
      <c r="AE6" s="96"/>
    </row>
    <row r="7" spans="1:32" ht="19.5" customHeight="1" x14ac:dyDescent="0.2">
      <c r="G7" s="96"/>
      <c r="H7" s="96"/>
      <c r="I7" s="96"/>
      <c r="J7" s="96"/>
      <c r="K7" s="12"/>
      <c r="L7" s="12"/>
      <c r="M7" s="12"/>
      <c r="N7" s="96"/>
      <c r="O7" s="151" t="s">
        <v>59</v>
      </c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96"/>
      <c r="AA7" s="96"/>
      <c r="AB7" s="96"/>
      <c r="AC7" s="96"/>
      <c r="AD7" s="96"/>
      <c r="AE7" s="96"/>
    </row>
    <row r="8" spans="1:32" s="97" customFormat="1" ht="19.5" customHeight="1" x14ac:dyDescent="0.2">
      <c r="E8" s="89"/>
      <c r="G8" s="121"/>
      <c r="H8" s="121"/>
      <c r="I8" s="121"/>
      <c r="J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 t="s">
        <v>65</v>
      </c>
      <c r="X8" s="121"/>
      <c r="Y8" s="121" t="s">
        <v>22</v>
      </c>
      <c r="Z8" s="121"/>
      <c r="AA8" s="97" t="s">
        <v>66</v>
      </c>
      <c r="AB8" s="121"/>
      <c r="AC8" s="121"/>
      <c r="AD8" s="121"/>
      <c r="AE8" s="121"/>
    </row>
    <row r="9" spans="1:32" s="97" customFormat="1" ht="19.5" customHeight="1" x14ac:dyDescent="0.2">
      <c r="E9" s="89"/>
      <c r="G9" s="121" t="s">
        <v>16</v>
      </c>
      <c r="H9" s="121"/>
      <c r="I9" s="121"/>
      <c r="J9" s="121"/>
      <c r="K9" s="133" t="s">
        <v>186</v>
      </c>
      <c r="L9" s="133"/>
      <c r="M9" s="133"/>
      <c r="N9" s="121"/>
      <c r="O9" s="121" t="s">
        <v>86</v>
      </c>
      <c r="P9" s="121"/>
      <c r="Q9" s="121" t="s">
        <v>145</v>
      </c>
      <c r="R9" s="121"/>
      <c r="S9" s="121" t="s">
        <v>137</v>
      </c>
      <c r="T9" s="121"/>
      <c r="U9" s="121" t="s">
        <v>64</v>
      </c>
      <c r="V9" s="121"/>
      <c r="W9" s="121" t="s">
        <v>68</v>
      </c>
      <c r="X9" s="121"/>
      <c r="Y9" s="121" t="s">
        <v>69</v>
      </c>
      <c r="Z9" s="136"/>
      <c r="AA9" s="97" t="s">
        <v>70</v>
      </c>
      <c r="AB9" s="121"/>
      <c r="AC9" s="121" t="s">
        <v>71</v>
      </c>
      <c r="AD9" s="121"/>
    </row>
    <row r="10" spans="1:32" s="97" customFormat="1" ht="19.5" customHeight="1" x14ac:dyDescent="0.2">
      <c r="E10" s="89"/>
      <c r="G10" s="121" t="s">
        <v>26</v>
      </c>
      <c r="H10" s="121"/>
      <c r="I10" s="121" t="s">
        <v>17</v>
      </c>
      <c r="J10" s="121"/>
      <c r="K10" s="121" t="s">
        <v>18</v>
      </c>
      <c r="L10" s="121"/>
      <c r="M10" s="121"/>
      <c r="N10" s="121"/>
      <c r="O10" s="121" t="s">
        <v>87</v>
      </c>
      <c r="P10" s="121"/>
      <c r="Q10" s="121" t="s">
        <v>146</v>
      </c>
      <c r="R10" s="121"/>
      <c r="S10" s="121" t="s">
        <v>138</v>
      </c>
      <c r="T10" s="121"/>
      <c r="U10" s="121" t="s">
        <v>67</v>
      </c>
      <c r="V10" s="121"/>
      <c r="W10" s="97" t="s">
        <v>72</v>
      </c>
      <c r="X10" s="121"/>
      <c r="Y10" s="121" t="s">
        <v>73</v>
      </c>
      <c r="Z10" s="121"/>
      <c r="AA10" s="97" t="s">
        <v>74</v>
      </c>
      <c r="AB10" s="121"/>
      <c r="AC10" s="97" t="s">
        <v>75</v>
      </c>
      <c r="AE10" s="97" t="s">
        <v>22</v>
      </c>
    </row>
    <row r="11" spans="1:32" s="97" customFormat="1" ht="19.5" customHeight="1" x14ac:dyDescent="0.2">
      <c r="A11" s="122"/>
      <c r="B11" s="122"/>
      <c r="C11" s="122"/>
      <c r="D11" s="122"/>
      <c r="E11" s="7" t="s">
        <v>113</v>
      </c>
      <c r="G11" s="121" t="s">
        <v>19</v>
      </c>
      <c r="H11" s="121"/>
      <c r="I11" s="121" t="s">
        <v>19</v>
      </c>
      <c r="J11" s="121"/>
      <c r="K11" s="121" t="s">
        <v>20</v>
      </c>
      <c r="L11" s="121"/>
      <c r="M11" s="121" t="s">
        <v>53</v>
      </c>
      <c r="N11" s="121"/>
      <c r="O11" s="121" t="s">
        <v>88</v>
      </c>
      <c r="P11" s="121"/>
      <c r="Q11" s="121" t="s">
        <v>25</v>
      </c>
      <c r="R11" s="121"/>
      <c r="S11" s="121" t="s">
        <v>139</v>
      </c>
      <c r="T11" s="121"/>
      <c r="U11" s="121" t="s">
        <v>187</v>
      </c>
      <c r="V11" s="121"/>
      <c r="W11" s="97" t="s">
        <v>76</v>
      </c>
      <c r="X11" s="121"/>
      <c r="Y11" s="121" t="s">
        <v>77</v>
      </c>
      <c r="Z11" s="121"/>
      <c r="AA11" s="97" t="s">
        <v>78</v>
      </c>
      <c r="AB11" s="121"/>
      <c r="AC11" s="97" t="s">
        <v>21</v>
      </c>
      <c r="AE11" s="97" t="s">
        <v>36</v>
      </c>
    </row>
    <row r="12" spans="1:32" ht="19.5" customHeight="1" x14ac:dyDescent="0.2">
      <c r="E12" s="89"/>
      <c r="F12" s="137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</row>
    <row r="13" spans="1:32" ht="19.5" customHeight="1" x14ac:dyDescent="0.2">
      <c r="A13" s="81" t="s">
        <v>236</v>
      </c>
      <c r="B13" s="81"/>
      <c r="C13" s="81"/>
      <c r="D13" s="81"/>
      <c r="E13" s="89"/>
      <c r="F13" s="137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</row>
    <row r="14" spans="1:32" ht="19.5" customHeight="1" x14ac:dyDescent="0.2">
      <c r="A14" s="81" t="s">
        <v>270</v>
      </c>
      <c r="B14" s="81"/>
      <c r="C14" s="81"/>
      <c r="D14" s="81"/>
      <c r="E14" s="89"/>
      <c r="G14" s="48">
        <v>3206509426</v>
      </c>
      <c r="H14" s="25"/>
      <c r="I14" s="48">
        <v>10352569515</v>
      </c>
      <c r="J14" s="25"/>
      <c r="K14" s="48">
        <v>500000000</v>
      </c>
      <c r="L14" s="25"/>
      <c r="M14" s="48">
        <v>20700011761</v>
      </c>
      <c r="N14" s="25"/>
      <c r="O14" s="48">
        <v>56251924</v>
      </c>
      <c r="P14" s="25"/>
      <c r="Q14" s="48">
        <v>3633020624</v>
      </c>
      <c r="R14" s="25"/>
      <c r="S14" s="48">
        <v>-114166240</v>
      </c>
      <c r="T14" s="25"/>
      <c r="U14" s="48">
        <v>24736352</v>
      </c>
      <c r="V14" s="25"/>
      <c r="W14" s="48">
        <v>-295320878</v>
      </c>
      <c r="X14" s="25"/>
      <c r="Y14" s="48">
        <f>SUM(O14:X14)</f>
        <v>3304521782</v>
      </c>
      <c r="Z14" s="25"/>
      <c r="AA14" s="48">
        <f>SUM(G14:M14)+Y14</f>
        <v>38063612484</v>
      </c>
      <c r="AB14" s="25"/>
      <c r="AC14" s="48">
        <v>6077152320</v>
      </c>
      <c r="AD14" s="25"/>
      <c r="AE14" s="48">
        <f>SUM(AA14:AD14)</f>
        <v>44140764804</v>
      </c>
    </row>
    <row r="15" spans="1:32" s="81" customFormat="1" ht="19.5" customHeight="1" x14ac:dyDescent="0.2">
      <c r="A15" s="81" t="s">
        <v>237</v>
      </c>
      <c r="E15" s="89"/>
      <c r="G15" s="48"/>
      <c r="H15" s="48"/>
      <c r="I15" s="48"/>
      <c r="J15" s="48"/>
      <c r="K15" s="48"/>
      <c r="L15" s="48"/>
      <c r="M15" s="48"/>
      <c r="N15" s="48"/>
      <c r="O15" s="2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139"/>
      <c r="AE15" s="139"/>
    </row>
    <row r="16" spans="1:32" ht="19.5" customHeight="1" x14ac:dyDescent="0.2">
      <c r="A16" s="12" t="s">
        <v>178</v>
      </c>
      <c r="E16" s="89"/>
      <c r="G16" s="25">
        <v>89121</v>
      </c>
      <c r="H16" s="25"/>
      <c r="I16" s="25">
        <v>4706123</v>
      </c>
      <c r="J16" s="25"/>
      <c r="K16" s="25">
        <v>0</v>
      </c>
      <c r="L16" s="25"/>
      <c r="M16" s="25">
        <v>0</v>
      </c>
      <c r="N16" s="25"/>
      <c r="O16" s="25">
        <v>-4795244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f>SUM(O16:W16)</f>
        <v>-4795244</v>
      </c>
      <c r="Z16" s="25"/>
      <c r="AA16" s="25">
        <f>SUM(G16:M16)+Y16</f>
        <v>0</v>
      </c>
      <c r="AB16" s="25"/>
      <c r="AC16" s="25">
        <v>0</v>
      </c>
      <c r="AD16" s="102"/>
      <c r="AE16" s="25">
        <f>SUM(AA16:AD16)</f>
        <v>0</v>
      </c>
    </row>
    <row r="17" spans="1:32" ht="19.5" customHeight="1" x14ac:dyDescent="0.2">
      <c r="A17" s="12" t="s">
        <v>85</v>
      </c>
      <c r="E17" s="89">
        <v>24</v>
      </c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1021412</v>
      </c>
      <c r="P17" s="25"/>
      <c r="Q17" s="25">
        <v>0</v>
      </c>
      <c r="R17" s="25"/>
      <c r="S17" s="25">
        <v>0</v>
      </c>
      <c r="T17" s="25"/>
      <c r="U17" s="25">
        <v>0</v>
      </c>
      <c r="V17" s="25"/>
      <c r="W17" s="59">
        <v>0</v>
      </c>
      <c r="X17" s="25"/>
      <c r="Y17" s="25">
        <f>SUM(O17:W17)</f>
        <v>1021412</v>
      </c>
      <c r="Z17" s="25"/>
      <c r="AA17" s="25">
        <f>SUM(G17:M17)+Y17</f>
        <v>1021412</v>
      </c>
      <c r="AB17" s="25"/>
      <c r="AC17" s="25">
        <v>109889</v>
      </c>
      <c r="AD17" s="25"/>
      <c r="AE17" s="25">
        <f>SUM(AA17:AD17)</f>
        <v>1131301</v>
      </c>
    </row>
    <row r="18" spans="1:32" ht="19.5" customHeight="1" x14ac:dyDescent="0.2">
      <c r="A18" s="12" t="s">
        <v>50</v>
      </c>
      <c r="E18" s="89"/>
      <c r="G18" s="25">
        <v>0</v>
      </c>
      <c r="H18" s="25"/>
      <c r="I18" s="25">
        <v>0</v>
      </c>
      <c r="J18" s="25"/>
      <c r="K18" s="25">
        <v>0</v>
      </c>
      <c r="L18" s="25"/>
      <c r="M18" s="25">
        <v>-8272288534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59">
        <v>0</v>
      </c>
      <c r="X18" s="25"/>
      <c r="Y18" s="25">
        <f>SUM(O18:W18)</f>
        <v>0</v>
      </c>
      <c r="Z18" s="25"/>
      <c r="AA18" s="25">
        <f>SUM(G18:M18)+Y18</f>
        <v>-8272288534</v>
      </c>
      <c r="AB18" s="25"/>
      <c r="AC18" s="25">
        <v>-129041122</v>
      </c>
      <c r="AD18" s="25"/>
      <c r="AE18" s="25">
        <f>SUM(AA18:AD18)</f>
        <v>-8401329656</v>
      </c>
    </row>
    <row r="19" spans="1:32" ht="19.5" customHeight="1" x14ac:dyDescent="0.2">
      <c r="A19" s="12" t="s">
        <v>179</v>
      </c>
      <c r="E19" s="89">
        <v>10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20518563</v>
      </c>
      <c r="R19" s="25"/>
      <c r="S19" s="25">
        <v>0</v>
      </c>
      <c r="T19" s="25"/>
      <c r="U19" s="25">
        <v>0</v>
      </c>
      <c r="V19" s="25"/>
      <c r="W19" s="59">
        <v>0</v>
      </c>
      <c r="X19" s="25"/>
      <c r="Y19" s="25">
        <f>SUM(O19:W19)</f>
        <v>20518563</v>
      </c>
      <c r="Z19" s="25"/>
      <c r="AA19" s="25">
        <f>SUM(G19:M19)+Y19</f>
        <v>20518563</v>
      </c>
      <c r="AB19" s="25"/>
      <c r="AC19" s="25">
        <v>0</v>
      </c>
      <c r="AD19" s="25"/>
      <c r="AE19" s="25">
        <f>SUM(AA19:AD19)</f>
        <v>20518563</v>
      </c>
    </row>
    <row r="20" spans="1:32" ht="19.5" customHeight="1" x14ac:dyDescent="0.2">
      <c r="A20" s="81" t="s">
        <v>238</v>
      </c>
      <c r="B20" s="81"/>
      <c r="C20" s="81"/>
      <c r="D20" s="81"/>
      <c r="G20" s="25"/>
      <c r="H20" s="25"/>
      <c r="I20" s="25"/>
      <c r="J20" s="25"/>
      <c r="K20" s="91"/>
      <c r="L20" s="91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2" s="81" customFormat="1" ht="19.5" customHeight="1" x14ac:dyDescent="0.2">
      <c r="B21" s="12" t="s">
        <v>233</v>
      </c>
      <c r="C21" s="12"/>
      <c r="D21" s="12"/>
      <c r="E21" s="89"/>
      <c r="G21" s="25">
        <v>0</v>
      </c>
      <c r="H21" s="25"/>
      <c r="I21" s="25">
        <v>0</v>
      </c>
      <c r="J21" s="25"/>
      <c r="K21" s="25">
        <v>0</v>
      </c>
      <c r="L21" s="139"/>
      <c r="M21" s="25">
        <f>'pl 9-10'!I46</f>
        <v>10748221623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f>SUM(O21:W21)</f>
        <v>0</v>
      </c>
      <c r="Z21" s="25"/>
      <c r="AA21" s="25">
        <f>SUM(G21:M21)+Y21</f>
        <v>10748221623</v>
      </c>
      <c r="AB21" s="25"/>
      <c r="AC21" s="25">
        <v>89342547</v>
      </c>
      <c r="AD21" s="25"/>
      <c r="AE21" s="25">
        <f>SUM(AA21:AD21)</f>
        <v>10837564170</v>
      </c>
    </row>
    <row r="22" spans="1:32" s="81" customFormat="1" ht="19.5" customHeight="1" x14ac:dyDescent="0.2">
      <c r="B22" s="12" t="s">
        <v>239</v>
      </c>
      <c r="C22" s="12"/>
      <c r="D22" s="12"/>
      <c r="E22" s="89">
        <v>25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139"/>
      <c r="U22" s="25"/>
      <c r="V22" s="139"/>
      <c r="W22" s="25"/>
      <c r="X22" s="139"/>
      <c r="Y22" s="25"/>
      <c r="Z22" s="139"/>
      <c r="AA22" s="25"/>
      <c r="AB22" s="25"/>
      <c r="AC22" s="25"/>
      <c r="AD22" s="25"/>
      <c r="AE22" s="25"/>
    </row>
    <row r="23" spans="1:32" s="81" customFormat="1" ht="19.5" customHeight="1" x14ac:dyDescent="0.2">
      <c r="C23" s="12" t="s">
        <v>129</v>
      </c>
      <c r="E23" s="8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2" s="81" customFormat="1" ht="19.5" customHeight="1" x14ac:dyDescent="0.2">
      <c r="B24" s="12"/>
      <c r="C24" s="12"/>
      <c r="D24" s="12" t="s">
        <v>173</v>
      </c>
      <c r="E24" s="89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-21337005</v>
      </c>
      <c r="T24" s="25"/>
      <c r="U24" s="25">
        <v>-15057449</v>
      </c>
      <c r="V24" s="25"/>
      <c r="W24" s="25">
        <v>167233035</v>
      </c>
      <c r="X24" s="25"/>
      <c r="Y24" s="25">
        <f>SUM(O24:W24)</f>
        <v>130838581</v>
      </c>
      <c r="Z24" s="25"/>
      <c r="AA24" s="25">
        <f>SUM(G22:M22)+Y24</f>
        <v>130838581</v>
      </c>
      <c r="AB24" s="25"/>
      <c r="AC24" s="25">
        <v>-33353624</v>
      </c>
      <c r="AD24" s="25"/>
      <c r="AE24" s="25">
        <f>SUM(AA24:AD24)</f>
        <v>97484957</v>
      </c>
    </row>
    <row r="25" spans="1:32" s="81" customFormat="1" ht="19.5" customHeight="1" x14ac:dyDescent="0.2">
      <c r="C25" s="12" t="s">
        <v>174</v>
      </c>
      <c r="D25" s="12"/>
      <c r="E25" s="8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2" s="81" customFormat="1" ht="19.5" customHeight="1" x14ac:dyDescent="0.2">
      <c r="B26" s="12"/>
      <c r="D26" s="12" t="s">
        <v>173</v>
      </c>
      <c r="E26" s="89"/>
      <c r="G26" s="25">
        <v>0</v>
      </c>
      <c r="H26" s="25"/>
      <c r="I26" s="25">
        <v>0</v>
      </c>
      <c r="J26" s="25"/>
      <c r="K26" s="25">
        <v>0</v>
      </c>
      <c r="L26" s="25"/>
      <c r="M26" s="25">
        <v>18676566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-23837070</v>
      </c>
      <c r="X26" s="25"/>
      <c r="Y26" s="25">
        <f>SUM(O26:W26)</f>
        <v>-23837070</v>
      </c>
      <c r="Z26" s="25"/>
      <c r="AA26" s="25">
        <f>SUM(G26:M26)+Y26</f>
        <v>-5160504</v>
      </c>
      <c r="AB26" s="25"/>
      <c r="AC26" s="25">
        <v>9901660</v>
      </c>
      <c r="AD26" s="25"/>
      <c r="AE26" s="25">
        <f>SUM(AA26:AD26)</f>
        <v>4741156</v>
      </c>
    </row>
    <row r="27" spans="1:32" ht="19.5" customHeight="1" x14ac:dyDescent="0.2">
      <c r="B27" s="81" t="s">
        <v>235</v>
      </c>
      <c r="C27" s="81"/>
      <c r="D27" s="81"/>
      <c r="E27" s="89"/>
      <c r="G27" s="43">
        <f>SUM(G21:G26)</f>
        <v>0</v>
      </c>
      <c r="H27" s="25">
        <v>0</v>
      </c>
      <c r="I27" s="43">
        <f>SUM(I21:I26)</f>
        <v>0</v>
      </c>
      <c r="J27" s="25"/>
      <c r="K27" s="43">
        <f>SUM(K21:K26)</f>
        <v>0</v>
      </c>
      <c r="L27" s="91">
        <v>0</v>
      </c>
      <c r="M27" s="43">
        <f>SUM(M21:M26)</f>
        <v>10766898189</v>
      </c>
      <c r="N27" s="25"/>
      <c r="O27" s="43">
        <f>SUM(O21:O26)</f>
        <v>0</v>
      </c>
      <c r="P27" s="25"/>
      <c r="Q27" s="43">
        <f>SUM(Q21:Q26)</f>
        <v>0</v>
      </c>
      <c r="R27" s="25"/>
      <c r="S27" s="43">
        <f>SUM(S21:S26)</f>
        <v>-21337005</v>
      </c>
      <c r="T27" s="25">
        <v>0</v>
      </c>
      <c r="U27" s="43">
        <f>SUM(U21:U26)</f>
        <v>-15057449</v>
      </c>
      <c r="V27" s="25">
        <v>0</v>
      </c>
      <c r="W27" s="43">
        <f>SUM(W21:W26)</f>
        <v>143395965</v>
      </c>
      <c r="X27" s="25">
        <v>0</v>
      </c>
      <c r="Y27" s="43">
        <f>SUM(Y21:Y26)</f>
        <v>107001511</v>
      </c>
      <c r="Z27" s="25"/>
      <c r="AA27" s="43">
        <f>SUM(AA21:AA26)</f>
        <v>10873899700</v>
      </c>
      <c r="AB27" s="25">
        <v>0</v>
      </c>
      <c r="AC27" s="43">
        <f>SUM(AC21:AC26)</f>
        <v>65890583</v>
      </c>
      <c r="AD27" s="25">
        <v>0</v>
      </c>
      <c r="AE27" s="43">
        <f>SUM(AE21:AE26)</f>
        <v>10939790283</v>
      </c>
    </row>
    <row r="28" spans="1:32" s="81" customFormat="1" ht="19.5" customHeight="1" thickBot="1" x14ac:dyDescent="0.25">
      <c r="A28" s="81" t="s">
        <v>240</v>
      </c>
      <c r="F28" s="12"/>
      <c r="G28" s="46">
        <f>SUM(G14:G19)+G27</f>
        <v>3206598547</v>
      </c>
      <c r="H28" s="48"/>
      <c r="I28" s="46">
        <f>SUM(I14:I19)+I27</f>
        <v>10357275638</v>
      </c>
      <c r="J28" s="25"/>
      <c r="K28" s="46">
        <f>SUM(K14:K19)+K27</f>
        <v>500000000</v>
      </c>
      <c r="L28" s="139"/>
      <c r="M28" s="46">
        <f>SUM(M14:M19)+M27</f>
        <v>23194621416</v>
      </c>
      <c r="N28" s="48"/>
      <c r="O28" s="46">
        <f>SUM(O14:O19)+O27</f>
        <v>52478092</v>
      </c>
      <c r="P28" s="25"/>
      <c r="Q28" s="46">
        <f>SUM(Q14:Q19)+Q27</f>
        <v>3653539187</v>
      </c>
      <c r="R28" s="48"/>
      <c r="S28" s="46">
        <f>SUM(S14:S19)+S27</f>
        <v>-135503245</v>
      </c>
      <c r="T28" s="48"/>
      <c r="U28" s="46">
        <f>SUM(U14:U19)+U27</f>
        <v>9678903</v>
      </c>
      <c r="V28" s="48"/>
      <c r="W28" s="46">
        <f>SUM(W14:W19)+W27</f>
        <v>-151924913</v>
      </c>
      <c r="X28" s="48"/>
      <c r="Y28" s="46">
        <f>SUM(Y14:Y19)+Y27</f>
        <v>3428268024</v>
      </c>
      <c r="Z28" s="48"/>
      <c r="AA28" s="46">
        <f>SUM(AA14:AA19)+AA27</f>
        <v>40686763625</v>
      </c>
      <c r="AB28" s="25">
        <v>9565801224</v>
      </c>
      <c r="AC28" s="46">
        <f>SUM(AC14:AC19)+AC27</f>
        <v>6014111670</v>
      </c>
      <c r="AD28" s="48"/>
      <c r="AE28" s="46">
        <f>SUM(AE14:AE19)+AE27</f>
        <v>46700875295</v>
      </c>
    </row>
    <row r="29" spans="1:32" s="81" customFormat="1" ht="19.5" customHeight="1" thickTop="1" x14ac:dyDescent="0.2">
      <c r="F29" s="12"/>
      <c r="G29" s="64"/>
      <c r="H29" s="65"/>
      <c r="I29" s="66"/>
      <c r="J29" s="67"/>
      <c r="K29" s="64"/>
      <c r="L29" s="65"/>
      <c r="M29" s="64"/>
      <c r="N29" s="64"/>
      <c r="O29" s="65"/>
      <c r="P29" s="67"/>
      <c r="Q29" s="64"/>
      <c r="R29" s="64"/>
      <c r="S29" s="64"/>
      <c r="T29" s="65"/>
      <c r="U29" s="64"/>
      <c r="V29" s="65"/>
      <c r="W29" s="64"/>
      <c r="X29" s="65"/>
      <c r="Y29" s="64"/>
      <c r="Z29" s="65"/>
      <c r="AA29" s="64"/>
      <c r="AB29" s="65"/>
      <c r="AC29" s="64"/>
      <c r="AD29" s="65"/>
      <c r="AE29" s="64"/>
    </row>
    <row r="30" spans="1:32" ht="19.5" customHeight="1" x14ac:dyDescent="0.2">
      <c r="A30" s="126" t="s">
        <v>98</v>
      </c>
      <c r="B30" s="126"/>
      <c r="C30" s="126"/>
      <c r="D30" s="126"/>
      <c r="E30" s="92"/>
      <c r="F30" s="126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127"/>
    </row>
    <row r="31" spans="1:32" ht="19.5" customHeight="1" x14ac:dyDescent="0.2">
      <c r="A31" s="126" t="s">
        <v>106</v>
      </c>
      <c r="B31" s="126"/>
      <c r="C31" s="126"/>
      <c r="D31" s="126"/>
      <c r="E31" s="92"/>
      <c r="F31" s="126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127"/>
    </row>
    <row r="32" spans="1:32" ht="19.5" customHeight="1" x14ac:dyDescent="0.2">
      <c r="A32" s="128" t="s">
        <v>232</v>
      </c>
      <c r="B32" s="128"/>
      <c r="C32" s="128"/>
      <c r="D32" s="128"/>
      <c r="E32" s="92"/>
      <c r="F32" s="126"/>
      <c r="G32" s="93"/>
      <c r="H32" s="93"/>
      <c r="I32" s="94"/>
      <c r="J32" s="127"/>
      <c r="K32" s="93"/>
      <c r="L32" s="127"/>
      <c r="M32" s="93"/>
      <c r="N32" s="93"/>
      <c r="O32" s="127"/>
      <c r="P32" s="127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127"/>
    </row>
    <row r="33" spans="1:32" ht="19.5" customHeight="1" x14ac:dyDescent="0.2">
      <c r="A33" s="129"/>
      <c r="B33" s="129"/>
      <c r="C33" s="129"/>
      <c r="D33" s="129"/>
      <c r="E33" s="130"/>
      <c r="F33" s="131"/>
      <c r="G33" s="133"/>
      <c r="H33" s="133"/>
      <c r="I33" s="132"/>
      <c r="J33" s="135"/>
      <c r="K33" s="133"/>
      <c r="L33" s="135"/>
      <c r="M33" s="133"/>
      <c r="N33" s="133"/>
      <c r="O33" s="135"/>
      <c r="P33" s="135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4" t="s">
        <v>231</v>
      </c>
      <c r="AF33" s="135"/>
    </row>
    <row r="34" spans="1:32" ht="19.5" customHeight="1" x14ac:dyDescent="0.2">
      <c r="G34" s="149" t="s">
        <v>33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0"/>
    </row>
    <row r="35" spans="1:32" ht="19.5" customHeight="1" x14ac:dyDescent="0.2">
      <c r="G35" s="150" t="s">
        <v>63</v>
      </c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41"/>
      <c r="AC35" s="141"/>
      <c r="AD35" s="96"/>
      <c r="AE35" s="96"/>
    </row>
    <row r="36" spans="1:32" ht="19.5" customHeight="1" x14ac:dyDescent="0.2">
      <c r="G36" s="96"/>
      <c r="H36" s="96"/>
      <c r="I36" s="96"/>
      <c r="J36" s="96"/>
      <c r="K36" s="12"/>
      <c r="L36" s="96"/>
      <c r="M36" s="12"/>
      <c r="N36" s="96"/>
      <c r="O36" s="151" t="s">
        <v>59</v>
      </c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42"/>
      <c r="AA36" s="142"/>
      <c r="AB36" s="96"/>
      <c r="AC36" s="96"/>
      <c r="AD36" s="96"/>
      <c r="AE36" s="96"/>
    </row>
    <row r="37" spans="1:32" s="97" customFormat="1" ht="19.5" customHeight="1" x14ac:dyDescent="0.2">
      <c r="E37" s="89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97" t="s">
        <v>65</v>
      </c>
      <c r="Y37" s="121" t="s">
        <v>22</v>
      </c>
      <c r="Z37" s="121"/>
      <c r="AA37" s="97" t="s">
        <v>66</v>
      </c>
      <c r="AB37" s="121"/>
      <c r="AC37" s="121"/>
      <c r="AD37" s="121"/>
      <c r="AE37" s="121"/>
    </row>
    <row r="38" spans="1:32" s="97" customFormat="1" ht="19.5" customHeight="1" x14ac:dyDescent="0.2">
      <c r="E38" s="89"/>
      <c r="G38" s="121" t="s">
        <v>16</v>
      </c>
      <c r="H38" s="121"/>
      <c r="I38" s="121"/>
      <c r="J38" s="121"/>
      <c r="K38" s="133" t="s">
        <v>186</v>
      </c>
      <c r="L38" s="133"/>
      <c r="M38" s="133"/>
      <c r="N38" s="121"/>
      <c r="O38" s="121" t="s">
        <v>86</v>
      </c>
      <c r="P38" s="121"/>
      <c r="Q38" s="121" t="s">
        <v>145</v>
      </c>
      <c r="R38" s="121"/>
      <c r="S38" s="121" t="s">
        <v>137</v>
      </c>
      <c r="T38" s="121"/>
      <c r="U38" s="121" t="s">
        <v>64</v>
      </c>
      <c r="V38" s="121"/>
      <c r="W38" s="97" t="s">
        <v>68</v>
      </c>
      <c r="Y38" s="121" t="s">
        <v>69</v>
      </c>
      <c r="Z38" s="136"/>
      <c r="AA38" s="97" t="s">
        <v>70</v>
      </c>
      <c r="AB38" s="121"/>
      <c r="AC38" s="121" t="s">
        <v>71</v>
      </c>
      <c r="AD38" s="121"/>
    </row>
    <row r="39" spans="1:32" s="97" customFormat="1" ht="19.5" customHeight="1" x14ac:dyDescent="0.2">
      <c r="E39" s="89"/>
      <c r="G39" s="121" t="s">
        <v>26</v>
      </c>
      <c r="H39" s="121"/>
      <c r="I39" s="121" t="s">
        <v>17</v>
      </c>
      <c r="J39" s="121"/>
      <c r="K39" s="121" t="s">
        <v>18</v>
      </c>
      <c r="L39" s="121"/>
      <c r="M39" s="121"/>
      <c r="N39" s="121"/>
      <c r="O39" s="121" t="s">
        <v>87</v>
      </c>
      <c r="P39" s="121"/>
      <c r="Q39" s="121" t="s">
        <v>146</v>
      </c>
      <c r="R39" s="121"/>
      <c r="S39" s="121" t="s">
        <v>138</v>
      </c>
      <c r="T39" s="121"/>
      <c r="U39" s="121" t="s">
        <v>67</v>
      </c>
      <c r="V39" s="121"/>
      <c r="W39" s="97" t="s">
        <v>72</v>
      </c>
      <c r="Y39" s="121" t="s">
        <v>73</v>
      </c>
      <c r="Z39" s="121"/>
      <c r="AA39" s="97" t="s">
        <v>74</v>
      </c>
      <c r="AB39" s="121"/>
      <c r="AC39" s="97" t="s">
        <v>75</v>
      </c>
      <c r="AE39" s="97" t="s">
        <v>22</v>
      </c>
    </row>
    <row r="40" spans="1:32" s="97" customFormat="1" ht="19.5" customHeight="1" x14ac:dyDescent="0.2">
      <c r="A40" s="122"/>
      <c r="B40" s="122"/>
      <c r="C40" s="122"/>
      <c r="D40" s="122"/>
      <c r="E40" s="90" t="s">
        <v>113</v>
      </c>
      <c r="G40" s="121" t="s">
        <v>19</v>
      </c>
      <c r="H40" s="121"/>
      <c r="I40" s="121" t="s">
        <v>19</v>
      </c>
      <c r="J40" s="121"/>
      <c r="K40" s="121" t="s">
        <v>20</v>
      </c>
      <c r="L40" s="121"/>
      <c r="M40" s="121" t="s">
        <v>53</v>
      </c>
      <c r="N40" s="121"/>
      <c r="O40" s="121" t="s">
        <v>88</v>
      </c>
      <c r="P40" s="121"/>
      <c r="Q40" s="121" t="s">
        <v>25</v>
      </c>
      <c r="R40" s="121"/>
      <c r="S40" s="121" t="s">
        <v>139</v>
      </c>
      <c r="T40" s="121"/>
      <c r="U40" s="121" t="s">
        <v>187</v>
      </c>
      <c r="V40" s="121"/>
      <c r="W40" s="97" t="s">
        <v>76</v>
      </c>
      <c r="Y40" s="121" t="s">
        <v>77</v>
      </c>
      <c r="Z40" s="121"/>
      <c r="AA40" s="97" t="s">
        <v>78</v>
      </c>
      <c r="AB40" s="121"/>
      <c r="AC40" s="97" t="s">
        <v>21</v>
      </c>
      <c r="AE40" s="97" t="s">
        <v>36</v>
      </c>
    </row>
    <row r="41" spans="1:32" ht="19.5" customHeight="1" x14ac:dyDescent="0.2">
      <c r="E41" s="89"/>
      <c r="F41" s="137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98"/>
    </row>
    <row r="42" spans="1:32" ht="19.5" customHeight="1" x14ac:dyDescent="0.2">
      <c r="A42" s="81" t="s">
        <v>241</v>
      </c>
      <c r="B42" s="81"/>
      <c r="C42" s="81"/>
      <c r="D42" s="81"/>
      <c r="E42" s="89"/>
      <c r="F42" s="137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98"/>
    </row>
    <row r="43" spans="1:32" s="81" customFormat="1" ht="19.5" customHeight="1" x14ac:dyDescent="0.2">
      <c r="A43" s="81" t="s">
        <v>269</v>
      </c>
      <c r="B43" s="125"/>
      <c r="E43" s="89"/>
      <c r="G43" s="70">
        <v>3206598547</v>
      </c>
      <c r="H43" s="70"/>
      <c r="I43" s="70">
        <v>10357275638</v>
      </c>
      <c r="J43" s="70"/>
      <c r="K43" s="70">
        <v>500000000</v>
      </c>
      <c r="L43" s="70"/>
      <c r="M43" s="70">
        <v>23194621416</v>
      </c>
      <c r="N43" s="70"/>
      <c r="O43" s="70">
        <v>52478092</v>
      </c>
      <c r="P43" s="70"/>
      <c r="Q43" s="70">
        <v>3653539187</v>
      </c>
      <c r="R43" s="70"/>
      <c r="S43" s="70">
        <v>-135503245</v>
      </c>
      <c r="T43" s="71"/>
      <c r="U43" s="70">
        <v>9678903</v>
      </c>
      <c r="V43" s="71"/>
      <c r="W43" s="70">
        <v>-151924913</v>
      </c>
      <c r="X43" s="139"/>
      <c r="Y43" s="48">
        <f>SUM(O43:W43)</f>
        <v>3428268024</v>
      </c>
      <c r="Z43" s="48"/>
      <c r="AA43" s="48">
        <f>SUM(G43:M43)+Y43</f>
        <v>40686763625</v>
      </c>
      <c r="AB43" s="48"/>
      <c r="AC43" s="48">
        <v>6014111670</v>
      </c>
      <c r="AD43" s="48"/>
      <c r="AE43" s="48">
        <f>SUM(AA43:AC43)</f>
        <v>46700875295</v>
      </c>
    </row>
    <row r="44" spans="1:32" s="81" customFormat="1" ht="19.5" customHeight="1" x14ac:dyDescent="0.2">
      <c r="A44" s="81" t="s">
        <v>237</v>
      </c>
      <c r="E44" s="89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139"/>
      <c r="AE44" s="139"/>
    </row>
    <row r="45" spans="1:32" s="81" customFormat="1" ht="19.5" customHeight="1" x14ac:dyDescent="0.2">
      <c r="A45" s="12" t="s">
        <v>161</v>
      </c>
      <c r="E45" s="89"/>
      <c r="G45" s="25">
        <v>89138</v>
      </c>
      <c r="H45" s="25"/>
      <c r="I45" s="25">
        <v>4707021</v>
      </c>
      <c r="J45" s="25"/>
      <c r="K45" s="25">
        <v>0</v>
      </c>
      <c r="L45" s="25"/>
      <c r="M45" s="25">
        <v>0</v>
      </c>
      <c r="N45" s="25"/>
      <c r="O45" s="25">
        <v>-4796159</v>
      </c>
      <c r="P45" s="25"/>
      <c r="Q45" s="25">
        <v>0</v>
      </c>
      <c r="R45" s="25"/>
      <c r="S45" s="25">
        <v>0</v>
      </c>
      <c r="T45" s="25"/>
      <c r="U45" s="25">
        <v>0</v>
      </c>
      <c r="V45" s="25"/>
      <c r="W45" s="25">
        <v>0</v>
      </c>
      <c r="X45" s="25"/>
      <c r="Y45" s="25">
        <f>SUM(O45:X45)</f>
        <v>-4796159</v>
      </c>
      <c r="Z45" s="48"/>
      <c r="AA45" s="25">
        <f>SUM(G45:M45)+Y45</f>
        <v>0</v>
      </c>
      <c r="AB45" s="48"/>
      <c r="AC45" s="25">
        <v>0</v>
      </c>
      <c r="AD45" s="139"/>
      <c r="AE45" s="25">
        <f>SUM(AA45:AC45)</f>
        <v>0</v>
      </c>
    </row>
    <row r="46" spans="1:32" ht="19.5" customHeight="1" x14ac:dyDescent="0.2">
      <c r="A46" s="12" t="s">
        <v>85</v>
      </c>
      <c r="E46" s="89">
        <v>24</v>
      </c>
      <c r="G46" s="25">
        <v>0</v>
      </c>
      <c r="H46" s="25"/>
      <c r="I46" s="25">
        <v>0</v>
      </c>
      <c r="J46" s="25"/>
      <c r="K46" s="25">
        <v>0</v>
      </c>
      <c r="L46" s="25"/>
      <c r="M46" s="25">
        <v>0</v>
      </c>
      <c r="N46" s="25"/>
      <c r="O46" s="25">
        <v>251956</v>
      </c>
      <c r="P46" s="25"/>
      <c r="Q46" s="25">
        <v>0</v>
      </c>
      <c r="R46" s="25"/>
      <c r="S46" s="25">
        <v>0</v>
      </c>
      <c r="T46" s="25"/>
      <c r="U46" s="25">
        <v>0</v>
      </c>
      <c r="V46" s="25"/>
      <c r="W46" s="25">
        <v>0</v>
      </c>
      <c r="X46" s="102"/>
      <c r="Y46" s="25">
        <f>SUM(O46:X46)</f>
        <v>251956</v>
      </c>
      <c r="Z46" s="25"/>
      <c r="AA46" s="25">
        <f>SUM(G46:M46)+Y46</f>
        <v>251956</v>
      </c>
      <c r="AB46" s="25"/>
      <c r="AC46" s="25">
        <v>0</v>
      </c>
      <c r="AD46" s="25"/>
      <c r="AE46" s="25">
        <f>SUM(AA46:AC46)</f>
        <v>251956</v>
      </c>
    </row>
    <row r="47" spans="1:32" ht="19.5" customHeight="1" x14ac:dyDescent="0.2">
      <c r="A47" s="12" t="s">
        <v>50</v>
      </c>
      <c r="E47" s="89">
        <v>33</v>
      </c>
      <c r="G47" s="25">
        <v>0</v>
      </c>
      <c r="H47" s="25"/>
      <c r="I47" s="25">
        <v>0</v>
      </c>
      <c r="J47" s="25"/>
      <c r="K47" s="25">
        <v>0</v>
      </c>
      <c r="L47" s="25"/>
      <c r="M47" s="25">
        <v>-15263280988</v>
      </c>
      <c r="N47" s="25"/>
      <c r="O47" s="25">
        <v>0</v>
      </c>
      <c r="P47" s="25"/>
      <c r="Q47" s="25">
        <v>0</v>
      </c>
      <c r="R47" s="25"/>
      <c r="S47" s="25">
        <v>0</v>
      </c>
      <c r="T47" s="25"/>
      <c r="U47" s="25">
        <v>0</v>
      </c>
      <c r="V47" s="25"/>
      <c r="W47" s="25">
        <v>0</v>
      </c>
      <c r="X47" s="102"/>
      <c r="Y47" s="25">
        <f t="shared" ref="Y47:Y49" si="0">SUM(O47:X47)</f>
        <v>0</v>
      </c>
      <c r="Z47" s="25"/>
      <c r="AA47" s="25">
        <f>SUM(G47:M47)+Y47</f>
        <v>-15263280988</v>
      </c>
      <c r="AB47" s="25"/>
      <c r="AC47" s="25">
        <v>-193562514</v>
      </c>
      <c r="AD47" s="25"/>
      <c r="AE47" s="25">
        <f>SUM(AA47:AC47)</f>
        <v>-15456843502</v>
      </c>
    </row>
    <row r="48" spans="1:32" ht="19.5" customHeight="1" x14ac:dyDescent="0.2">
      <c r="A48" s="12" t="s">
        <v>179</v>
      </c>
      <c r="B48" s="143"/>
      <c r="C48" s="143"/>
      <c r="D48" s="143"/>
      <c r="E48" s="89">
        <v>10</v>
      </c>
      <c r="G48" s="25">
        <v>0</v>
      </c>
      <c r="H48" s="25"/>
      <c r="I48" s="25">
        <v>0</v>
      </c>
      <c r="J48" s="25"/>
      <c r="K48" s="25">
        <v>0</v>
      </c>
      <c r="L48" s="25"/>
      <c r="M48" s="25">
        <v>0</v>
      </c>
      <c r="N48" s="25"/>
      <c r="O48" s="25">
        <v>0</v>
      </c>
      <c r="P48" s="25"/>
      <c r="Q48" s="25">
        <v>15222209</v>
      </c>
      <c r="R48" s="25"/>
      <c r="S48" s="25">
        <v>0</v>
      </c>
      <c r="T48" s="25"/>
      <c r="U48" s="25">
        <v>0</v>
      </c>
      <c r="V48" s="25"/>
      <c r="W48" s="25">
        <v>0</v>
      </c>
      <c r="X48" s="102"/>
      <c r="Y48" s="25">
        <f t="shared" si="0"/>
        <v>15222209</v>
      </c>
      <c r="Z48" s="25"/>
      <c r="AA48" s="25">
        <f t="shared" ref="AA48:AA49" si="1">SUM(G48:M48)+Y48</f>
        <v>15222209</v>
      </c>
      <c r="AB48" s="25"/>
      <c r="AC48" s="25">
        <v>0</v>
      </c>
      <c r="AD48" s="25"/>
      <c r="AE48" s="25">
        <f t="shared" ref="AE48:AE49" si="2">SUM(AA48:AC48)</f>
        <v>15222209</v>
      </c>
    </row>
    <row r="49" spans="1:31" ht="19.5" customHeight="1" x14ac:dyDescent="0.2">
      <c r="A49" s="12" t="s">
        <v>249</v>
      </c>
      <c r="B49" s="143"/>
      <c r="C49" s="143"/>
      <c r="D49" s="143"/>
      <c r="E49" s="89">
        <v>10</v>
      </c>
      <c r="G49" s="25">
        <v>0</v>
      </c>
      <c r="H49" s="25"/>
      <c r="I49" s="25">
        <v>0</v>
      </c>
      <c r="J49" s="25"/>
      <c r="K49" s="25">
        <v>0</v>
      </c>
      <c r="L49" s="25"/>
      <c r="M49" s="25">
        <v>0</v>
      </c>
      <c r="N49" s="25"/>
      <c r="O49" s="25">
        <v>-7389531</v>
      </c>
      <c r="P49" s="25"/>
      <c r="Q49" s="25">
        <v>-116294623</v>
      </c>
      <c r="R49" s="25"/>
      <c r="S49" s="25">
        <v>265728304</v>
      </c>
      <c r="T49" s="25"/>
      <c r="U49" s="25">
        <v>6489979</v>
      </c>
      <c r="V49" s="25"/>
      <c r="W49" s="25">
        <v>0</v>
      </c>
      <c r="X49" s="102"/>
      <c r="Y49" s="25">
        <f t="shared" si="0"/>
        <v>148534129</v>
      </c>
      <c r="Z49" s="25"/>
      <c r="AA49" s="25">
        <f t="shared" si="1"/>
        <v>148534129</v>
      </c>
      <c r="AB49" s="25"/>
      <c r="AC49" s="25">
        <v>-6439779231</v>
      </c>
      <c r="AD49" s="25"/>
      <c r="AE49" s="25">
        <f t="shared" si="2"/>
        <v>-6291245102</v>
      </c>
    </row>
    <row r="50" spans="1:31" ht="19.5" customHeight="1" x14ac:dyDescent="0.2">
      <c r="A50" s="81" t="s">
        <v>238</v>
      </c>
      <c r="B50" s="81"/>
      <c r="C50" s="81"/>
      <c r="D50" s="81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102"/>
      <c r="AA50" s="25"/>
      <c r="AB50" s="25"/>
      <c r="AC50" s="25"/>
      <c r="AD50" s="25"/>
      <c r="AE50" s="25"/>
    </row>
    <row r="51" spans="1:31" s="81" customFormat="1" ht="19.5" customHeight="1" x14ac:dyDescent="0.2">
      <c r="B51" s="12" t="s">
        <v>233</v>
      </c>
      <c r="C51" s="12"/>
      <c r="D51" s="12"/>
      <c r="E51" s="89"/>
      <c r="G51" s="25">
        <v>0</v>
      </c>
      <c r="H51" s="25"/>
      <c r="I51" s="25">
        <v>0</v>
      </c>
      <c r="J51" s="25"/>
      <c r="K51" s="25">
        <v>0</v>
      </c>
      <c r="L51" s="25"/>
      <c r="M51" s="25">
        <f>'pl 9-10'!G46</f>
        <v>10533089984</v>
      </c>
      <c r="N51" s="25"/>
      <c r="O51" s="25">
        <v>0</v>
      </c>
      <c r="P51" s="25"/>
      <c r="Q51" s="25">
        <v>0</v>
      </c>
      <c r="R51" s="25"/>
      <c r="S51" s="25">
        <v>0</v>
      </c>
      <c r="T51" s="25"/>
      <c r="U51" s="25">
        <v>0</v>
      </c>
      <c r="V51" s="25"/>
      <c r="W51" s="25">
        <v>0</v>
      </c>
      <c r="X51" s="25"/>
      <c r="Y51" s="25">
        <f>SUM(O51:X51)</f>
        <v>0</v>
      </c>
      <c r="Z51" s="139"/>
      <c r="AA51" s="25">
        <f>SUM(G51:M51)+Y51</f>
        <v>10533089984</v>
      </c>
      <c r="AB51" s="25"/>
      <c r="AC51" s="25">
        <v>28860294</v>
      </c>
      <c r="AD51" s="25"/>
      <c r="AE51" s="25">
        <f>SUM(AA51:AC51)</f>
        <v>10561950278</v>
      </c>
    </row>
    <row r="52" spans="1:31" s="81" customFormat="1" ht="19.5" customHeight="1" x14ac:dyDescent="0.2">
      <c r="B52" s="12" t="s">
        <v>239</v>
      </c>
      <c r="C52" s="12"/>
      <c r="D52" s="12"/>
      <c r="E52" s="89">
        <v>25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139"/>
      <c r="AA52" s="25"/>
      <c r="AB52" s="25"/>
      <c r="AC52" s="25"/>
      <c r="AD52" s="25"/>
      <c r="AE52" s="25"/>
    </row>
    <row r="53" spans="1:31" s="81" customFormat="1" ht="19.5" customHeight="1" x14ac:dyDescent="0.2">
      <c r="B53" s="12"/>
      <c r="C53" s="12" t="s">
        <v>129</v>
      </c>
      <c r="D53" s="12"/>
      <c r="E53" s="89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139"/>
      <c r="AA53" s="25"/>
      <c r="AB53" s="25"/>
      <c r="AC53" s="25"/>
      <c r="AD53" s="25"/>
      <c r="AE53" s="25"/>
    </row>
    <row r="54" spans="1:31" s="81" customFormat="1" ht="19.5" customHeight="1" x14ac:dyDescent="0.2">
      <c r="B54" s="12"/>
      <c r="C54" s="12"/>
      <c r="D54" s="12" t="s">
        <v>173</v>
      </c>
      <c r="E54" s="89"/>
      <c r="G54" s="25">
        <v>0</v>
      </c>
      <c r="H54" s="25"/>
      <c r="I54" s="25">
        <v>0</v>
      </c>
      <c r="J54" s="25"/>
      <c r="K54" s="25">
        <v>0</v>
      </c>
      <c r="L54" s="25"/>
      <c r="M54" s="25">
        <v>0</v>
      </c>
      <c r="N54" s="25"/>
      <c r="O54" s="25">
        <v>0</v>
      </c>
      <c r="P54" s="25"/>
      <c r="Q54" s="25">
        <v>0</v>
      </c>
      <c r="R54" s="25"/>
      <c r="S54" s="25">
        <v>-130225059</v>
      </c>
      <c r="T54" s="25"/>
      <c r="U54" s="25">
        <v>-19122297</v>
      </c>
      <c r="V54" s="25"/>
      <c r="W54" s="25">
        <v>186753794</v>
      </c>
      <c r="X54" s="25"/>
      <c r="Y54" s="25">
        <f>SUM(O54:X54)</f>
        <v>37406438</v>
      </c>
      <c r="Z54" s="139"/>
      <c r="AA54" s="25">
        <f>SUM(G54:M54)+Y54</f>
        <v>37406438</v>
      </c>
      <c r="AB54" s="25"/>
      <c r="AC54" s="25">
        <v>-203180537</v>
      </c>
      <c r="AD54" s="25"/>
      <c r="AE54" s="25">
        <f>SUM(AA54:AC54)</f>
        <v>-165774099</v>
      </c>
    </row>
    <row r="55" spans="1:31" s="81" customFormat="1" ht="19.5" customHeight="1" x14ac:dyDescent="0.2">
      <c r="B55" s="12"/>
      <c r="C55" s="12" t="s">
        <v>174</v>
      </c>
      <c r="D55" s="12"/>
      <c r="E55" s="89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139"/>
      <c r="AA55" s="25"/>
      <c r="AB55" s="25"/>
      <c r="AC55" s="25"/>
      <c r="AD55" s="25"/>
      <c r="AE55" s="25"/>
    </row>
    <row r="56" spans="1:31" s="81" customFormat="1" ht="19.5" customHeight="1" x14ac:dyDescent="0.2">
      <c r="B56" s="12"/>
      <c r="C56" s="12"/>
      <c r="D56" s="12" t="s">
        <v>173</v>
      </c>
      <c r="E56" s="89"/>
      <c r="G56" s="25">
        <v>0</v>
      </c>
      <c r="H56" s="25"/>
      <c r="I56" s="25">
        <v>0</v>
      </c>
      <c r="J56" s="25"/>
      <c r="K56" s="25">
        <v>0</v>
      </c>
      <c r="L56" s="25"/>
      <c r="M56" s="25">
        <v>196317344</v>
      </c>
      <c r="N56" s="25"/>
      <c r="O56" s="25">
        <v>0</v>
      </c>
      <c r="P56" s="25"/>
      <c r="Q56" s="25">
        <v>0</v>
      </c>
      <c r="R56" s="25"/>
      <c r="S56" s="25">
        <v>0</v>
      </c>
      <c r="T56" s="25"/>
      <c r="U56" s="25">
        <v>0</v>
      </c>
      <c r="V56" s="25"/>
      <c r="W56" s="25">
        <v>-36535315</v>
      </c>
      <c r="X56" s="25"/>
      <c r="Y56" s="25">
        <f>SUM(O56:X56)</f>
        <v>-36535315</v>
      </c>
      <c r="Z56" s="139"/>
      <c r="AA56" s="25">
        <f>SUM(G56:M56)+Y56</f>
        <v>159782029</v>
      </c>
      <c r="AB56" s="25"/>
      <c r="AC56" s="25">
        <v>28391913</v>
      </c>
      <c r="AD56" s="25"/>
      <c r="AE56" s="25">
        <f>SUM(AA56:AC56)</f>
        <v>188173942</v>
      </c>
    </row>
    <row r="57" spans="1:31" ht="19.5" customHeight="1" x14ac:dyDescent="0.2">
      <c r="B57" s="81" t="s">
        <v>235</v>
      </c>
      <c r="D57" s="81"/>
      <c r="E57" s="89"/>
      <c r="G57" s="43">
        <f>SUM(G51:H56)</f>
        <v>0</v>
      </c>
      <c r="H57" s="25">
        <v>0</v>
      </c>
      <c r="I57" s="43">
        <f>SUM(I51:J56)</f>
        <v>0</v>
      </c>
      <c r="J57" s="25"/>
      <c r="K57" s="43">
        <f>SUM(K51:L56)</f>
        <v>0</v>
      </c>
      <c r="L57" s="25">
        <v>0</v>
      </c>
      <c r="M57" s="43">
        <f>SUM(M51:N56)</f>
        <v>10729407328</v>
      </c>
      <c r="N57" s="25"/>
      <c r="O57" s="43">
        <f>SUM(O51:P56)</f>
        <v>0</v>
      </c>
      <c r="P57" s="25"/>
      <c r="Q57" s="43">
        <f>SUM(Q51:R56)</f>
        <v>0</v>
      </c>
      <c r="R57" s="25"/>
      <c r="S57" s="43">
        <f>SUM(S51:T56)</f>
        <v>-130225059</v>
      </c>
      <c r="T57" s="25">
        <v>0</v>
      </c>
      <c r="U57" s="43">
        <f>SUM(U51:V56)</f>
        <v>-19122297</v>
      </c>
      <c r="V57" s="25">
        <v>0</v>
      </c>
      <c r="W57" s="43">
        <f>SUM(W51:X56)</f>
        <v>150218479</v>
      </c>
      <c r="X57" s="25">
        <v>0</v>
      </c>
      <c r="Y57" s="43">
        <f>SUM(Y51:Z56)</f>
        <v>871123</v>
      </c>
      <c r="Z57" s="102"/>
      <c r="AA57" s="43">
        <f>SUM(AA51:AB56)</f>
        <v>10730278451</v>
      </c>
      <c r="AB57" s="25">
        <v>0</v>
      </c>
      <c r="AC57" s="43">
        <f>SUM(AC51:AD56)</f>
        <v>-145928330</v>
      </c>
      <c r="AD57" s="25">
        <v>0</v>
      </c>
      <c r="AE57" s="43">
        <f>SUM(AE51:AF56)</f>
        <v>10584350121</v>
      </c>
    </row>
    <row r="58" spans="1:31" s="81" customFormat="1" ht="19.5" customHeight="1" thickBot="1" x14ac:dyDescent="0.25">
      <c r="A58" s="81" t="s">
        <v>242</v>
      </c>
      <c r="F58" s="12"/>
      <c r="G58" s="46">
        <f>SUM(G43:G49)+G57</f>
        <v>3206687685</v>
      </c>
      <c r="H58" s="48"/>
      <c r="I58" s="46">
        <f>SUM(I43:I49)+I57</f>
        <v>10361982659</v>
      </c>
      <c r="J58" s="25"/>
      <c r="K58" s="46">
        <f>SUM(K43:K49)+K57</f>
        <v>500000000</v>
      </c>
      <c r="L58" s="48"/>
      <c r="M58" s="46">
        <f>SUM(M43:M49)+M57</f>
        <v>18660747756</v>
      </c>
      <c r="N58" s="25"/>
      <c r="O58" s="46">
        <f>SUM(O43:O49)+O57</f>
        <v>40544358</v>
      </c>
      <c r="P58" s="48"/>
      <c r="Q58" s="46">
        <f>SUM(Q43:Q49)+Q57</f>
        <v>3552466773</v>
      </c>
      <c r="R58" s="48"/>
      <c r="S58" s="46">
        <f>SUM(S43:S49)+S57</f>
        <v>0</v>
      </c>
      <c r="T58" s="48"/>
      <c r="U58" s="46">
        <f>SUM(U43:U49)+U57</f>
        <v>-2953415</v>
      </c>
      <c r="V58" s="48"/>
      <c r="W58" s="46">
        <f>SUM(W43:W49)+W57</f>
        <v>-1706434</v>
      </c>
      <c r="X58" s="48"/>
      <c r="Y58" s="46">
        <f>SUM(Y43:Y49)+Y57</f>
        <v>3588351282</v>
      </c>
      <c r="Z58" s="139"/>
      <c r="AA58" s="46">
        <f>SUM(AA43:AA49)+AA57</f>
        <v>36317769382</v>
      </c>
      <c r="AB58" s="48">
        <v>9565801224</v>
      </c>
      <c r="AC58" s="46">
        <f>SUM(AC43:AC49)+AC57</f>
        <v>-765158405</v>
      </c>
      <c r="AD58" s="48"/>
      <c r="AE58" s="46">
        <f>SUM(AE43:AE49)+AE57</f>
        <v>35552610977</v>
      </c>
    </row>
    <row r="59" spans="1:31" ht="19.5" customHeight="1" thickTop="1" x14ac:dyDescent="0.2">
      <c r="J59" s="67"/>
      <c r="N59" s="68"/>
    </row>
    <row r="60" spans="1:31" ht="19.5" customHeight="1" x14ac:dyDescent="0.2">
      <c r="E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t="19.5" customHeight="1" x14ac:dyDescent="0.2">
      <c r="E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121" spans="1:1" ht="19.5" customHeight="1" x14ac:dyDescent="0.2">
      <c r="A121" s="12" t="s">
        <v>89</v>
      </c>
    </row>
    <row r="137" spans="5:5" ht="19.5" customHeight="1" x14ac:dyDescent="0.2">
      <c r="E137" s="112">
        <v>9</v>
      </c>
    </row>
    <row r="150" ht="8.4499999999999993" customHeight="1" x14ac:dyDescent="0.2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57" firstPageNumber="11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2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20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4" style="17" customWidth="1"/>
    <col min="26" max="26" width="1" style="17" customWidth="1"/>
    <col min="27" max="27" width="15.7109375" style="17" customWidth="1"/>
    <col min="28" max="16384" width="9.140625" style="12"/>
  </cols>
  <sheetData>
    <row r="1" spans="1:27" ht="19.5" customHeight="1" x14ac:dyDescent="0.2">
      <c r="A1" s="49" t="s">
        <v>98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9.5" customHeight="1" x14ac:dyDescent="0.2">
      <c r="A2" s="49" t="s">
        <v>105</v>
      </c>
      <c r="B2" s="49"/>
      <c r="C2" s="49"/>
      <c r="D2" s="49"/>
      <c r="E2" s="8"/>
      <c r="F2" s="49"/>
      <c r="G2" s="117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19.5" customHeight="1" x14ac:dyDescent="0.2">
      <c r="A3" s="79" t="s">
        <v>232</v>
      </c>
      <c r="B3" s="79"/>
      <c r="C3" s="79"/>
      <c r="D3" s="79"/>
      <c r="E3" s="8"/>
      <c r="F3" s="49"/>
      <c r="G3" s="117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19.5" customHeight="1" x14ac:dyDescent="0.2">
      <c r="A4" s="80"/>
      <c r="B4" s="80"/>
      <c r="C4" s="80"/>
      <c r="D4" s="80"/>
      <c r="E4" s="54"/>
      <c r="F4" s="118"/>
      <c r="G4" s="11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55" t="s">
        <v>231</v>
      </c>
    </row>
    <row r="5" spans="1:27" ht="19.5" customHeight="1" x14ac:dyDescent="0.2">
      <c r="G5" s="152" t="s">
        <v>34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</row>
    <row r="6" spans="1:27" ht="19.5" customHeight="1" x14ac:dyDescent="0.2">
      <c r="G6" s="72"/>
      <c r="H6" s="72"/>
      <c r="I6" s="72"/>
      <c r="J6" s="72"/>
      <c r="K6" s="12"/>
      <c r="L6" s="12"/>
      <c r="M6" s="12"/>
      <c r="N6" s="72"/>
      <c r="O6" s="153" t="s">
        <v>59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72"/>
      <c r="AA6" s="72"/>
    </row>
    <row r="7" spans="1:27" s="97" customFormat="1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121"/>
      <c r="V7" s="38"/>
      <c r="W7" s="38" t="s">
        <v>65</v>
      </c>
      <c r="X7" s="38"/>
      <c r="Y7" s="38" t="s">
        <v>22</v>
      </c>
      <c r="Z7" s="38"/>
      <c r="AA7" s="38"/>
    </row>
    <row r="8" spans="1:27" s="97" customFormat="1" ht="19.5" customHeight="1" x14ac:dyDescent="0.2">
      <c r="A8" s="13"/>
      <c r="B8" s="13"/>
      <c r="C8" s="13"/>
      <c r="D8" s="13"/>
      <c r="E8" s="1"/>
      <c r="F8" s="13"/>
      <c r="G8" s="38" t="s">
        <v>16</v>
      </c>
      <c r="H8" s="38"/>
      <c r="I8" s="38"/>
      <c r="J8" s="38"/>
      <c r="K8" s="39" t="s">
        <v>186</v>
      </c>
      <c r="L8" s="9"/>
      <c r="M8" s="9"/>
      <c r="N8" s="38"/>
      <c r="O8" s="38" t="s">
        <v>86</v>
      </c>
      <c r="P8" s="38"/>
      <c r="Q8" s="38" t="s">
        <v>145</v>
      </c>
      <c r="R8" s="38"/>
      <c r="S8" s="121" t="s">
        <v>137</v>
      </c>
      <c r="T8" s="38"/>
      <c r="U8" s="121" t="s">
        <v>64</v>
      </c>
      <c r="V8" s="38"/>
      <c r="W8" s="38" t="s">
        <v>68</v>
      </c>
      <c r="X8" s="38"/>
      <c r="Y8" s="38" t="s">
        <v>69</v>
      </c>
      <c r="Z8" s="87"/>
    </row>
    <row r="9" spans="1:27" s="97" customFormat="1" ht="19.5" customHeight="1" x14ac:dyDescent="0.2">
      <c r="A9" s="13"/>
      <c r="B9" s="13"/>
      <c r="C9" s="13"/>
      <c r="D9" s="13"/>
      <c r="E9" s="1"/>
      <c r="F9" s="13"/>
      <c r="G9" s="38" t="s">
        <v>26</v>
      </c>
      <c r="H9" s="38"/>
      <c r="I9" s="38" t="s">
        <v>79</v>
      </c>
      <c r="J9" s="38"/>
      <c r="K9" s="38" t="s">
        <v>18</v>
      </c>
      <c r="L9" s="38"/>
      <c r="M9" s="38"/>
      <c r="N9" s="38"/>
      <c r="O9" s="38" t="s">
        <v>87</v>
      </c>
      <c r="P9" s="38"/>
      <c r="Q9" s="38" t="s">
        <v>146</v>
      </c>
      <c r="R9" s="38"/>
      <c r="S9" s="121" t="s">
        <v>138</v>
      </c>
      <c r="T9" s="38"/>
      <c r="U9" s="121" t="s">
        <v>67</v>
      </c>
      <c r="V9" s="38"/>
      <c r="W9" s="38" t="s">
        <v>72</v>
      </c>
      <c r="X9" s="38"/>
      <c r="Y9" s="38" t="s">
        <v>73</v>
      </c>
      <c r="Z9" s="38"/>
      <c r="AA9" s="97" t="s">
        <v>22</v>
      </c>
    </row>
    <row r="10" spans="1:27" s="97" customFormat="1" ht="19.5" customHeight="1" x14ac:dyDescent="0.2">
      <c r="E10" s="7" t="s">
        <v>113</v>
      </c>
      <c r="F10" s="13"/>
      <c r="G10" s="38" t="s">
        <v>19</v>
      </c>
      <c r="H10" s="38"/>
      <c r="I10" s="38" t="s">
        <v>80</v>
      </c>
      <c r="J10" s="38"/>
      <c r="K10" s="38" t="s">
        <v>20</v>
      </c>
      <c r="L10" s="38"/>
      <c r="M10" s="38" t="s">
        <v>53</v>
      </c>
      <c r="N10" s="38"/>
      <c r="O10" s="38" t="s">
        <v>88</v>
      </c>
      <c r="P10" s="38"/>
      <c r="Q10" s="38" t="s">
        <v>25</v>
      </c>
      <c r="R10" s="38"/>
      <c r="S10" s="121" t="s">
        <v>139</v>
      </c>
      <c r="T10" s="38"/>
      <c r="U10" s="121" t="s">
        <v>187</v>
      </c>
      <c r="V10" s="38"/>
      <c r="W10" s="38" t="s">
        <v>76</v>
      </c>
      <c r="X10" s="38"/>
      <c r="Y10" s="38" t="s">
        <v>77</v>
      </c>
      <c r="Z10" s="38"/>
      <c r="AA10" s="97" t="s">
        <v>36</v>
      </c>
    </row>
    <row r="11" spans="1:27" s="97" customFormat="1" ht="19.5" customHeight="1" x14ac:dyDescent="0.2">
      <c r="A11" s="122" t="s">
        <v>236</v>
      </c>
      <c r="B11" s="122"/>
      <c r="C11" s="122"/>
      <c r="D11" s="122"/>
      <c r="E11" s="7"/>
      <c r="F11" s="13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7" s="81" customFormat="1" ht="19.5" customHeight="1" x14ac:dyDescent="0.2">
      <c r="A12" s="2" t="s">
        <v>270</v>
      </c>
      <c r="B12" s="2"/>
      <c r="C12" s="2"/>
      <c r="D12" s="2"/>
      <c r="E12" s="1"/>
      <c r="F12" s="2"/>
      <c r="G12" s="28">
        <v>3206509426</v>
      </c>
      <c r="H12" s="28"/>
      <c r="I12" s="28">
        <v>10352569515</v>
      </c>
      <c r="J12" s="28"/>
      <c r="K12" s="28">
        <v>500000000</v>
      </c>
      <c r="L12" s="28"/>
      <c r="M12" s="28">
        <v>21567657984</v>
      </c>
      <c r="N12" s="28"/>
      <c r="O12" s="28">
        <v>56251924</v>
      </c>
      <c r="P12" s="28"/>
      <c r="Q12" s="28">
        <v>3633020624</v>
      </c>
      <c r="R12" s="28"/>
      <c r="S12" s="28">
        <v>-114166240</v>
      </c>
      <c r="T12" s="28"/>
      <c r="U12" s="28">
        <v>18948094</v>
      </c>
      <c r="V12" s="28"/>
      <c r="W12" s="28">
        <v>-295320878</v>
      </c>
      <c r="X12" s="28"/>
      <c r="Y12" s="28">
        <f>SUM(O12:X12)</f>
        <v>3298733524</v>
      </c>
      <c r="Z12" s="28"/>
      <c r="AA12" s="28">
        <f>SUM(G12:M12)+Y12</f>
        <v>38925470449</v>
      </c>
    </row>
    <row r="13" spans="1:27" s="81" customFormat="1" ht="19.5" customHeight="1" x14ac:dyDescent="0.2">
      <c r="A13" s="2" t="s">
        <v>237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9.5" customHeight="1" x14ac:dyDescent="0.2">
      <c r="A14" s="11" t="s">
        <v>178</v>
      </c>
      <c r="E14" s="1"/>
      <c r="G14" s="27">
        <v>89121</v>
      </c>
      <c r="H14" s="27"/>
      <c r="I14" s="27">
        <v>4706123</v>
      </c>
      <c r="J14" s="27"/>
      <c r="K14" s="27">
        <v>0</v>
      </c>
      <c r="L14" s="27"/>
      <c r="M14" s="27">
        <v>0</v>
      </c>
      <c r="N14" s="27"/>
      <c r="O14" s="27">
        <v>-4795244</v>
      </c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v>0</v>
      </c>
      <c r="X14" s="27"/>
      <c r="Y14" s="27">
        <f>SUM(O14:X14)</f>
        <v>-4795244</v>
      </c>
      <c r="Z14" s="27"/>
      <c r="AA14" s="27">
        <f>SUM(G14:M14)+Y14</f>
        <v>0</v>
      </c>
    </row>
    <row r="15" spans="1:27" ht="19.5" customHeight="1" x14ac:dyDescent="0.2">
      <c r="A15" s="11" t="s">
        <v>110</v>
      </c>
      <c r="E15" s="1">
        <v>24</v>
      </c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>
        <v>1021412</v>
      </c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v>0</v>
      </c>
      <c r="X15" s="27"/>
      <c r="Y15" s="27">
        <f>SUM(O15:X15)</f>
        <v>1021412</v>
      </c>
      <c r="Z15" s="27"/>
      <c r="AA15" s="27">
        <f>SUM(G15:M15)+Y15</f>
        <v>1021412</v>
      </c>
    </row>
    <row r="16" spans="1:27" ht="19.5" customHeight="1" x14ac:dyDescent="0.2">
      <c r="A16" s="11" t="s">
        <v>50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-8272288534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v>0</v>
      </c>
      <c r="X16" s="27"/>
      <c r="Y16" s="27">
        <f>SUM(O16:X16)</f>
        <v>0</v>
      </c>
      <c r="Z16" s="27"/>
      <c r="AA16" s="27">
        <f>SUM(G16:M16)+Y16</f>
        <v>-8272288534</v>
      </c>
    </row>
    <row r="17" spans="1:27" ht="19.5" customHeight="1" x14ac:dyDescent="0.2">
      <c r="A17" s="11" t="s">
        <v>179</v>
      </c>
      <c r="E17" s="1">
        <v>10</v>
      </c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20518563</v>
      </c>
      <c r="R17" s="27"/>
      <c r="S17" s="27">
        <v>0</v>
      </c>
      <c r="T17" s="27"/>
      <c r="U17" s="27">
        <v>0</v>
      </c>
      <c r="V17" s="27"/>
      <c r="W17" s="27">
        <v>0</v>
      </c>
      <c r="X17" s="27"/>
      <c r="Y17" s="27">
        <f>SUM(O17:X17)</f>
        <v>20518563</v>
      </c>
      <c r="Z17" s="27"/>
      <c r="AA17" s="27">
        <f>SUM(G17:M17)+Y17</f>
        <v>20518563</v>
      </c>
    </row>
    <row r="18" spans="1:27" ht="19.5" customHeight="1" x14ac:dyDescent="0.2">
      <c r="A18" s="2" t="s">
        <v>238</v>
      </c>
      <c r="B18" s="2"/>
      <c r="C18" s="2"/>
      <c r="D18" s="2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s="81" customFormat="1" ht="19.5" customHeight="1" x14ac:dyDescent="0.2">
      <c r="B19" s="11" t="s">
        <v>233</v>
      </c>
      <c r="C19" s="11"/>
      <c r="E19" s="1"/>
      <c r="F19" s="2"/>
      <c r="G19" s="27">
        <v>0</v>
      </c>
      <c r="H19" s="27"/>
      <c r="I19" s="27">
        <v>0</v>
      </c>
      <c r="J19" s="27"/>
      <c r="K19" s="27">
        <v>0</v>
      </c>
      <c r="L19" s="27"/>
      <c r="M19" s="27">
        <f>'pl 9-10'!M39</f>
        <v>10742833828</v>
      </c>
      <c r="N19" s="27"/>
      <c r="O19" s="27">
        <v>0</v>
      </c>
      <c r="P19" s="27"/>
      <c r="Q19" s="27">
        <v>0</v>
      </c>
      <c r="R19" s="27"/>
      <c r="S19" s="27">
        <v>0</v>
      </c>
      <c r="T19" s="27"/>
      <c r="U19" s="27">
        <v>0</v>
      </c>
      <c r="V19" s="27"/>
      <c r="W19" s="27">
        <v>0</v>
      </c>
      <c r="X19" s="27"/>
      <c r="Y19" s="27">
        <f>SUM(O19:X19)</f>
        <v>0</v>
      </c>
      <c r="Z19" s="27"/>
      <c r="AA19" s="27">
        <f>SUM(G19:M19)+Y19</f>
        <v>10742833828</v>
      </c>
    </row>
    <row r="20" spans="1:27" s="81" customFormat="1" ht="19.5" customHeight="1" x14ac:dyDescent="0.2">
      <c r="B20" s="11" t="s">
        <v>239</v>
      </c>
      <c r="C20" s="11"/>
      <c r="E20" s="1">
        <v>25</v>
      </c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81" customFormat="1" ht="19.5" customHeight="1" x14ac:dyDescent="0.2">
      <c r="A21" s="11"/>
      <c r="C21" s="11" t="s">
        <v>129</v>
      </c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s="81" customFormat="1" ht="19.5" customHeight="1" x14ac:dyDescent="0.2">
      <c r="B22" s="11"/>
      <c r="D22" s="11" t="s">
        <v>173</v>
      </c>
      <c r="E22" s="1"/>
      <c r="F22" s="2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-21337005</v>
      </c>
      <c r="T22" s="27"/>
      <c r="U22" s="27">
        <v>-11877320</v>
      </c>
      <c r="V22" s="27"/>
      <c r="W22" s="27">
        <v>167233035</v>
      </c>
      <c r="X22" s="27"/>
      <c r="Y22" s="27">
        <f>SUM(O22:X22)</f>
        <v>134018710</v>
      </c>
      <c r="Z22" s="27"/>
      <c r="AA22" s="27">
        <f>SUM(G22:M22)+Y22</f>
        <v>134018710</v>
      </c>
    </row>
    <row r="23" spans="1:27" s="81" customFormat="1" ht="19.5" customHeight="1" x14ac:dyDescent="0.2">
      <c r="B23" s="11"/>
      <c r="C23" s="11" t="s">
        <v>174</v>
      </c>
      <c r="D23" s="11"/>
      <c r="E23" s="1"/>
      <c r="F23" s="2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s="81" customFormat="1" ht="19.5" customHeight="1" x14ac:dyDescent="0.2">
      <c r="B24" s="11"/>
      <c r="D24" s="11" t="s">
        <v>173</v>
      </c>
      <c r="E24" s="1"/>
      <c r="F24" s="2"/>
      <c r="G24" s="27">
        <v>0</v>
      </c>
      <c r="H24" s="27"/>
      <c r="I24" s="27">
        <v>0</v>
      </c>
      <c r="J24" s="27"/>
      <c r="K24" s="27">
        <v>0</v>
      </c>
      <c r="L24" s="27"/>
      <c r="M24" s="27">
        <v>18676566</v>
      </c>
      <c r="N24" s="27"/>
      <c r="O24" s="27">
        <v>0</v>
      </c>
      <c r="P24" s="27"/>
      <c r="Q24" s="22">
        <v>0</v>
      </c>
      <c r="R24" s="27"/>
      <c r="S24" s="22">
        <v>0</v>
      </c>
      <c r="T24" s="27"/>
      <c r="U24" s="27">
        <v>0</v>
      </c>
      <c r="V24" s="27"/>
      <c r="W24" s="22">
        <v>-23837070</v>
      </c>
      <c r="X24" s="27"/>
      <c r="Y24" s="27">
        <f>SUM(O24:X24)</f>
        <v>-23837070</v>
      </c>
      <c r="Z24" s="27"/>
      <c r="AA24" s="27">
        <f>SUM(G24:M24)+Y24</f>
        <v>-5160504</v>
      </c>
    </row>
    <row r="25" spans="1:27" ht="19.5" customHeight="1" x14ac:dyDescent="0.2">
      <c r="A25" s="12"/>
      <c r="B25" s="2" t="s">
        <v>235</v>
      </c>
      <c r="C25" s="2"/>
      <c r="D25" s="2"/>
      <c r="E25" s="1"/>
      <c r="G25" s="18">
        <f>SUM(G19:G24)</f>
        <v>0</v>
      </c>
      <c r="H25" s="27">
        <v>0</v>
      </c>
      <c r="I25" s="18">
        <f>SUM(I19:I24)</f>
        <v>0</v>
      </c>
      <c r="J25" s="27">
        <v>0</v>
      </c>
      <c r="K25" s="18">
        <f>SUM(K19:K24)</f>
        <v>0</v>
      </c>
      <c r="L25" s="27"/>
      <c r="M25" s="18">
        <f>SUM(M19:M24)</f>
        <v>10761510394</v>
      </c>
      <c r="N25" s="27"/>
      <c r="O25" s="18">
        <f>SUM(O19:O24)</f>
        <v>0</v>
      </c>
      <c r="P25" s="27"/>
      <c r="Q25" s="18">
        <f>SUM(Q19:Q24)</f>
        <v>0</v>
      </c>
      <c r="R25" s="28">
        <f>SUM(R19:R24)</f>
        <v>0</v>
      </c>
      <c r="S25" s="18">
        <f>SUM(S19:S24)</f>
        <v>-21337005</v>
      </c>
      <c r="T25" s="27"/>
      <c r="U25" s="18">
        <f>SUM(U19:U24)</f>
        <v>-11877320</v>
      </c>
      <c r="V25" s="27">
        <v>0</v>
      </c>
      <c r="W25" s="18">
        <f>SUM(W19:W24)</f>
        <v>143395965</v>
      </c>
      <c r="X25" s="27"/>
      <c r="Y25" s="18">
        <f>SUM(Y19:Y24)</f>
        <v>110181640</v>
      </c>
      <c r="Z25" s="27">
        <v>0</v>
      </c>
      <c r="AA25" s="18">
        <f>SUM(AA19:AA24)</f>
        <v>10871692034</v>
      </c>
    </row>
    <row r="26" spans="1:27" s="81" customFormat="1" ht="19.5" customHeight="1" thickBot="1" x14ac:dyDescent="0.25">
      <c r="A26" s="2" t="s">
        <v>240</v>
      </c>
      <c r="B26" s="2"/>
      <c r="C26" s="2"/>
      <c r="D26" s="2"/>
      <c r="F26" s="11"/>
      <c r="G26" s="32">
        <f>SUM(G12:G18)+G25</f>
        <v>3206598547</v>
      </c>
      <c r="H26" s="28"/>
      <c r="I26" s="32">
        <f>SUM(I12:I18)+I25</f>
        <v>10357275638</v>
      </c>
      <c r="J26" s="28"/>
      <c r="K26" s="32">
        <f>SUM(K12:K18)+K25</f>
        <v>500000000</v>
      </c>
      <c r="L26" s="28"/>
      <c r="M26" s="32">
        <f>SUM(M12:M18)+M25</f>
        <v>24056879844</v>
      </c>
      <c r="N26" s="28"/>
      <c r="O26" s="32">
        <f>SUM(O12:O18)+O25</f>
        <v>52478092</v>
      </c>
      <c r="P26" s="28"/>
      <c r="Q26" s="32">
        <f>SUM(Q12:Q18)+Q25</f>
        <v>3653539187</v>
      </c>
      <c r="R26" s="28"/>
      <c r="S26" s="32">
        <f>SUM(S12:S18)+S25</f>
        <v>-135503245</v>
      </c>
      <c r="T26" s="28"/>
      <c r="U26" s="32">
        <f>SUM(U12:U18)+U25</f>
        <v>7070774</v>
      </c>
      <c r="V26" s="28"/>
      <c r="W26" s="32">
        <f>SUM(W12:W18)+W25</f>
        <v>-151924913</v>
      </c>
      <c r="X26" s="28"/>
      <c r="Y26" s="32">
        <f>SUM(Y12:Y18)+Y25</f>
        <v>3425659895</v>
      </c>
      <c r="Z26" s="28"/>
      <c r="AA26" s="32">
        <f>SUM(AA12:AA18)+AA25</f>
        <v>41546413924</v>
      </c>
    </row>
    <row r="27" spans="1:27" ht="19.5" customHeight="1" thickTop="1" x14ac:dyDescent="0.2">
      <c r="A27" s="123"/>
      <c r="B27" s="123"/>
      <c r="C27" s="123"/>
      <c r="D27" s="123"/>
      <c r="E27" s="1"/>
      <c r="F27" s="12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1:27" ht="19.5" customHeight="1" x14ac:dyDescent="0.2">
      <c r="A28" s="49" t="s">
        <v>98</v>
      </c>
      <c r="B28" s="49"/>
      <c r="C28" s="49"/>
      <c r="D28" s="49"/>
      <c r="E28" s="8"/>
      <c r="F28" s="4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</row>
    <row r="29" spans="1:27" ht="19.5" customHeight="1" x14ac:dyDescent="0.2">
      <c r="A29" s="49" t="s">
        <v>106</v>
      </c>
      <c r="B29" s="49"/>
      <c r="C29" s="49"/>
      <c r="D29" s="49"/>
      <c r="E29" s="8"/>
      <c r="F29" s="49"/>
      <c r="G29" s="117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19.5" customHeight="1" x14ac:dyDescent="0.2">
      <c r="A30" s="79" t="s">
        <v>232</v>
      </c>
      <c r="B30" s="79"/>
      <c r="C30" s="79"/>
      <c r="D30" s="79"/>
      <c r="E30" s="8"/>
      <c r="F30" s="49"/>
      <c r="G30" s="117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ht="19.5" customHeight="1" x14ac:dyDescent="0.2">
      <c r="A31" s="80"/>
      <c r="B31" s="80"/>
      <c r="C31" s="80"/>
      <c r="D31" s="80"/>
      <c r="E31" s="54"/>
      <c r="F31" s="118"/>
      <c r="G31" s="11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55" t="s">
        <v>231</v>
      </c>
    </row>
    <row r="32" spans="1:27" ht="19.5" customHeight="1" x14ac:dyDescent="0.2">
      <c r="G32" s="152" t="s">
        <v>34</v>
      </c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</row>
    <row r="33" spans="1:27" ht="19.5" customHeight="1" x14ac:dyDescent="0.2">
      <c r="G33" s="72"/>
      <c r="H33" s="72"/>
      <c r="I33" s="72"/>
      <c r="J33" s="72"/>
      <c r="K33" s="12"/>
      <c r="L33" s="12"/>
      <c r="M33" s="12"/>
      <c r="N33" s="72"/>
      <c r="O33" s="153" t="s">
        <v>59</v>
      </c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72"/>
      <c r="AA33" s="72"/>
    </row>
    <row r="34" spans="1:27" ht="19.5" customHeight="1" x14ac:dyDescent="0.2">
      <c r="A34" s="13"/>
      <c r="B34" s="13"/>
      <c r="C34" s="13"/>
      <c r="D34" s="13"/>
      <c r="E34" s="1"/>
      <c r="F34" s="13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121"/>
      <c r="V34" s="38"/>
      <c r="W34" s="38" t="s">
        <v>65</v>
      </c>
      <c r="X34" s="38"/>
      <c r="Y34" s="38" t="s">
        <v>22</v>
      </c>
      <c r="Z34" s="38"/>
      <c r="AA34" s="38"/>
    </row>
    <row r="35" spans="1:27" ht="19.5" customHeight="1" x14ac:dyDescent="0.2">
      <c r="A35" s="13"/>
      <c r="B35" s="13"/>
      <c r="C35" s="13"/>
      <c r="D35" s="13"/>
      <c r="E35" s="1"/>
      <c r="F35" s="13"/>
      <c r="G35" s="38" t="s">
        <v>16</v>
      </c>
      <c r="H35" s="38"/>
      <c r="I35" s="38"/>
      <c r="J35" s="38"/>
      <c r="K35" s="39" t="s">
        <v>186</v>
      </c>
      <c r="L35" s="9"/>
      <c r="M35" s="9"/>
      <c r="N35" s="38"/>
      <c r="O35" s="38" t="s">
        <v>86</v>
      </c>
      <c r="P35" s="38"/>
      <c r="Q35" s="38" t="s">
        <v>145</v>
      </c>
      <c r="R35" s="38"/>
      <c r="S35" s="121" t="s">
        <v>137</v>
      </c>
      <c r="T35" s="38"/>
      <c r="U35" s="121" t="s">
        <v>64</v>
      </c>
      <c r="V35" s="38"/>
      <c r="W35" s="38" t="s">
        <v>68</v>
      </c>
      <c r="X35" s="38"/>
      <c r="Y35" s="38" t="s">
        <v>69</v>
      </c>
      <c r="Z35" s="87"/>
      <c r="AA35" s="97"/>
    </row>
    <row r="36" spans="1:27" ht="19.5" customHeight="1" x14ac:dyDescent="0.2">
      <c r="A36" s="13"/>
      <c r="B36" s="13"/>
      <c r="C36" s="13"/>
      <c r="D36" s="13"/>
      <c r="E36" s="1"/>
      <c r="F36" s="13"/>
      <c r="G36" s="38" t="s">
        <v>26</v>
      </c>
      <c r="H36" s="38"/>
      <c r="I36" s="38" t="s">
        <v>79</v>
      </c>
      <c r="J36" s="38"/>
      <c r="K36" s="38" t="s">
        <v>18</v>
      </c>
      <c r="L36" s="38"/>
      <c r="M36" s="38"/>
      <c r="N36" s="38"/>
      <c r="O36" s="38" t="s">
        <v>87</v>
      </c>
      <c r="P36" s="38"/>
      <c r="Q36" s="38" t="s">
        <v>146</v>
      </c>
      <c r="R36" s="38"/>
      <c r="S36" s="121" t="s">
        <v>138</v>
      </c>
      <c r="T36" s="38"/>
      <c r="U36" s="121" t="s">
        <v>67</v>
      </c>
      <c r="V36" s="38"/>
      <c r="W36" s="38" t="s">
        <v>72</v>
      </c>
      <c r="X36" s="38"/>
      <c r="Y36" s="38" t="s">
        <v>73</v>
      </c>
      <c r="Z36" s="38"/>
      <c r="AA36" s="97" t="s">
        <v>22</v>
      </c>
    </row>
    <row r="37" spans="1:27" ht="19.5" customHeight="1" x14ac:dyDescent="0.2">
      <c r="A37" s="97"/>
      <c r="B37" s="97"/>
      <c r="C37" s="97"/>
      <c r="D37" s="97"/>
      <c r="E37" s="7" t="s">
        <v>113</v>
      </c>
      <c r="F37" s="13"/>
      <c r="G37" s="38" t="s">
        <v>19</v>
      </c>
      <c r="H37" s="38"/>
      <c r="I37" s="38" t="s">
        <v>80</v>
      </c>
      <c r="J37" s="38"/>
      <c r="K37" s="38" t="s">
        <v>20</v>
      </c>
      <c r="L37" s="38"/>
      <c r="M37" s="38" t="s">
        <v>53</v>
      </c>
      <c r="N37" s="38"/>
      <c r="O37" s="38" t="s">
        <v>88</v>
      </c>
      <c r="P37" s="38"/>
      <c r="Q37" s="38" t="s">
        <v>25</v>
      </c>
      <c r="R37" s="38"/>
      <c r="S37" s="121" t="s">
        <v>139</v>
      </c>
      <c r="T37" s="38"/>
      <c r="U37" s="121" t="s">
        <v>187</v>
      </c>
      <c r="V37" s="38"/>
      <c r="W37" s="38" t="s">
        <v>76</v>
      </c>
      <c r="X37" s="38"/>
      <c r="Y37" s="38" t="s">
        <v>77</v>
      </c>
      <c r="Z37" s="38"/>
      <c r="AA37" s="97" t="s">
        <v>36</v>
      </c>
    </row>
    <row r="38" spans="1:27" s="81" customFormat="1" ht="19.5" customHeight="1" x14ac:dyDescent="0.2">
      <c r="A38" s="81" t="s">
        <v>241</v>
      </c>
      <c r="F38" s="11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s="81" customFormat="1" ht="19.5" customHeight="1" x14ac:dyDescent="0.2">
      <c r="A39" s="2" t="s">
        <v>269</v>
      </c>
      <c r="B39" s="125"/>
      <c r="C39" s="2"/>
      <c r="D39" s="2"/>
      <c r="E39" s="7"/>
      <c r="F39" s="2"/>
      <c r="G39" s="28">
        <v>3206598547</v>
      </c>
      <c r="H39" s="28"/>
      <c r="I39" s="28">
        <v>10357275638</v>
      </c>
      <c r="J39" s="28"/>
      <c r="K39" s="28">
        <v>500000000</v>
      </c>
      <c r="L39" s="28"/>
      <c r="M39" s="28">
        <v>24056879844</v>
      </c>
      <c r="N39" s="28"/>
      <c r="O39" s="28">
        <v>52478092</v>
      </c>
      <c r="P39" s="28"/>
      <c r="Q39" s="28">
        <v>3653539187</v>
      </c>
      <c r="R39" s="28"/>
      <c r="S39" s="28">
        <v>-135503245</v>
      </c>
      <c r="T39" s="28"/>
      <c r="U39" s="28">
        <v>7070774</v>
      </c>
      <c r="V39" s="28"/>
      <c r="W39" s="28">
        <v>-151924913</v>
      </c>
      <c r="X39" s="28"/>
      <c r="Y39" s="28">
        <f>SUM(O39:X39)</f>
        <v>3425659895</v>
      </c>
      <c r="Z39" s="28"/>
      <c r="AA39" s="28">
        <f>SUM(G39:M39)+Y39</f>
        <v>41546413924</v>
      </c>
    </row>
    <row r="40" spans="1:27" s="81" customFormat="1" ht="19.5" customHeight="1" x14ac:dyDescent="0.2">
      <c r="A40" s="2" t="s">
        <v>237</v>
      </c>
      <c r="B40" s="2"/>
      <c r="C40" s="2"/>
      <c r="D40" s="2"/>
      <c r="E40" s="1"/>
      <c r="F40" s="2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ht="19.5" customHeight="1" x14ac:dyDescent="0.2">
      <c r="A41" s="11" t="s">
        <v>161</v>
      </c>
      <c r="E41" s="1"/>
      <c r="G41" s="27">
        <v>89138</v>
      </c>
      <c r="H41" s="27"/>
      <c r="I41" s="27">
        <v>4707021</v>
      </c>
      <c r="J41" s="27"/>
      <c r="K41" s="27">
        <v>0</v>
      </c>
      <c r="L41" s="27"/>
      <c r="M41" s="27">
        <v>0</v>
      </c>
      <c r="N41" s="27"/>
      <c r="O41" s="27">
        <v>-4796159</v>
      </c>
      <c r="P41" s="27"/>
      <c r="Q41" s="27">
        <v>0</v>
      </c>
      <c r="R41" s="27"/>
      <c r="S41" s="27">
        <v>0</v>
      </c>
      <c r="T41" s="27"/>
      <c r="U41" s="27">
        <v>0</v>
      </c>
      <c r="V41" s="27"/>
      <c r="W41" s="27">
        <v>0</v>
      </c>
      <c r="X41" s="27"/>
      <c r="Y41" s="27">
        <f>SUM(O41:X41)</f>
        <v>-4796159</v>
      </c>
      <c r="Z41" s="27"/>
      <c r="AA41" s="27">
        <f>SUM(G41:M41)+Y41</f>
        <v>0</v>
      </c>
    </row>
    <row r="42" spans="1:27" ht="19.5" customHeight="1" x14ac:dyDescent="0.2">
      <c r="A42" s="11" t="s">
        <v>92</v>
      </c>
      <c r="E42" s="1">
        <v>24</v>
      </c>
      <c r="G42" s="27">
        <v>0</v>
      </c>
      <c r="H42" s="27"/>
      <c r="I42" s="27">
        <v>0</v>
      </c>
      <c r="J42" s="27"/>
      <c r="K42" s="27">
        <v>0</v>
      </c>
      <c r="L42" s="27"/>
      <c r="M42" s="27">
        <v>0</v>
      </c>
      <c r="N42" s="27"/>
      <c r="O42" s="27">
        <v>251956</v>
      </c>
      <c r="P42" s="27"/>
      <c r="Q42" s="27">
        <v>0</v>
      </c>
      <c r="R42" s="27"/>
      <c r="S42" s="27">
        <v>0</v>
      </c>
      <c r="T42" s="27"/>
      <c r="U42" s="27">
        <v>0</v>
      </c>
      <c r="V42" s="27"/>
      <c r="W42" s="27">
        <v>0</v>
      </c>
      <c r="X42" s="27"/>
      <c r="Y42" s="27">
        <f>SUM(O42:X42)</f>
        <v>251956</v>
      </c>
      <c r="Z42" s="27"/>
      <c r="AA42" s="27">
        <f>SUM(G42:M42)+Y42</f>
        <v>251956</v>
      </c>
    </row>
    <row r="43" spans="1:27" ht="19.149999999999999" customHeight="1" x14ac:dyDescent="0.2">
      <c r="A43" s="11" t="s">
        <v>50</v>
      </c>
      <c r="E43" s="1">
        <v>33</v>
      </c>
      <c r="G43" s="27">
        <v>0</v>
      </c>
      <c r="H43" s="27"/>
      <c r="I43" s="27">
        <v>0</v>
      </c>
      <c r="J43" s="27"/>
      <c r="K43" s="27">
        <v>0</v>
      </c>
      <c r="L43" s="27"/>
      <c r="M43" s="27">
        <v>-15263280988</v>
      </c>
      <c r="N43" s="27"/>
      <c r="O43" s="27">
        <v>0</v>
      </c>
      <c r="P43" s="27"/>
      <c r="Q43" s="27">
        <v>0</v>
      </c>
      <c r="R43" s="27"/>
      <c r="S43" s="27">
        <v>0</v>
      </c>
      <c r="T43" s="27"/>
      <c r="U43" s="27">
        <v>0</v>
      </c>
      <c r="V43" s="27"/>
      <c r="W43" s="27">
        <v>0</v>
      </c>
      <c r="X43" s="27"/>
      <c r="Y43" s="27">
        <f>SUM(O43:X43)</f>
        <v>0</v>
      </c>
      <c r="Z43" s="27"/>
      <c r="AA43" s="27">
        <f>SUM(G43:M43)+Y43</f>
        <v>-15263280988</v>
      </c>
    </row>
    <row r="44" spans="1:27" ht="19.5" customHeight="1" x14ac:dyDescent="0.2">
      <c r="A44" s="11" t="s">
        <v>179</v>
      </c>
      <c r="E44" s="1">
        <v>10</v>
      </c>
      <c r="G44" s="27">
        <v>0</v>
      </c>
      <c r="H44" s="27"/>
      <c r="I44" s="27">
        <v>0</v>
      </c>
      <c r="J44" s="27"/>
      <c r="K44" s="27">
        <v>0</v>
      </c>
      <c r="L44" s="27"/>
      <c r="M44" s="27">
        <v>0</v>
      </c>
      <c r="N44" s="27"/>
      <c r="O44" s="27">
        <v>0</v>
      </c>
      <c r="P44" s="27"/>
      <c r="Q44" s="27">
        <v>15222209</v>
      </c>
      <c r="R44" s="27"/>
      <c r="S44" s="27">
        <v>0</v>
      </c>
      <c r="T44" s="27"/>
      <c r="U44" s="27">
        <v>0</v>
      </c>
      <c r="V44" s="27"/>
      <c r="W44" s="27">
        <v>0</v>
      </c>
      <c r="X44" s="27"/>
      <c r="Y44" s="27">
        <f>SUM(O44:X44)</f>
        <v>15222209</v>
      </c>
      <c r="Z44" s="27"/>
      <c r="AA44" s="27">
        <f>SUM(G44:M44)+Y44</f>
        <v>15222209</v>
      </c>
    </row>
    <row r="45" spans="1:27" ht="19.5" customHeight="1" x14ac:dyDescent="0.2">
      <c r="A45" s="11" t="s">
        <v>249</v>
      </c>
      <c r="E45" s="1">
        <v>10</v>
      </c>
      <c r="G45" s="27">
        <v>0</v>
      </c>
      <c r="H45" s="27"/>
      <c r="I45" s="27">
        <v>0</v>
      </c>
      <c r="J45" s="27"/>
      <c r="K45" s="27">
        <v>0</v>
      </c>
      <c r="L45" s="27"/>
      <c r="M45" s="27">
        <v>0</v>
      </c>
      <c r="N45" s="27"/>
      <c r="O45" s="27">
        <v>-7389531</v>
      </c>
      <c r="P45" s="27"/>
      <c r="Q45" s="27">
        <v>-116294623</v>
      </c>
      <c r="R45" s="27"/>
      <c r="S45" s="27">
        <v>265728304</v>
      </c>
      <c r="T45" s="27"/>
      <c r="U45" s="27">
        <v>6489977</v>
      </c>
      <c r="V45" s="27"/>
      <c r="W45" s="27">
        <v>0</v>
      </c>
      <c r="X45" s="27"/>
      <c r="Y45" s="27">
        <f>SUM(O45:X45)</f>
        <v>148534127</v>
      </c>
      <c r="Z45" s="27"/>
      <c r="AA45" s="27">
        <f>SUM(G45:M45)+Y45</f>
        <v>148534127</v>
      </c>
    </row>
    <row r="46" spans="1:27" ht="19.5" customHeight="1" x14ac:dyDescent="0.2">
      <c r="A46" s="2" t="s">
        <v>238</v>
      </c>
      <c r="B46" s="2"/>
      <c r="C46" s="2"/>
      <c r="D46" s="2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 s="81" customFormat="1" ht="19.5" customHeight="1" x14ac:dyDescent="0.2">
      <c r="B47" s="11" t="s">
        <v>233</v>
      </c>
      <c r="C47" s="11"/>
      <c r="D47" s="11"/>
      <c r="E47" s="1"/>
      <c r="F47" s="2"/>
      <c r="G47" s="27">
        <v>0</v>
      </c>
      <c r="H47" s="27"/>
      <c r="I47" s="27">
        <v>0</v>
      </c>
      <c r="J47" s="27"/>
      <c r="K47" s="27">
        <v>0</v>
      </c>
      <c r="L47" s="27"/>
      <c r="M47" s="27">
        <f>'pl 9-10'!K39</f>
        <v>10528577425</v>
      </c>
      <c r="N47" s="27"/>
      <c r="O47" s="27">
        <v>0</v>
      </c>
      <c r="P47" s="27"/>
      <c r="Q47" s="27">
        <v>0</v>
      </c>
      <c r="R47" s="27"/>
      <c r="S47" s="27">
        <v>0</v>
      </c>
      <c r="T47" s="27"/>
      <c r="U47" s="27">
        <v>0</v>
      </c>
      <c r="V47" s="27"/>
      <c r="W47" s="27">
        <v>0</v>
      </c>
      <c r="X47" s="27"/>
      <c r="Y47" s="27">
        <f>SUM(O47:X47)</f>
        <v>0</v>
      </c>
      <c r="Z47" s="27"/>
      <c r="AA47" s="27">
        <f>SUM(G47:M47)+Y47</f>
        <v>10528577425</v>
      </c>
    </row>
    <row r="48" spans="1:27" s="81" customFormat="1" ht="19.5" customHeight="1" x14ac:dyDescent="0.2">
      <c r="B48" s="11" t="s">
        <v>239</v>
      </c>
      <c r="C48" s="11"/>
      <c r="D48" s="11"/>
      <c r="E48" s="1">
        <v>25</v>
      </c>
      <c r="F48" s="2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 s="81" customFormat="1" ht="19.5" customHeight="1" x14ac:dyDescent="0.2">
      <c r="B49" s="11"/>
      <c r="C49" s="11" t="s">
        <v>129</v>
      </c>
      <c r="D49" s="11"/>
      <c r="E49" s="1"/>
      <c r="F49" s="2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 s="81" customFormat="1" ht="19.5" customHeight="1" x14ac:dyDescent="0.2">
      <c r="B50" s="11"/>
      <c r="C50" s="11"/>
      <c r="D50" s="11" t="s">
        <v>173</v>
      </c>
      <c r="E50" s="1"/>
      <c r="F50" s="2"/>
      <c r="G50" s="27">
        <v>0</v>
      </c>
      <c r="H50" s="27"/>
      <c r="I50" s="27">
        <v>0</v>
      </c>
      <c r="J50" s="27"/>
      <c r="K50" s="27">
        <v>0</v>
      </c>
      <c r="L50" s="27"/>
      <c r="M50" s="27">
        <v>0</v>
      </c>
      <c r="N50" s="27"/>
      <c r="O50" s="27">
        <v>0</v>
      </c>
      <c r="P50" s="27"/>
      <c r="Q50" s="27">
        <v>0</v>
      </c>
      <c r="R50" s="27"/>
      <c r="S50" s="27">
        <v>-130225059</v>
      </c>
      <c r="T50" s="27"/>
      <c r="U50" s="27">
        <v>-13683729</v>
      </c>
      <c r="V50" s="27"/>
      <c r="W50" s="27">
        <v>186753794</v>
      </c>
      <c r="X50" s="27"/>
      <c r="Y50" s="27">
        <f>SUM(O50:X50)</f>
        <v>42845006</v>
      </c>
      <c r="Z50" s="27"/>
      <c r="AA50" s="27">
        <f>SUM(G50:M50)+Y50</f>
        <v>42845006</v>
      </c>
    </row>
    <row r="51" spans="1:27" s="81" customFormat="1" ht="19.5" customHeight="1" x14ac:dyDescent="0.2">
      <c r="B51" s="11"/>
      <c r="C51" s="11" t="s">
        <v>174</v>
      </c>
      <c r="D51" s="11"/>
      <c r="E51" s="1"/>
      <c r="F51" s="2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s="81" customFormat="1" ht="19.5" customHeight="1" x14ac:dyDescent="0.2">
      <c r="B52" s="11"/>
      <c r="D52" s="11" t="s">
        <v>173</v>
      </c>
      <c r="E52" s="1"/>
      <c r="F52" s="2"/>
      <c r="G52" s="27">
        <v>0</v>
      </c>
      <c r="H52" s="27"/>
      <c r="I52" s="27">
        <v>0</v>
      </c>
      <c r="J52" s="27"/>
      <c r="K52" s="27">
        <v>0</v>
      </c>
      <c r="L52" s="27"/>
      <c r="M52" s="27">
        <v>196317344</v>
      </c>
      <c r="N52" s="27"/>
      <c r="O52" s="27">
        <v>0</v>
      </c>
      <c r="P52" s="27"/>
      <c r="Q52" s="27">
        <v>0</v>
      </c>
      <c r="R52" s="27"/>
      <c r="S52" s="27">
        <v>0</v>
      </c>
      <c r="T52" s="27"/>
      <c r="U52" s="27">
        <v>0</v>
      </c>
      <c r="V52" s="27"/>
      <c r="W52" s="27">
        <v>-36535315</v>
      </c>
      <c r="X52" s="27"/>
      <c r="Y52" s="27">
        <f>SUM(O52:X52)</f>
        <v>-36535315</v>
      </c>
      <c r="Z52" s="27"/>
      <c r="AA52" s="27">
        <f>SUM(G52:M52)+Y52</f>
        <v>159782029</v>
      </c>
    </row>
    <row r="53" spans="1:27" ht="19.5" customHeight="1" x14ac:dyDescent="0.2">
      <c r="A53" s="12"/>
      <c r="B53" s="2" t="s">
        <v>235</v>
      </c>
      <c r="C53" s="2"/>
      <c r="D53" s="2"/>
      <c r="E53" s="1"/>
      <c r="G53" s="62">
        <f>SUM(G47:G52)</f>
        <v>0</v>
      </c>
      <c r="H53" s="27">
        <v>0</v>
      </c>
      <c r="I53" s="62">
        <f>SUM(I47:I52)</f>
        <v>0</v>
      </c>
      <c r="J53" s="27">
        <v>0</v>
      </c>
      <c r="K53" s="62">
        <f>SUM(K47:K52)</f>
        <v>0</v>
      </c>
      <c r="L53" s="27"/>
      <c r="M53" s="62">
        <f>SUM(M47:M52)</f>
        <v>10724894769</v>
      </c>
      <c r="N53" s="27"/>
      <c r="O53" s="62">
        <f>SUM(O47:O52)</f>
        <v>0</v>
      </c>
      <c r="P53" s="27"/>
      <c r="Q53" s="62">
        <f>SUM(Q47:Q52)</f>
        <v>0</v>
      </c>
      <c r="R53" s="27"/>
      <c r="S53" s="62">
        <f>SUM(S47:S52)</f>
        <v>-130225059</v>
      </c>
      <c r="T53" s="27"/>
      <c r="U53" s="62">
        <f>SUM(U47:U52)</f>
        <v>-13683729</v>
      </c>
      <c r="V53" s="27">
        <v>0</v>
      </c>
      <c r="W53" s="62">
        <f>SUM(W47:W52)</f>
        <v>150218479</v>
      </c>
      <c r="X53" s="27"/>
      <c r="Y53" s="62">
        <f>SUM(Y47:Y52)</f>
        <v>6309691</v>
      </c>
      <c r="Z53" s="27">
        <v>0</v>
      </c>
      <c r="AA53" s="62">
        <f>SUM(AA47:AA52)</f>
        <v>10731204460</v>
      </c>
    </row>
    <row r="54" spans="1:27" s="81" customFormat="1" ht="19.5" customHeight="1" thickBot="1" x14ac:dyDescent="0.25">
      <c r="A54" s="2" t="s">
        <v>242</v>
      </c>
      <c r="B54" s="2"/>
      <c r="C54" s="2"/>
      <c r="D54" s="2"/>
      <c r="F54" s="11"/>
      <c r="G54" s="32">
        <f>SUM(G39:G46)+G53</f>
        <v>3206687685</v>
      </c>
      <c r="H54" s="28"/>
      <c r="I54" s="32">
        <f>SUM(I39:I46)+I53</f>
        <v>10361982659</v>
      </c>
      <c r="J54" s="28"/>
      <c r="K54" s="32">
        <f>SUM(K39:K46)+K53</f>
        <v>500000000</v>
      </c>
      <c r="L54" s="28"/>
      <c r="M54" s="32">
        <f>SUM(M39:M46)+M53</f>
        <v>19518493625</v>
      </c>
      <c r="N54" s="28"/>
      <c r="O54" s="32">
        <f>SUM(O39:O46)+O53</f>
        <v>40544358</v>
      </c>
      <c r="P54" s="28"/>
      <c r="Q54" s="32">
        <f>SUM(Q39:Q46)+Q53</f>
        <v>3552466773</v>
      </c>
      <c r="R54" s="28"/>
      <c r="S54" s="32">
        <f>SUM(S39:S46)+S53</f>
        <v>0</v>
      </c>
      <c r="T54" s="28"/>
      <c r="U54" s="32">
        <f>SUM(U39:U46)+U53</f>
        <v>-122978</v>
      </c>
      <c r="V54" s="28"/>
      <c r="W54" s="32">
        <f>SUM(W39:W46)+W53</f>
        <v>-1706434</v>
      </c>
      <c r="X54" s="28"/>
      <c r="Y54" s="32">
        <f>SUM(Y39:Y46)+Y53</f>
        <v>3591181719</v>
      </c>
      <c r="Z54" s="28"/>
      <c r="AA54" s="32">
        <f>SUM(AA39:AA46)+AA53</f>
        <v>37178345688</v>
      </c>
    </row>
    <row r="55" spans="1:27" ht="20.25" customHeight="1" thickTop="1" x14ac:dyDescent="0.2"/>
    <row r="56" spans="1:27" ht="20.25" customHeight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133" spans="1:1" ht="20.25" customHeight="1" x14ac:dyDescent="0.2">
      <c r="A133" s="11" t="s">
        <v>89</v>
      </c>
    </row>
    <row r="147" spans="5:5" ht="20.25" customHeight="1" x14ac:dyDescent="0.2">
      <c r="E147" s="120">
        <v>9</v>
      </c>
    </row>
    <row r="162" ht="8.4499999999999993" customHeight="1" x14ac:dyDescent="0.2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5" firstPageNumber="13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3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15" customWidth="1"/>
    <col min="5" max="5" width="1" style="115" customWidth="1"/>
    <col min="6" max="6" width="15.5703125" style="115" customWidth="1"/>
    <col min="7" max="7" width="1.140625" style="115" customWidth="1"/>
    <col min="8" max="8" width="15.5703125" style="115" customWidth="1"/>
    <col min="9" max="9" width="1.42578125" style="115" customWidth="1"/>
    <col min="10" max="10" width="15.5703125" style="115" customWidth="1"/>
    <col min="11" max="16384" width="9.140625" style="12"/>
  </cols>
  <sheetData>
    <row r="1" spans="1:10" ht="20.25" customHeight="1" x14ac:dyDescent="0.2">
      <c r="A1" s="49" t="s">
        <v>98</v>
      </c>
      <c r="B1" s="8"/>
      <c r="C1" s="8"/>
      <c r="D1" s="106"/>
      <c r="E1" s="106"/>
      <c r="F1" s="106"/>
      <c r="G1" s="106"/>
      <c r="H1" s="106"/>
      <c r="I1" s="106"/>
      <c r="J1" s="106"/>
    </row>
    <row r="2" spans="1:10" ht="20.25" customHeight="1" x14ac:dyDescent="0.2">
      <c r="A2" s="49" t="s">
        <v>103</v>
      </c>
      <c r="B2" s="8"/>
      <c r="C2" s="8"/>
      <c r="D2" s="106"/>
      <c r="E2" s="106"/>
      <c r="F2" s="106"/>
      <c r="G2" s="106"/>
      <c r="H2" s="106"/>
      <c r="I2" s="106"/>
      <c r="J2" s="106"/>
    </row>
    <row r="3" spans="1:10" ht="20.25" customHeight="1" x14ac:dyDescent="0.2">
      <c r="A3" s="50" t="s">
        <v>232</v>
      </c>
      <c r="B3" s="8"/>
      <c r="C3" s="8"/>
      <c r="D3" s="106"/>
      <c r="E3" s="106"/>
      <c r="F3" s="106"/>
      <c r="G3" s="106"/>
      <c r="H3" s="106"/>
      <c r="I3" s="106"/>
      <c r="J3" s="106"/>
    </row>
    <row r="4" spans="1:10" ht="20.25" customHeight="1" x14ac:dyDescent="0.2">
      <c r="A4" s="9"/>
      <c r="B4" s="54"/>
      <c r="C4" s="54"/>
      <c r="D4" s="107"/>
      <c r="E4" s="107"/>
      <c r="F4" s="107"/>
      <c r="G4" s="107"/>
      <c r="H4" s="107"/>
      <c r="I4" s="107"/>
      <c r="J4" s="108" t="s">
        <v>231</v>
      </c>
    </row>
    <row r="5" spans="1:10" ht="20.25" customHeight="1" x14ac:dyDescent="0.2">
      <c r="D5" s="155" t="s">
        <v>0</v>
      </c>
      <c r="E5" s="155"/>
      <c r="F5" s="155"/>
      <c r="G5" s="109"/>
      <c r="H5" s="155" t="s">
        <v>31</v>
      </c>
      <c r="I5" s="155"/>
      <c r="J5" s="155"/>
    </row>
    <row r="6" spans="1:10" ht="20.25" customHeight="1" x14ac:dyDescent="0.2">
      <c r="D6" s="155" t="s">
        <v>30</v>
      </c>
      <c r="E6" s="155"/>
      <c r="F6" s="155"/>
      <c r="G6" s="109"/>
      <c r="H6" s="155" t="s">
        <v>30</v>
      </c>
      <c r="I6" s="155"/>
      <c r="J6" s="155"/>
    </row>
    <row r="7" spans="1:10" s="97" customFormat="1" ht="20.25" customHeight="1" x14ac:dyDescent="0.2">
      <c r="A7" s="11"/>
      <c r="B7" s="7" t="s">
        <v>113</v>
      </c>
      <c r="C7" s="7"/>
      <c r="D7" s="13">
        <v>2022</v>
      </c>
      <c r="E7" s="13"/>
      <c r="F7" s="13">
        <v>2021</v>
      </c>
      <c r="G7" s="110"/>
      <c r="H7" s="13">
        <v>2022</v>
      </c>
      <c r="I7" s="13"/>
      <c r="J7" s="13">
        <v>2021</v>
      </c>
    </row>
    <row r="8" spans="1:10" s="97" customFormat="1" ht="20.25" customHeight="1" x14ac:dyDescent="0.2">
      <c r="A8" s="11"/>
      <c r="B8" s="7"/>
      <c r="C8" s="7"/>
      <c r="D8" s="13"/>
      <c r="E8" s="13"/>
      <c r="F8" s="1" t="s">
        <v>280</v>
      </c>
      <c r="G8" s="110"/>
      <c r="H8" s="13"/>
      <c r="I8" s="13"/>
      <c r="J8" s="1" t="s">
        <v>280</v>
      </c>
    </row>
    <row r="9" spans="1:10" ht="20.25" customHeight="1" x14ac:dyDescent="0.2">
      <c r="A9" s="88" t="s">
        <v>37</v>
      </c>
      <c r="B9" s="89"/>
      <c r="C9" s="89"/>
      <c r="D9" s="111"/>
      <c r="E9" s="111"/>
      <c r="F9" s="111"/>
      <c r="G9" s="111"/>
      <c r="H9" s="111"/>
      <c r="I9" s="111"/>
      <c r="J9" s="111"/>
    </row>
    <row r="10" spans="1:10" ht="20.25" customHeight="1" x14ac:dyDescent="0.2">
      <c r="A10" s="12" t="s">
        <v>271</v>
      </c>
      <c r="B10" s="89"/>
      <c r="C10" s="89"/>
      <c r="D10" s="25">
        <f>'pl 9-10'!G36</f>
        <v>10394832100</v>
      </c>
      <c r="E10" s="91"/>
      <c r="F10" s="25">
        <f>'pl 9-10'!I36</f>
        <v>10693927969</v>
      </c>
      <c r="G10" s="91"/>
      <c r="H10" s="25">
        <f>'pl 9-10'!K36</f>
        <v>10386307656</v>
      </c>
      <c r="I10" s="91"/>
      <c r="J10" s="25">
        <f>'pl 9-10'!M36</f>
        <v>10683750513</v>
      </c>
    </row>
    <row r="11" spans="1:10" ht="20.25" customHeight="1" x14ac:dyDescent="0.2">
      <c r="A11" s="112" t="s">
        <v>38</v>
      </c>
      <c r="B11" s="89"/>
      <c r="C11" s="89"/>
      <c r="D11" s="91"/>
      <c r="E11" s="91"/>
      <c r="F11" s="91"/>
      <c r="G11" s="91"/>
      <c r="H11" s="91"/>
      <c r="I11" s="91"/>
      <c r="J11" s="91"/>
    </row>
    <row r="12" spans="1:10" ht="20.25" customHeight="1" x14ac:dyDescent="0.2">
      <c r="A12" s="12" t="s">
        <v>57</v>
      </c>
      <c r="B12" s="89" t="s">
        <v>250</v>
      </c>
      <c r="C12" s="89"/>
      <c r="D12" s="25">
        <v>12190472</v>
      </c>
      <c r="E12" s="91"/>
      <c r="F12" s="25">
        <v>19868481</v>
      </c>
      <c r="G12" s="91"/>
      <c r="H12" s="58">
        <v>12045509</v>
      </c>
      <c r="I12" s="113"/>
      <c r="J12" s="58">
        <v>19671388</v>
      </c>
    </row>
    <row r="13" spans="1:10" ht="20.25" customHeight="1" x14ac:dyDescent="0.2">
      <c r="A13" s="12" t="s">
        <v>216</v>
      </c>
      <c r="B13" s="89"/>
      <c r="C13" s="89"/>
      <c r="D13" s="25"/>
      <c r="E13" s="91"/>
      <c r="F13" s="25"/>
      <c r="G13" s="91"/>
      <c r="H13" s="25"/>
      <c r="I13" s="91"/>
      <c r="J13" s="25"/>
    </row>
    <row r="14" spans="1:10" ht="20.25" customHeight="1" x14ac:dyDescent="0.2">
      <c r="A14" s="12" t="s">
        <v>95</v>
      </c>
      <c r="B14" s="89" t="s">
        <v>251</v>
      </c>
      <c r="C14" s="89"/>
      <c r="D14" s="91">
        <v>2505336</v>
      </c>
      <c r="E14" s="113"/>
      <c r="F14" s="91">
        <v>7149701</v>
      </c>
      <c r="G14" s="113"/>
      <c r="H14" s="58">
        <v>2375968</v>
      </c>
      <c r="I14" s="113"/>
      <c r="J14" s="58">
        <v>7149701</v>
      </c>
    </row>
    <row r="15" spans="1:10" ht="20.25" customHeight="1" x14ac:dyDescent="0.2">
      <c r="A15" s="12" t="s">
        <v>190</v>
      </c>
      <c r="B15" s="89"/>
      <c r="C15" s="89"/>
      <c r="D15" s="91"/>
      <c r="E15" s="113"/>
      <c r="F15" s="91"/>
      <c r="G15" s="113"/>
      <c r="H15" s="58"/>
      <c r="I15" s="113"/>
      <c r="J15" s="58"/>
    </row>
    <row r="16" spans="1:10" ht="20.25" customHeight="1" x14ac:dyDescent="0.2">
      <c r="A16" s="12" t="s">
        <v>162</v>
      </c>
      <c r="B16" s="89">
        <v>12</v>
      </c>
      <c r="C16" s="89"/>
      <c r="D16" s="91">
        <v>-481766</v>
      </c>
      <c r="E16" s="113"/>
      <c r="F16" s="91">
        <v>-141352133</v>
      </c>
      <c r="G16" s="113"/>
      <c r="H16" s="58">
        <v>-481766</v>
      </c>
      <c r="I16" s="113"/>
      <c r="J16" s="58">
        <v>-141352133</v>
      </c>
    </row>
    <row r="17" spans="1:10" ht="20.25" customHeight="1" x14ac:dyDescent="0.2">
      <c r="A17" s="12" t="s">
        <v>258</v>
      </c>
      <c r="B17" s="89"/>
      <c r="C17" s="89"/>
      <c r="D17" s="91"/>
      <c r="E17" s="113"/>
      <c r="F17" s="91"/>
      <c r="G17" s="113"/>
      <c r="H17" s="58"/>
      <c r="I17" s="113"/>
      <c r="J17" s="58"/>
    </row>
    <row r="18" spans="1:10" ht="20.25" customHeight="1" x14ac:dyDescent="0.2">
      <c r="A18" s="12" t="s">
        <v>218</v>
      </c>
      <c r="B18" s="89"/>
      <c r="C18" s="89"/>
      <c r="D18" s="91">
        <v>-45731520</v>
      </c>
      <c r="E18" s="113"/>
      <c r="F18" s="91">
        <v>-62333319</v>
      </c>
      <c r="G18" s="113"/>
      <c r="H18" s="58">
        <v>-24768186</v>
      </c>
      <c r="I18" s="113"/>
      <c r="J18" s="58">
        <v>-29964424</v>
      </c>
    </row>
    <row r="19" spans="1:10" ht="20.25" customHeight="1" x14ac:dyDescent="0.2">
      <c r="A19" s="12" t="s">
        <v>15</v>
      </c>
      <c r="B19" s="89"/>
      <c r="C19" s="89"/>
      <c r="D19" s="91">
        <v>1270248</v>
      </c>
      <c r="E19" s="113"/>
      <c r="F19" s="91">
        <v>2154687</v>
      </c>
      <c r="G19" s="113"/>
      <c r="H19" s="58">
        <v>1180908</v>
      </c>
      <c r="I19" s="113"/>
      <c r="J19" s="58">
        <v>2145317</v>
      </c>
    </row>
    <row r="20" spans="1:10" ht="20.25" customHeight="1" x14ac:dyDescent="0.2">
      <c r="A20" s="12" t="s">
        <v>170</v>
      </c>
      <c r="B20" s="89"/>
      <c r="C20" s="89"/>
      <c r="D20" s="91">
        <v>2142305</v>
      </c>
      <c r="E20" s="113"/>
      <c r="F20" s="91">
        <v>2556611</v>
      </c>
      <c r="G20" s="113"/>
      <c r="H20" s="58">
        <v>0</v>
      </c>
      <c r="I20" s="113"/>
      <c r="J20" s="58">
        <v>0</v>
      </c>
    </row>
    <row r="21" spans="1:10" ht="20.25" customHeight="1" x14ac:dyDescent="0.2">
      <c r="A21" s="12" t="s">
        <v>222</v>
      </c>
      <c r="B21" s="89"/>
      <c r="C21" s="89"/>
      <c r="D21" s="91"/>
      <c r="E21" s="113"/>
      <c r="F21" s="91"/>
      <c r="G21" s="113"/>
      <c r="H21" s="58"/>
      <c r="I21" s="91"/>
      <c r="J21" s="58"/>
    </row>
    <row r="22" spans="1:10" ht="20.25" customHeight="1" x14ac:dyDescent="0.2">
      <c r="A22" s="12" t="s">
        <v>142</v>
      </c>
      <c r="B22" s="89">
        <v>10</v>
      </c>
      <c r="C22" s="89"/>
      <c r="D22" s="91">
        <v>0</v>
      </c>
      <c r="E22" s="113"/>
      <c r="F22" s="91">
        <v>0</v>
      </c>
      <c r="G22" s="113"/>
      <c r="H22" s="58">
        <v>3310628</v>
      </c>
      <c r="I22" s="91"/>
      <c r="J22" s="58">
        <v>13988855</v>
      </c>
    </row>
    <row r="23" spans="1:10" ht="20.25" hidden="1" customHeight="1" x14ac:dyDescent="0.2">
      <c r="A23" s="12" t="s">
        <v>143</v>
      </c>
      <c r="B23" s="89"/>
      <c r="C23" s="89"/>
      <c r="D23" s="91"/>
      <c r="E23" s="113"/>
      <c r="F23" s="91"/>
      <c r="G23" s="113"/>
      <c r="H23" s="58"/>
      <c r="I23" s="91"/>
      <c r="J23" s="58"/>
    </row>
    <row r="24" spans="1:10" ht="20.25" customHeight="1" x14ac:dyDescent="0.2">
      <c r="A24" s="12" t="s">
        <v>213</v>
      </c>
      <c r="B24" s="89">
        <v>10</v>
      </c>
      <c r="C24" s="89"/>
      <c r="D24" s="91">
        <v>-10518979515</v>
      </c>
      <c r="E24" s="91"/>
      <c r="F24" s="91">
        <v>-10888666868</v>
      </c>
      <c r="G24" s="91"/>
      <c r="H24" s="58">
        <v>-10518979515</v>
      </c>
      <c r="I24" s="91"/>
      <c r="J24" s="58">
        <v>-10888666868</v>
      </c>
    </row>
    <row r="25" spans="1:10" ht="20.25" hidden="1" customHeight="1" x14ac:dyDescent="0.2">
      <c r="A25" s="12" t="s">
        <v>155</v>
      </c>
      <c r="B25" s="89"/>
      <c r="C25" s="89"/>
      <c r="D25" s="91"/>
      <c r="E25" s="91"/>
      <c r="F25" s="91"/>
      <c r="G25" s="91"/>
      <c r="H25" s="58"/>
      <c r="I25" s="91"/>
      <c r="J25" s="58"/>
    </row>
    <row r="26" spans="1:10" ht="20.25" hidden="1" customHeight="1" x14ac:dyDescent="0.2">
      <c r="A26" s="12" t="s">
        <v>157</v>
      </c>
      <c r="B26" s="89">
        <v>0</v>
      </c>
      <c r="C26" s="89"/>
      <c r="D26" s="91">
        <v>0</v>
      </c>
      <c r="E26" s="91"/>
      <c r="F26" s="91">
        <v>0</v>
      </c>
      <c r="G26" s="91"/>
      <c r="H26" s="58">
        <v>0</v>
      </c>
      <c r="I26" s="91"/>
      <c r="J26" s="58">
        <v>0</v>
      </c>
    </row>
    <row r="27" spans="1:10" ht="20.25" customHeight="1" x14ac:dyDescent="0.2">
      <c r="A27" s="12" t="s">
        <v>195</v>
      </c>
      <c r="B27" s="89">
        <v>13</v>
      </c>
      <c r="C27" s="89"/>
      <c r="D27" s="91">
        <v>0</v>
      </c>
      <c r="E27" s="91"/>
      <c r="F27" s="91">
        <v>16830000</v>
      </c>
      <c r="G27" s="91"/>
      <c r="H27" s="58">
        <v>0</v>
      </c>
      <c r="I27" s="91"/>
      <c r="J27" s="58">
        <v>0</v>
      </c>
    </row>
    <row r="28" spans="1:10" ht="20.25" hidden="1" customHeight="1" x14ac:dyDescent="0.2">
      <c r="A28" s="12" t="s">
        <v>163</v>
      </c>
      <c r="B28" s="89"/>
      <c r="C28" s="89"/>
      <c r="D28" s="25"/>
      <c r="E28" s="91"/>
      <c r="F28" s="25"/>
      <c r="G28" s="91"/>
      <c r="H28" s="58"/>
      <c r="I28" s="91"/>
      <c r="J28" s="58"/>
    </row>
    <row r="29" spans="1:10" ht="20.25" hidden="1" customHeight="1" x14ac:dyDescent="0.2">
      <c r="A29" s="12" t="s">
        <v>164</v>
      </c>
      <c r="B29" s="89"/>
      <c r="C29" s="89"/>
      <c r="D29" s="25"/>
      <c r="E29" s="91"/>
      <c r="F29" s="25"/>
      <c r="G29" s="91"/>
      <c r="H29" s="58">
        <v>0</v>
      </c>
      <c r="I29" s="91"/>
      <c r="J29" s="58">
        <v>0</v>
      </c>
    </row>
    <row r="30" spans="1:10" ht="20.25" hidden="1" customHeight="1" x14ac:dyDescent="0.2">
      <c r="A30" s="12" t="s">
        <v>204</v>
      </c>
      <c r="B30" s="89"/>
      <c r="C30" s="89"/>
      <c r="D30" s="25"/>
      <c r="E30" s="91"/>
      <c r="F30" s="25"/>
      <c r="G30" s="91"/>
      <c r="H30" s="58"/>
      <c r="I30" s="91"/>
      <c r="J30" s="58"/>
    </row>
    <row r="31" spans="1:10" ht="20.25" hidden="1" customHeight="1" x14ac:dyDescent="0.2">
      <c r="A31" s="12" t="s">
        <v>255</v>
      </c>
      <c r="B31" s="89"/>
      <c r="C31" s="89"/>
      <c r="D31" s="25"/>
      <c r="E31" s="91"/>
      <c r="F31" s="25"/>
      <c r="G31" s="91"/>
      <c r="H31" s="58"/>
      <c r="I31" s="91"/>
      <c r="J31" s="58"/>
    </row>
    <row r="32" spans="1:10" ht="20.25" hidden="1" customHeight="1" x14ac:dyDescent="0.2">
      <c r="A32" s="12" t="s">
        <v>197</v>
      </c>
      <c r="B32" s="89"/>
      <c r="C32" s="89"/>
      <c r="D32" s="25"/>
      <c r="E32" s="91"/>
      <c r="F32" s="25"/>
      <c r="G32" s="91"/>
      <c r="H32" s="58"/>
      <c r="I32" s="91"/>
      <c r="J32" s="58"/>
    </row>
    <row r="33" spans="1:10" ht="20.25" customHeight="1" x14ac:dyDescent="0.2">
      <c r="A33" s="12" t="s">
        <v>39</v>
      </c>
      <c r="B33" s="89"/>
      <c r="C33" s="89"/>
      <c r="D33" s="44">
        <v>-1212939</v>
      </c>
      <c r="E33" s="91"/>
      <c r="F33" s="44">
        <v>-1938146</v>
      </c>
      <c r="G33" s="91"/>
      <c r="H33" s="44">
        <v>-1281818</v>
      </c>
      <c r="I33" s="91"/>
      <c r="J33" s="44">
        <v>-9971880</v>
      </c>
    </row>
    <row r="34" spans="1:10" ht="20.25" customHeight="1" x14ac:dyDescent="0.2">
      <c r="A34" s="12"/>
      <c r="B34" s="89"/>
      <c r="C34" s="89"/>
      <c r="D34" s="25">
        <f>SUM(D10:D33)</f>
        <v>-153465279</v>
      </c>
      <c r="E34" s="91"/>
      <c r="F34" s="25">
        <f>SUM(F10:F33)</f>
        <v>-351803017</v>
      </c>
      <c r="G34" s="91"/>
      <c r="H34" s="25">
        <f>SUM(H10:H33)</f>
        <v>-140290616</v>
      </c>
      <c r="I34" s="91"/>
      <c r="J34" s="25">
        <f>SUM(J10:J33)</f>
        <v>-343249531</v>
      </c>
    </row>
    <row r="35" spans="1:10" ht="20.25" customHeight="1" x14ac:dyDescent="0.2">
      <c r="A35" s="112" t="s">
        <v>40</v>
      </c>
      <c r="B35" s="89"/>
      <c r="C35" s="89"/>
      <c r="D35" s="25"/>
      <c r="E35" s="91"/>
      <c r="F35" s="25"/>
      <c r="G35" s="91"/>
      <c r="H35" s="25"/>
      <c r="I35" s="91"/>
      <c r="J35" s="25"/>
    </row>
    <row r="36" spans="1:10" ht="20.25" customHeight="1" x14ac:dyDescent="0.2">
      <c r="A36" s="12" t="s">
        <v>165</v>
      </c>
      <c r="B36" s="89"/>
      <c r="C36" s="89"/>
      <c r="D36" s="25">
        <v>-5609047</v>
      </c>
      <c r="E36" s="91"/>
      <c r="F36" s="25">
        <v>35665258</v>
      </c>
      <c r="G36" s="91"/>
      <c r="H36" s="25">
        <v>3842711</v>
      </c>
      <c r="I36" s="91"/>
      <c r="J36" s="25">
        <v>-1489177</v>
      </c>
    </row>
    <row r="37" spans="1:10" ht="20.25" hidden="1" customHeight="1" x14ac:dyDescent="0.2">
      <c r="A37" s="12" t="s">
        <v>32</v>
      </c>
      <c r="B37" s="89"/>
      <c r="C37" s="89"/>
      <c r="D37" s="25"/>
      <c r="E37" s="91"/>
      <c r="F37" s="25"/>
      <c r="G37" s="91"/>
      <c r="H37" s="25"/>
      <c r="I37" s="91"/>
      <c r="J37" s="25"/>
    </row>
    <row r="38" spans="1:10" ht="20.25" customHeight="1" x14ac:dyDescent="0.2">
      <c r="A38" s="12" t="s">
        <v>44</v>
      </c>
      <c r="B38" s="89"/>
      <c r="C38" s="89"/>
      <c r="D38" s="25">
        <v>4129946</v>
      </c>
      <c r="E38" s="91"/>
      <c r="F38" s="25">
        <v>-83274</v>
      </c>
      <c r="G38" s="91"/>
      <c r="H38" s="25">
        <v>1991574.0000000005</v>
      </c>
      <c r="I38" s="91"/>
      <c r="J38" s="25">
        <v>-83274</v>
      </c>
    </row>
    <row r="39" spans="1:10" ht="20.25" customHeight="1" x14ac:dyDescent="0.2">
      <c r="A39" s="12" t="s">
        <v>166</v>
      </c>
      <c r="B39" s="89"/>
      <c r="C39" s="89"/>
      <c r="D39" s="25">
        <v>-75441322</v>
      </c>
      <c r="E39" s="91"/>
      <c r="F39" s="25">
        <v>33309798</v>
      </c>
      <c r="G39" s="91"/>
      <c r="H39" s="25">
        <v>-72531367</v>
      </c>
      <c r="I39" s="91"/>
      <c r="J39" s="25">
        <v>28428514</v>
      </c>
    </row>
    <row r="40" spans="1:10" ht="20.25" hidden="1" customHeight="1" x14ac:dyDescent="0.2">
      <c r="A40" s="12" t="s">
        <v>52</v>
      </c>
      <c r="B40" s="89"/>
      <c r="C40" s="89"/>
      <c r="D40" s="25"/>
      <c r="E40" s="91"/>
      <c r="F40" s="25"/>
      <c r="G40" s="91"/>
      <c r="H40" s="25"/>
      <c r="I40" s="91"/>
      <c r="J40" s="25"/>
    </row>
    <row r="41" spans="1:10" ht="20.25" customHeight="1" x14ac:dyDescent="0.2">
      <c r="A41" s="12" t="s">
        <v>46</v>
      </c>
      <c r="B41" s="89"/>
      <c r="C41" s="89"/>
      <c r="D41" s="25">
        <v>-1386209</v>
      </c>
      <c r="E41" s="91"/>
      <c r="F41" s="25">
        <v>-49928906</v>
      </c>
      <c r="G41" s="91"/>
      <c r="H41" s="25">
        <v>0</v>
      </c>
      <c r="I41" s="25"/>
      <c r="J41" s="25">
        <v>-48427031</v>
      </c>
    </row>
    <row r="42" spans="1:10" ht="20.25" customHeight="1" x14ac:dyDescent="0.2">
      <c r="A42" s="12" t="s">
        <v>41</v>
      </c>
      <c r="B42" s="89"/>
      <c r="C42" s="89"/>
      <c r="D42" s="25">
        <v>25022628</v>
      </c>
      <c r="E42" s="91"/>
      <c r="F42" s="25">
        <v>23495252</v>
      </c>
      <c r="G42" s="91"/>
      <c r="H42" s="25">
        <v>5080565</v>
      </c>
      <c r="I42" s="91"/>
      <c r="J42" s="25">
        <v>3526343</v>
      </c>
    </row>
    <row r="43" spans="1:10" ht="20.25" customHeight="1" x14ac:dyDescent="0.2">
      <c r="A43" s="12" t="s">
        <v>114</v>
      </c>
      <c r="B43" s="89">
        <v>10</v>
      </c>
      <c r="C43" s="89"/>
      <c r="D43" s="25">
        <v>9384116560</v>
      </c>
      <c r="E43" s="91"/>
      <c r="F43" s="25">
        <v>8665510747</v>
      </c>
      <c r="G43" s="91"/>
      <c r="H43" s="25">
        <v>9385116560</v>
      </c>
      <c r="I43" s="91"/>
      <c r="J43" s="25">
        <v>8748510166</v>
      </c>
    </row>
    <row r="44" spans="1:10" ht="20.25" customHeight="1" x14ac:dyDescent="0.2">
      <c r="A44" s="12" t="s">
        <v>84</v>
      </c>
      <c r="B44" s="89"/>
      <c r="C44" s="89"/>
      <c r="D44" s="44">
        <v>-2845940</v>
      </c>
      <c r="E44" s="91"/>
      <c r="F44" s="44">
        <v>-1042405</v>
      </c>
      <c r="G44" s="91"/>
      <c r="H44" s="44">
        <v>0</v>
      </c>
      <c r="I44" s="91"/>
      <c r="J44" s="44">
        <v>0</v>
      </c>
    </row>
    <row r="45" spans="1:10" ht="20.25" customHeight="1" x14ac:dyDescent="0.2">
      <c r="A45" s="81" t="s">
        <v>214</v>
      </c>
      <c r="B45" s="89"/>
      <c r="C45" s="89"/>
      <c r="D45" s="48">
        <f>SUM(D34:D44)</f>
        <v>9174521337</v>
      </c>
      <c r="E45" s="48">
        <v>0</v>
      </c>
      <c r="F45" s="48">
        <f>SUM(F34:F44)</f>
        <v>8355123453</v>
      </c>
      <c r="G45" s="31"/>
      <c r="H45" s="48">
        <f>SUM(H34:H44)</f>
        <v>9183209427</v>
      </c>
      <c r="I45" s="31"/>
      <c r="J45" s="48">
        <f>SUM(J34:J44)</f>
        <v>8387216010</v>
      </c>
    </row>
    <row r="46" spans="1:10" ht="20.25" customHeight="1" x14ac:dyDescent="0.2">
      <c r="A46" s="2"/>
      <c r="D46" s="63"/>
      <c r="E46" s="20"/>
      <c r="F46" s="63"/>
      <c r="G46" s="20"/>
      <c r="H46" s="63"/>
      <c r="I46" s="20"/>
      <c r="J46" s="63"/>
    </row>
    <row r="47" spans="1:10" ht="20.25" customHeight="1" x14ac:dyDescent="0.2">
      <c r="A47" s="49" t="s">
        <v>98</v>
      </c>
      <c r="B47" s="8"/>
      <c r="C47" s="8"/>
      <c r="D47" s="106"/>
      <c r="E47" s="106"/>
      <c r="F47" s="106"/>
      <c r="G47" s="106"/>
      <c r="H47" s="106"/>
      <c r="I47" s="106"/>
      <c r="J47" s="106"/>
    </row>
    <row r="48" spans="1:10" ht="20.25" customHeight="1" x14ac:dyDescent="0.2">
      <c r="A48" s="49" t="s">
        <v>104</v>
      </c>
      <c r="B48" s="8"/>
      <c r="C48" s="8"/>
      <c r="D48" s="106"/>
      <c r="E48" s="106"/>
      <c r="F48" s="106"/>
      <c r="G48" s="106"/>
      <c r="H48" s="106"/>
      <c r="I48" s="106"/>
      <c r="J48" s="106"/>
    </row>
    <row r="49" spans="1:11" ht="20.25" customHeight="1" x14ac:dyDescent="0.2">
      <c r="A49" s="50" t="s">
        <v>232</v>
      </c>
      <c r="B49" s="8"/>
      <c r="C49" s="8"/>
      <c r="D49" s="106"/>
      <c r="E49" s="106"/>
      <c r="F49" s="106"/>
      <c r="G49" s="106"/>
      <c r="H49" s="106"/>
      <c r="I49" s="106"/>
      <c r="J49" s="106"/>
    </row>
    <row r="50" spans="1:11" ht="20.25" customHeight="1" x14ac:dyDescent="0.2">
      <c r="A50" s="9"/>
      <c r="B50" s="54"/>
      <c r="C50" s="54"/>
      <c r="D50" s="107"/>
      <c r="E50" s="107"/>
      <c r="F50" s="107"/>
      <c r="G50" s="107"/>
      <c r="H50" s="107"/>
      <c r="I50" s="107"/>
      <c r="J50" s="108" t="s">
        <v>231</v>
      </c>
    </row>
    <row r="51" spans="1:11" ht="20.25" customHeight="1" x14ac:dyDescent="0.2">
      <c r="D51" s="155" t="s">
        <v>0</v>
      </c>
      <c r="E51" s="155"/>
      <c r="F51" s="155"/>
      <c r="G51" s="109"/>
      <c r="H51" s="155" t="s">
        <v>31</v>
      </c>
      <c r="I51" s="155"/>
      <c r="J51" s="155"/>
    </row>
    <row r="52" spans="1:11" ht="20.25" customHeight="1" x14ac:dyDescent="0.2">
      <c r="D52" s="155" t="s">
        <v>30</v>
      </c>
      <c r="E52" s="155"/>
      <c r="F52" s="155"/>
      <c r="G52" s="109"/>
      <c r="H52" s="155" t="s">
        <v>30</v>
      </c>
      <c r="I52" s="155"/>
      <c r="J52" s="155"/>
    </row>
    <row r="53" spans="1:11" s="97" customFormat="1" ht="20.25" customHeight="1" x14ac:dyDescent="0.2">
      <c r="A53" s="13"/>
      <c r="B53" s="7" t="s">
        <v>113</v>
      </c>
      <c r="C53" s="7"/>
      <c r="D53" s="13">
        <v>2022</v>
      </c>
      <c r="E53" s="13"/>
      <c r="F53" s="13">
        <v>2021</v>
      </c>
      <c r="G53" s="110"/>
      <c r="H53" s="13">
        <v>2022</v>
      </c>
      <c r="I53" s="13"/>
      <c r="J53" s="13">
        <v>2021</v>
      </c>
    </row>
    <row r="54" spans="1:11" s="97" customFormat="1" ht="20.25" customHeight="1" x14ac:dyDescent="0.2">
      <c r="A54" s="13"/>
      <c r="B54" s="7"/>
      <c r="C54" s="7"/>
      <c r="D54" s="13"/>
      <c r="E54" s="13"/>
      <c r="F54" s="1" t="s">
        <v>280</v>
      </c>
      <c r="G54" s="110"/>
      <c r="H54" s="13"/>
      <c r="I54" s="13"/>
      <c r="J54" s="13"/>
    </row>
    <row r="55" spans="1:11" ht="20.25" customHeight="1" x14ac:dyDescent="0.2">
      <c r="A55" s="4" t="s">
        <v>23</v>
      </c>
      <c r="D55" s="52"/>
      <c r="E55" s="52"/>
      <c r="F55" s="52"/>
      <c r="G55" s="52"/>
      <c r="H55" s="52"/>
      <c r="I55" s="52"/>
      <c r="J55" s="52"/>
    </row>
    <row r="56" spans="1:11" ht="20.25" customHeight="1" x14ac:dyDescent="0.2">
      <c r="A56" s="11" t="s">
        <v>189</v>
      </c>
      <c r="B56" s="1">
        <v>10</v>
      </c>
      <c r="D56" s="20">
        <v>0</v>
      </c>
      <c r="E56" s="114"/>
      <c r="F56" s="20">
        <v>0</v>
      </c>
      <c r="G56" s="52"/>
      <c r="H56" s="20">
        <v>0</v>
      </c>
      <c r="I56" s="52"/>
      <c r="J56" s="20">
        <v>-16830000</v>
      </c>
    </row>
    <row r="57" spans="1:11" ht="20.25" customHeight="1" x14ac:dyDescent="0.2">
      <c r="A57" s="11" t="s">
        <v>167</v>
      </c>
      <c r="B57" s="1">
        <v>10</v>
      </c>
      <c r="D57" s="20">
        <v>0</v>
      </c>
      <c r="E57" s="52"/>
      <c r="F57" s="20">
        <v>-16830000</v>
      </c>
      <c r="G57" s="20"/>
      <c r="H57" s="20">
        <v>0</v>
      </c>
      <c r="I57" s="20"/>
      <c r="J57" s="20">
        <v>0</v>
      </c>
    </row>
    <row r="58" spans="1:11" ht="20.25" hidden="1" customHeight="1" x14ac:dyDescent="0.2">
      <c r="A58" s="11" t="s">
        <v>171</v>
      </c>
      <c r="B58" s="1">
        <v>7</v>
      </c>
      <c r="D58" s="20"/>
      <c r="E58" s="52"/>
      <c r="F58" s="20"/>
      <c r="G58" s="20"/>
      <c r="H58" s="20"/>
      <c r="I58" s="20"/>
      <c r="J58" s="20">
        <v>0</v>
      </c>
    </row>
    <row r="59" spans="1:11" ht="20.25" customHeight="1" x14ac:dyDescent="0.2">
      <c r="A59" s="11" t="s">
        <v>180</v>
      </c>
      <c r="B59" s="1">
        <v>12</v>
      </c>
      <c r="D59" s="20">
        <v>-48012167</v>
      </c>
      <c r="E59" s="52"/>
      <c r="F59" s="20">
        <v>-75667233</v>
      </c>
      <c r="G59" s="20"/>
      <c r="H59" s="20">
        <v>-48012167</v>
      </c>
      <c r="I59" s="20"/>
      <c r="J59" s="20">
        <v>-75667233</v>
      </c>
    </row>
    <row r="60" spans="1:11" ht="20.25" hidden="1" customHeight="1" x14ac:dyDescent="0.2">
      <c r="A60" s="11" t="s">
        <v>172</v>
      </c>
      <c r="D60" s="20"/>
      <c r="E60" s="20"/>
      <c r="F60" s="20"/>
      <c r="G60" s="20"/>
      <c r="H60" s="20"/>
      <c r="I60" s="20"/>
      <c r="J60" s="20"/>
    </row>
    <row r="61" spans="1:11" ht="20.25" customHeight="1" x14ac:dyDescent="0.2">
      <c r="A61" s="11" t="s">
        <v>93</v>
      </c>
      <c r="D61" s="20">
        <v>-15277409</v>
      </c>
      <c r="E61" s="20"/>
      <c r="F61" s="20">
        <v>-2181451</v>
      </c>
      <c r="G61" s="20"/>
      <c r="H61" s="20">
        <v>-15267030</v>
      </c>
      <c r="I61" s="20"/>
      <c r="J61" s="20">
        <v>-2177452</v>
      </c>
      <c r="K61" s="40"/>
    </row>
    <row r="62" spans="1:11" ht="20.25" customHeight="1" x14ac:dyDescent="0.2">
      <c r="A62" s="11" t="s">
        <v>56</v>
      </c>
      <c r="D62" s="20">
        <v>-388273</v>
      </c>
      <c r="E62" s="20"/>
      <c r="F62" s="20">
        <v>-869396</v>
      </c>
      <c r="G62" s="20"/>
      <c r="H62" s="20">
        <v>-320083</v>
      </c>
      <c r="I62" s="20"/>
      <c r="J62" s="20">
        <v>-774521</v>
      </c>
    </row>
    <row r="63" spans="1:11" ht="20.25" customHeight="1" x14ac:dyDescent="0.2">
      <c r="A63" s="11" t="s">
        <v>191</v>
      </c>
      <c r="D63" s="20">
        <v>1708570321</v>
      </c>
      <c r="E63" s="20"/>
      <c r="F63" s="20">
        <v>-129928985</v>
      </c>
      <c r="G63" s="20"/>
      <c r="H63" s="20">
        <v>1720294979</v>
      </c>
      <c r="I63" s="20"/>
      <c r="J63" s="20">
        <v>-129121110</v>
      </c>
    </row>
    <row r="64" spans="1:11" ht="18" customHeight="1" x14ac:dyDescent="0.2">
      <c r="A64" s="11" t="s">
        <v>183</v>
      </c>
      <c r="D64" s="102"/>
      <c r="E64" s="102"/>
      <c r="F64" s="102"/>
      <c r="G64" s="102"/>
      <c r="H64" s="20"/>
      <c r="I64" s="102"/>
      <c r="J64" s="20"/>
    </row>
    <row r="65" spans="1:10" ht="20.25" customHeight="1" x14ac:dyDescent="0.2">
      <c r="A65" s="11" t="s">
        <v>182</v>
      </c>
      <c r="D65" s="27">
        <v>1350131</v>
      </c>
      <c r="E65" s="20"/>
      <c r="F65" s="27">
        <v>-300134</v>
      </c>
      <c r="G65" s="20"/>
      <c r="H65" s="27">
        <v>1180181</v>
      </c>
      <c r="I65" s="27"/>
      <c r="J65" s="27">
        <v>150268</v>
      </c>
    </row>
    <row r="66" spans="1:10" ht="20.25" customHeight="1" x14ac:dyDescent="0.2">
      <c r="A66" s="11" t="s">
        <v>184</v>
      </c>
      <c r="D66" s="27"/>
      <c r="E66" s="20"/>
      <c r="F66" s="27"/>
      <c r="G66" s="20"/>
      <c r="H66" s="25"/>
      <c r="I66" s="25"/>
      <c r="J66" s="25"/>
    </row>
    <row r="67" spans="1:10" ht="20.25" customHeight="1" x14ac:dyDescent="0.2">
      <c r="A67" s="11" t="s">
        <v>185</v>
      </c>
      <c r="B67" s="1" t="s">
        <v>252</v>
      </c>
      <c r="D67" s="27">
        <v>5066279218</v>
      </c>
      <c r="E67" s="20"/>
      <c r="F67" s="27">
        <v>60361373</v>
      </c>
      <c r="G67" s="20"/>
      <c r="H67" s="20">
        <v>5066279218</v>
      </c>
      <c r="I67" s="20"/>
      <c r="J67" s="20">
        <v>60361373</v>
      </c>
    </row>
    <row r="68" spans="1:10" ht="20.25" hidden="1" customHeight="1" x14ac:dyDescent="0.2">
      <c r="A68" s="11" t="s">
        <v>152</v>
      </c>
      <c r="D68" s="27"/>
      <c r="E68" s="20"/>
      <c r="F68" s="27">
        <v>0</v>
      </c>
      <c r="G68" s="20"/>
      <c r="H68" s="20"/>
      <c r="I68" s="20"/>
      <c r="J68" s="20">
        <v>0</v>
      </c>
    </row>
    <row r="69" spans="1:10" ht="20.25" customHeight="1" x14ac:dyDescent="0.2">
      <c r="A69" s="11" t="s">
        <v>148</v>
      </c>
      <c r="D69" s="27">
        <v>2310304</v>
      </c>
      <c r="E69" s="27"/>
      <c r="F69" s="27">
        <v>6851813</v>
      </c>
      <c r="G69" s="27"/>
      <c r="H69" s="20">
        <v>2310304</v>
      </c>
      <c r="I69" s="27"/>
      <c r="J69" s="20">
        <v>6851813</v>
      </c>
    </row>
    <row r="70" spans="1:10" ht="20.25" customHeight="1" x14ac:dyDescent="0.2">
      <c r="A70" s="2" t="s">
        <v>192</v>
      </c>
      <c r="D70" s="18">
        <f>SUM(D56:D69)</f>
        <v>6714832125</v>
      </c>
      <c r="E70" s="19"/>
      <c r="F70" s="18">
        <f>SUM(F56:F69)</f>
        <v>-158564013</v>
      </c>
      <c r="G70" s="19"/>
      <c r="H70" s="18">
        <f>SUM(H56:H69)</f>
        <v>6726465402</v>
      </c>
      <c r="I70" s="19"/>
      <c r="J70" s="18">
        <f>SUM(J56:J69)</f>
        <v>-157206862</v>
      </c>
    </row>
    <row r="71" spans="1:10" ht="20.25" customHeight="1" x14ac:dyDescent="0.2">
      <c r="A71" s="2"/>
      <c r="D71" s="20"/>
      <c r="E71" s="20"/>
      <c r="F71" s="20"/>
      <c r="G71" s="20"/>
      <c r="H71" s="20"/>
      <c r="I71" s="20"/>
      <c r="J71" s="20"/>
    </row>
    <row r="72" spans="1:10" ht="20.25" customHeight="1" x14ac:dyDescent="0.2">
      <c r="A72" s="4" t="s">
        <v>24</v>
      </c>
      <c r="D72" s="20"/>
      <c r="E72" s="20"/>
      <c r="F72" s="20"/>
      <c r="G72" s="20"/>
      <c r="H72" s="20"/>
      <c r="I72" s="20"/>
      <c r="J72" s="20"/>
    </row>
    <row r="73" spans="1:10" ht="20.25" hidden="1" customHeight="1" x14ac:dyDescent="0.2">
      <c r="A73" s="11" t="s">
        <v>81</v>
      </c>
      <c r="B73" s="1">
        <v>10</v>
      </c>
      <c r="D73" s="20">
        <v>0</v>
      </c>
      <c r="E73" s="20"/>
      <c r="F73" s="20">
        <v>0</v>
      </c>
      <c r="G73" s="20"/>
      <c r="H73" s="27">
        <v>0</v>
      </c>
      <c r="I73" s="25"/>
      <c r="J73" s="27">
        <v>0</v>
      </c>
    </row>
    <row r="74" spans="1:10" ht="20.25" hidden="1" customHeight="1" x14ac:dyDescent="0.2">
      <c r="A74" s="11" t="s">
        <v>82</v>
      </c>
      <c r="B74" s="1">
        <v>10</v>
      </c>
      <c r="D74" s="27">
        <v>0</v>
      </c>
      <c r="E74" s="20"/>
      <c r="F74" s="27">
        <v>0</v>
      </c>
      <c r="G74" s="20"/>
      <c r="H74" s="27">
        <v>0</v>
      </c>
      <c r="I74" s="25"/>
      <c r="J74" s="27">
        <v>0</v>
      </c>
    </row>
    <row r="75" spans="1:10" ht="20.25" hidden="1" customHeight="1" x14ac:dyDescent="0.2">
      <c r="A75" s="11" t="s">
        <v>49</v>
      </c>
      <c r="D75" s="27"/>
      <c r="E75" s="27"/>
      <c r="F75" s="27"/>
      <c r="G75" s="27"/>
      <c r="H75" s="27"/>
      <c r="I75" s="27"/>
      <c r="J75" s="27"/>
    </row>
    <row r="76" spans="1:10" ht="20.25" customHeight="1" x14ac:dyDescent="0.2">
      <c r="A76" s="11" t="s">
        <v>168</v>
      </c>
      <c r="B76" s="1">
        <v>17</v>
      </c>
      <c r="D76" s="27">
        <v>-7098455</v>
      </c>
      <c r="E76" s="27"/>
      <c r="F76" s="27">
        <v>-12998233</v>
      </c>
      <c r="G76" s="27"/>
      <c r="H76" s="27">
        <v>-6308050</v>
      </c>
      <c r="I76" s="27"/>
      <c r="J76" s="27">
        <v>-12821437</v>
      </c>
    </row>
    <row r="77" spans="1:10" ht="20.25" customHeight="1" x14ac:dyDescent="0.2">
      <c r="A77" s="11" t="s">
        <v>42</v>
      </c>
      <c r="D77" s="27">
        <v>-430604</v>
      </c>
      <c r="E77" s="27"/>
      <c r="F77" s="27">
        <v>-709105</v>
      </c>
      <c r="G77" s="27"/>
      <c r="H77" s="27">
        <v>-426734</v>
      </c>
      <c r="I77" s="27"/>
      <c r="J77" s="27">
        <v>-699735</v>
      </c>
    </row>
    <row r="78" spans="1:10" ht="20.25" customHeight="1" x14ac:dyDescent="0.2">
      <c r="A78" s="11" t="s">
        <v>115</v>
      </c>
      <c r="B78" s="1">
        <v>33</v>
      </c>
      <c r="D78" s="22">
        <v>-10773918230</v>
      </c>
      <c r="E78" s="27"/>
      <c r="F78" s="22">
        <v>-8272288534</v>
      </c>
      <c r="G78" s="27"/>
      <c r="H78" s="22">
        <v>-10773918230</v>
      </c>
      <c r="I78" s="27"/>
      <c r="J78" s="22">
        <v>-8272288534</v>
      </c>
    </row>
    <row r="79" spans="1:10" ht="20.25" customHeight="1" x14ac:dyDescent="0.2">
      <c r="A79" s="2" t="s">
        <v>193</v>
      </c>
      <c r="D79" s="18">
        <f>SUM(D73:D78)</f>
        <v>-10781447289</v>
      </c>
      <c r="E79" s="28"/>
      <c r="F79" s="18">
        <f>SUM(F73:F78)</f>
        <v>-8285995872</v>
      </c>
      <c r="G79" s="28"/>
      <c r="H79" s="18">
        <f>SUM(H73:H78)</f>
        <v>-10780653014</v>
      </c>
      <c r="I79" s="28"/>
      <c r="J79" s="18">
        <f>SUM(J73:J78)</f>
        <v>-8285809706</v>
      </c>
    </row>
    <row r="80" spans="1:10" ht="20.25" customHeight="1" x14ac:dyDescent="0.2">
      <c r="A80" s="2"/>
      <c r="D80" s="28"/>
      <c r="E80" s="28"/>
      <c r="F80" s="28"/>
      <c r="G80" s="28"/>
      <c r="H80" s="27"/>
      <c r="I80" s="28"/>
      <c r="J80" s="27"/>
    </row>
    <row r="81" spans="1:10" ht="20.25" customHeight="1" x14ac:dyDescent="0.2">
      <c r="A81" s="2" t="s">
        <v>207</v>
      </c>
      <c r="D81" s="28"/>
      <c r="E81" s="19"/>
      <c r="F81" s="28"/>
      <c r="G81" s="19"/>
      <c r="H81" s="28"/>
      <c r="I81" s="19"/>
      <c r="J81" s="28"/>
    </row>
    <row r="82" spans="1:10" ht="20.25" customHeight="1" x14ac:dyDescent="0.2">
      <c r="A82" s="2" t="s">
        <v>181</v>
      </c>
      <c r="D82" s="28">
        <f>D45+D70+D79</f>
        <v>5107906173</v>
      </c>
      <c r="E82" s="28"/>
      <c r="F82" s="28">
        <f>F45+F70+F79</f>
        <v>-89436432</v>
      </c>
      <c r="G82" s="28"/>
      <c r="H82" s="28">
        <f>H45+H70+H79</f>
        <v>5129021815</v>
      </c>
      <c r="I82" s="19"/>
      <c r="J82" s="28">
        <f>J45+J70+J79</f>
        <v>-55800558</v>
      </c>
    </row>
    <row r="83" spans="1:10" ht="20.25" customHeight="1" x14ac:dyDescent="0.2">
      <c r="A83" s="11" t="s">
        <v>281</v>
      </c>
      <c r="B83" s="13"/>
      <c r="C83" s="13"/>
      <c r="D83" s="27"/>
      <c r="E83" s="27"/>
      <c r="F83" s="27"/>
      <c r="G83" s="27"/>
      <c r="H83" s="27"/>
      <c r="I83" s="20"/>
      <c r="J83" s="27"/>
    </row>
    <row r="84" spans="1:10" ht="20.25" customHeight="1" x14ac:dyDescent="0.2">
      <c r="A84" s="11" t="s">
        <v>254</v>
      </c>
      <c r="B84" s="1">
        <v>26</v>
      </c>
      <c r="C84" s="13"/>
      <c r="D84" s="22">
        <v>-1780488749</v>
      </c>
      <c r="E84" s="27"/>
      <c r="F84" s="22">
        <v>-518406416</v>
      </c>
      <c r="G84" s="27"/>
      <c r="H84" s="22">
        <v>0</v>
      </c>
      <c r="I84" s="20"/>
      <c r="J84" s="22">
        <v>0</v>
      </c>
    </row>
    <row r="85" spans="1:10" ht="20.25" hidden="1" customHeight="1" x14ac:dyDescent="0.2">
      <c r="A85" s="11" t="s">
        <v>140</v>
      </c>
      <c r="D85" s="30"/>
      <c r="E85" s="27"/>
      <c r="F85" s="30"/>
      <c r="G85" s="27"/>
      <c r="H85" s="30"/>
      <c r="I85" s="30"/>
      <c r="J85" s="30"/>
    </row>
    <row r="86" spans="1:10" ht="20.25" hidden="1" customHeight="1" x14ac:dyDescent="0.2">
      <c r="A86" s="11" t="s">
        <v>141</v>
      </c>
      <c r="D86" s="41"/>
      <c r="E86" s="27"/>
      <c r="F86" s="41"/>
      <c r="G86" s="27"/>
      <c r="H86" s="73"/>
      <c r="I86" s="27"/>
      <c r="J86" s="73"/>
    </row>
    <row r="87" spans="1:10" ht="20.25" customHeight="1" x14ac:dyDescent="0.2">
      <c r="A87" s="2" t="s">
        <v>208</v>
      </c>
      <c r="D87" s="30"/>
      <c r="E87" s="27"/>
      <c r="F87" s="30"/>
      <c r="G87" s="27"/>
      <c r="H87" s="69"/>
      <c r="I87" s="27"/>
      <c r="J87" s="69"/>
    </row>
    <row r="88" spans="1:10" ht="20.25" customHeight="1" x14ac:dyDescent="0.2">
      <c r="A88" s="2" t="s">
        <v>141</v>
      </c>
      <c r="D88" s="34">
        <f>SUM(D82:D86)</f>
        <v>3327417424</v>
      </c>
      <c r="E88" s="27"/>
      <c r="F88" s="34">
        <f>SUM(F82:F86)</f>
        <v>-607842848</v>
      </c>
      <c r="G88" s="27"/>
      <c r="H88" s="34">
        <f>SUM(H82:H86)</f>
        <v>5129021815</v>
      </c>
      <c r="I88" s="30"/>
      <c r="J88" s="34">
        <f>SUM(J82:J86)</f>
        <v>-55800558</v>
      </c>
    </row>
    <row r="89" spans="1:10" ht="20.25" customHeight="1" x14ac:dyDescent="0.2">
      <c r="A89" s="11" t="s">
        <v>175</v>
      </c>
      <c r="D89" s="41">
        <v>2234777332</v>
      </c>
      <c r="E89" s="27"/>
      <c r="F89" s="41">
        <v>2842620180</v>
      </c>
      <c r="G89" s="27"/>
      <c r="H89" s="41">
        <v>394788846</v>
      </c>
      <c r="I89" s="30"/>
      <c r="J89" s="41">
        <v>450589404</v>
      </c>
    </row>
    <row r="90" spans="1:10" ht="20.25" customHeight="1" x14ac:dyDescent="0.2">
      <c r="D90" s="30"/>
      <c r="E90" s="27"/>
      <c r="F90" s="30"/>
      <c r="G90" s="27"/>
      <c r="H90" s="30"/>
      <c r="I90" s="30"/>
      <c r="J90" s="30"/>
    </row>
    <row r="91" spans="1:10" ht="20.25" customHeight="1" thickBot="1" x14ac:dyDescent="0.25">
      <c r="A91" s="2" t="s">
        <v>243</v>
      </c>
      <c r="B91" s="1">
        <v>6</v>
      </c>
      <c r="D91" s="60">
        <f>SUM(D88:D90)</f>
        <v>5562194756</v>
      </c>
      <c r="E91" s="19"/>
      <c r="F91" s="60">
        <f>SUM(F88:F90)</f>
        <v>2234777332</v>
      </c>
      <c r="G91" s="19"/>
      <c r="H91" s="60">
        <f>SUM(H88:H90)</f>
        <v>5523810661</v>
      </c>
      <c r="I91" s="19"/>
      <c r="J91" s="60">
        <f>SUM(J88:J90)</f>
        <v>394788846</v>
      </c>
    </row>
    <row r="92" spans="1:10" ht="20.25" customHeight="1" thickTop="1" x14ac:dyDescent="0.2"/>
    <row r="114" spans="1:10" ht="20.25" customHeight="1" x14ac:dyDescent="0.2">
      <c r="B114" s="12"/>
      <c r="C114" s="12"/>
      <c r="D114" s="116"/>
      <c r="E114" s="116"/>
      <c r="F114" s="116"/>
      <c r="G114" s="116"/>
      <c r="H114" s="116"/>
      <c r="I114" s="116"/>
      <c r="J114" s="116"/>
    </row>
    <row r="125" spans="1:10" ht="20.25" customHeight="1" x14ac:dyDescent="0.2">
      <c r="A125" s="12"/>
      <c r="D125" s="116"/>
      <c r="E125" s="116"/>
      <c r="F125" s="116"/>
      <c r="G125" s="116"/>
      <c r="H125" s="116"/>
      <c r="I125" s="116"/>
      <c r="J125" s="116"/>
    </row>
    <row r="143" spans="1:10" ht="8.4499999999999993" customHeight="1" x14ac:dyDescent="0.2">
      <c r="A143" s="12"/>
      <c r="B143" s="12"/>
      <c r="C143" s="12"/>
      <c r="D143" s="116"/>
      <c r="E143" s="116"/>
      <c r="F143" s="116"/>
      <c r="G143" s="116"/>
      <c r="H143" s="116"/>
      <c r="I143" s="116"/>
      <c r="J143" s="116"/>
    </row>
  </sheetData>
  <mergeCells count="8">
    <mergeCell ref="D5:F5"/>
    <mergeCell ref="H5:J5"/>
    <mergeCell ref="D52:F52"/>
    <mergeCell ref="D6:F6"/>
    <mergeCell ref="H6:J6"/>
    <mergeCell ref="H52:J52"/>
    <mergeCell ref="D51:F51"/>
    <mergeCell ref="H51:J51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5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</vt:lpstr>
      <vt:lpstr>pl 9-10</vt:lpstr>
      <vt:lpstr>sh 11-12</vt:lpstr>
      <vt:lpstr>sh 13-14</vt:lpstr>
      <vt:lpstr>cf 15-16</vt:lpstr>
      <vt:lpstr>'bs 6-8'!Print_Area</vt:lpstr>
      <vt:lpstr>'cf 15-16'!Print_Area</vt:lpstr>
      <vt:lpstr>'pl '!Print_Area</vt:lpstr>
      <vt:lpstr>'pl 9-10'!Print_Area</vt:lpstr>
      <vt:lpstr>'sh 11-12'!Print_Area</vt:lpstr>
      <vt:lpstr>'sh 13-14'!Print_Area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2023-02-03T01:57:07Z</cp:lastPrinted>
  <dcterms:created xsi:type="dcterms:W3CDTF">2006-05-09T04:38:18Z</dcterms:created>
  <dcterms:modified xsi:type="dcterms:W3CDTF">2023-02-10T10:19:18Z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