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2\FS Q4'2022\INTOUCH Q4'2022\INTOUCH Q4'2022_SET\"/>
    </mc:Choice>
  </mc:AlternateContent>
  <xr:revisionPtr revIDLastSave="0" documentId="13_ncr:1_{26F782A3-2DBF-468F-9AC4-A2D9FA423172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7-9" sheetId="1" r:id="rId1"/>
    <sheet name="10-11" sheetId="2" r:id="rId2"/>
    <sheet name="12-13" sheetId="3" r:id="rId3"/>
    <sheet name="14-15" sheetId="4" r:id="rId4"/>
    <sheet name="16-17" sheetId="5" r:id="rId5"/>
  </sheets>
  <definedNames>
    <definedName name="_xlnm.Print_Area" localSheetId="1">'10-11'!$A$1:$M$90</definedName>
    <definedName name="_xlnm.Print_Area" localSheetId="2">'12-13'!$A$1:$AE$59</definedName>
    <definedName name="_xlnm.Print_Area" localSheetId="3">'14-15'!$A$1:$AA$57</definedName>
    <definedName name="_xlnm.Print_Area" localSheetId="4">'16-17'!$A$1:$M$82</definedName>
    <definedName name="_xlnm.Print_Area" localSheetId="0">'7-9'!$A$1:$M$101</definedName>
    <definedName name="Z_069E0889_B20F_4E0D_9260_2CB4F9299217_.wvu.PrintArea" localSheetId="1" hidden="1">'10-11'!$A$1:$M$54</definedName>
    <definedName name="Z_069E0889_B20F_4E0D_9260_2CB4F9299217_.wvu.PrintArea" localSheetId="2" hidden="1">'12-13'!$A$1:$Z$2</definedName>
    <definedName name="Z_069E0889_B20F_4E0D_9260_2CB4F9299217_.wvu.PrintArea" localSheetId="0" hidden="1">'7-9'!$A$1:$M$102</definedName>
    <definedName name="Z_1D1251E2_89B9_4FCF_B48E_D19D24942D98_.wvu.PrintArea" localSheetId="1" hidden="1">'10-11'!$A$1:$M$54</definedName>
    <definedName name="Z_1D1251E2_89B9_4FCF_B48E_D19D24942D98_.wvu.PrintArea" localSheetId="2" hidden="1">'12-13'!$A$1:$Z$2</definedName>
    <definedName name="Z_1D1251E2_89B9_4FCF_B48E_D19D24942D98_.wvu.PrintArea" localSheetId="4" hidden="1">'16-17'!$A$1:$M$2</definedName>
    <definedName name="Z_1D1251E2_89B9_4FCF_B48E_D19D24942D98_.wvu.PrintArea" localSheetId="0" hidden="1">'7-9'!$A$1:$M$102</definedName>
    <definedName name="Z_383B3A0A_8A62_4A41_AAE8_CDACCB22FC4C_.wvu.PrintArea" localSheetId="1" hidden="1">'10-11'!$A$1:$M$54</definedName>
    <definedName name="Z_383B3A0A_8A62_4A41_AAE8_CDACCB22FC4C_.wvu.PrintArea" localSheetId="2" hidden="1">'12-13'!$A$1:$Z$2</definedName>
    <definedName name="Z_383B3A0A_8A62_4A41_AAE8_CDACCB22FC4C_.wvu.PrintArea" localSheetId="4" hidden="1">'16-17'!$A$1:$M$2</definedName>
    <definedName name="Z_383B3A0A_8A62_4A41_AAE8_CDACCB22FC4C_.wvu.PrintArea" localSheetId="0" hidden="1">'7-9'!$A$1:$M$102</definedName>
    <definedName name="Z_48C48EF2_F178_4382_B2C4_B94B3681FD3A_.wvu.PrintArea" localSheetId="1" hidden="1">'10-11'!$A$1:$N$90</definedName>
    <definedName name="Z_48C48EF2_F178_4382_B2C4_B94B3681FD3A_.wvu.PrintArea" localSheetId="2" hidden="1">'12-13'!$A$1:$AE$59</definedName>
    <definedName name="Z_48C48EF2_F178_4382_B2C4_B94B3681FD3A_.wvu.PrintArea" localSheetId="3" hidden="1">'14-15'!$A$1:$AA$57</definedName>
    <definedName name="Z_48C48EF2_F178_4382_B2C4_B94B3681FD3A_.wvu.PrintArea" localSheetId="4" hidden="1">'16-17'!$A$1:$N$82</definedName>
    <definedName name="Z_48C48EF2_F178_4382_B2C4_B94B3681FD3A_.wvu.PrintArea" localSheetId="0" hidden="1">'7-9'!$A$1:$N$102</definedName>
    <definedName name="Z_48C48EF2_F178_4382_B2C4_B94B3681FD3A_.wvu.Rows" localSheetId="1" hidden="1">'10-11'!$77:$77</definedName>
    <definedName name="Z_48C48EF2_F178_4382_B2C4_B94B3681FD3A_.wvu.Rows" localSheetId="4" hidden="1">'16-17'!$66:$67</definedName>
    <definedName name="Z_48C48EF2_F178_4382_B2C4_B94B3681FD3A_.wvu.Rows" localSheetId="0" hidden="1">'7-9'!$13:$13,'7-9'!$47:$47,'7-9'!$49:$49</definedName>
    <definedName name="Z_4FCC7E43_A3A8_4E66_A134_7124BF0661F0_.wvu.PrintArea" localSheetId="1" hidden="1">'10-11'!$A$1:$M$54</definedName>
    <definedName name="Z_4FCC7E43_A3A8_4E66_A134_7124BF0661F0_.wvu.PrintArea" localSheetId="2" hidden="1">'12-13'!$A$1:$Z$2</definedName>
    <definedName name="Z_4FCC7E43_A3A8_4E66_A134_7124BF0661F0_.wvu.PrintArea" localSheetId="4" hidden="1">'16-17'!$A$1:$M$2</definedName>
    <definedName name="Z_4FCC7E43_A3A8_4E66_A134_7124BF0661F0_.wvu.PrintArea" localSheetId="0" hidden="1">'7-9'!$A$1:$M$102</definedName>
    <definedName name="Z_6F5991F0_4627_4AFB_9F32_9A0EE9B6F22D_.wvu.PrintArea" localSheetId="1" hidden="1">'10-11'!$A$1:$M$54</definedName>
    <definedName name="Z_6F5991F0_4627_4AFB_9F32_9A0EE9B6F22D_.wvu.PrintArea" localSheetId="2" hidden="1">'12-13'!$A$1:$Z$2</definedName>
    <definedName name="Z_6F5991F0_4627_4AFB_9F32_9A0EE9B6F22D_.wvu.PrintArea" localSheetId="4" hidden="1">'16-17'!$A$1:$M$2</definedName>
    <definedName name="Z_6F5991F0_4627_4AFB_9F32_9A0EE9B6F22D_.wvu.PrintArea" localSheetId="0" hidden="1">'7-9'!$A$1:$M$102</definedName>
    <definedName name="Z_774AAA16_7E7C_441B_9225_1F076876204B_.wvu.PrintArea" localSheetId="1" hidden="1">'10-11'!$A$1:$M$54</definedName>
    <definedName name="Z_774AAA16_7E7C_441B_9225_1F076876204B_.wvu.PrintArea" localSheetId="2" hidden="1">'12-13'!$A$1:$Z$2</definedName>
    <definedName name="Z_774AAA16_7E7C_441B_9225_1F076876204B_.wvu.PrintArea" localSheetId="4" hidden="1">'16-17'!$A$1:$M$2</definedName>
    <definedName name="Z_774AAA16_7E7C_441B_9225_1F076876204B_.wvu.PrintArea" localSheetId="0" hidden="1">'7-9'!$A$1:$M$102</definedName>
    <definedName name="Z_89C050A0_C566_4E1C_AAEC_934F63068EFB_.wvu.PrintArea" localSheetId="1" hidden="1">'10-11'!$A$1:$M$54</definedName>
    <definedName name="Z_89C050A0_C566_4E1C_AAEC_934F63068EFB_.wvu.PrintArea" localSheetId="2" hidden="1">'12-13'!$A$1:$Z$2</definedName>
    <definedName name="Z_89C050A0_C566_4E1C_AAEC_934F63068EFB_.wvu.PrintArea" localSheetId="4" hidden="1">'16-17'!$A$1:$M$2</definedName>
    <definedName name="Z_89C050A0_C566_4E1C_AAEC_934F63068EFB_.wvu.PrintArea" localSheetId="0" hidden="1">'7-9'!$A$1:$M$102</definedName>
    <definedName name="Z_919964C5_2EFA_4AFB_A9CA_CAB5BE0E09E5_.wvu.PrintArea" localSheetId="1" hidden="1">'10-11'!$A$1:$M$54</definedName>
    <definedName name="Z_919964C5_2EFA_4AFB_A9CA_CAB5BE0E09E5_.wvu.PrintArea" localSheetId="2" hidden="1">'12-13'!$A$1:$Z$2</definedName>
    <definedName name="Z_919964C5_2EFA_4AFB_A9CA_CAB5BE0E09E5_.wvu.PrintArea" localSheetId="0" hidden="1">'7-9'!$A$1:$M$102</definedName>
    <definedName name="Z_AA8AA0EB_2051_4132_8E24_989D017DBA36_.wvu.PrintArea" localSheetId="1" hidden="1">'10-11'!$A$1:$N$90</definedName>
    <definedName name="Z_AA8AA0EB_2051_4132_8E24_989D017DBA36_.wvu.PrintArea" localSheetId="2" hidden="1">'12-13'!$A$1:$AE$59</definedName>
    <definedName name="Z_AA8AA0EB_2051_4132_8E24_989D017DBA36_.wvu.PrintArea" localSheetId="3" hidden="1">'14-15'!$A$1:$AA$57</definedName>
    <definedName name="Z_AA8AA0EB_2051_4132_8E24_989D017DBA36_.wvu.PrintArea" localSheetId="4" hidden="1">'16-17'!$A$1:$N$82</definedName>
    <definedName name="Z_AA8AA0EB_2051_4132_8E24_989D017DBA36_.wvu.PrintArea" localSheetId="0" hidden="1">'7-9'!$A$1:$N$102</definedName>
    <definedName name="Z_AA8AA0EB_2051_4132_8E24_989D017DBA36_.wvu.Rows" localSheetId="1" hidden="1">'10-11'!$77:$77</definedName>
    <definedName name="Z_AA8AA0EB_2051_4132_8E24_989D017DBA36_.wvu.Rows" localSheetId="4" hidden="1">'16-17'!$66:$67</definedName>
    <definedName name="Z_AA8AA0EB_2051_4132_8E24_989D017DBA36_.wvu.Rows" localSheetId="0" hidden="1">'7-9'!$13:$13,'7-9'!$47:$47,'7-9'!$49:$49</definedName>
    <definedName name="Z_AD8C9BCF_4000_4235_AE43_D8CE496CCC26_.wvu.PrintArea" localSheetId="1" hidden="1">'10-11'!$A$1:$M$54</definedName>
    <definedName name="Z_AD8C9BCF_4000_4235_AE43_D8CE496CCC26_.wvu.PrintArea" localSheetId="2" hidden="1">'12-13'!$A$1:$Z$2</definedName>
    <definedName name="Z_AD8C9BCF_4000_4235_AE43_D8CE496CCC26_.wvu.PrintArea" localSheetId="4" hidden="1">'16-17'!$A$1:$M$2</definedName>
    <definedName name="Z_AD8C9BCF_4000_4235_AE43_D8CE496CCC26_.wvu.PrintArea" localSheetId="0" hidden="1">'7-9'!$A$1:$M$102</definedName>
    <definedName name="Z_ECEF1F32_93C7_4D8C_8D83_8AA7B3E6AFBA_.wvu.PrintArea" localSheetId="1" hidden="1">'10-11'!$A$1:$M$54</definedName>
    <definedName name="Z_ECEF1F32_93C7_4D8C_8D83_8AA7B3E6AFBA_.wvu.PrintArea" localSheetId="2" hidden="1">'12-13'!$A$1:$Z$2</definedName>
    <definedName name="Z_ECEF1F32_93C7_4D8C_8D83_8AA7B3E6AFBA_.wvu.PrintArea" localSheetId="0" hidden="1">'7-9'!$A$1:$M$102</definedName>
    <definedName name="Z_ECEF1F32_93C7_4D8C_8D83_8AA7B3E6AFBA_.wvu.Rows" localSheetId="1" hidden="1">'10-11'!#REF!,'10-11'!#REF!,'10-11'!#REF!,'10-11'!#REF!,'10-11'!#REF!</definedName>
    <definedName name="Z_ECEF1F32_93C7_4D8C_8D83_8AA7B3E6AFBA_.wvu.Rows" localSheetId="0" hidden="1">'7-9'!#REF!,'7-9'!#REF!,'7-9'!#REF!,'7-9'!#REF!,'7-9'!#REF!</definedName>
    <definedName name="Z_EF4C1BB4_D942_4057_AFCC_CF320E381EF4_.wvu.PrintArea" localSheetId="1" hidden="1">'10-11'!$A$1:$N$90</definedName>
    <definedName name="Z_EF4C1BB4_D942_4057_AFCC_CF320E381EF4_.wvu.PrintArea" localSheetId="2" hidden="1">'12-13'!$A$1:$AE$59</definedName>
    <definedName name="Z_EF4C1BB4_D942_4057_AFCC_CF320E381EF4_.wvu.PrintArea" localSheetId="3" hidden="1">'14-15'!$A$1:$AA$57</definedName>
    <definedName name="Z_EF4C1BB4_D942_4057_AFCC_CF320E381EF4_.wvu.PrintArea" localSheetId="4" hidden="1">'16-17'!$A$1:$N$82</definedName>
    <definedName name="Z_EF4C1BB4_D942_4057_AFCC_CF320E381EF4_.wvu.PrintArea" localSheetId="0" hidden="1">'7-9'!$A$1:$N$102</definedName>
    <definedName name="Z_EF4C1BB4_D942_4057_AFCC_CF320E381EF4_.wvu.Rows" localSheetId="1" hidden="1">'10-11'!$77:$77</definedName>
    <definedName name="Z_EF4C1BB4_D942_4057_AFCC_CF320E381EF4_.wvu.Rows" localSheetId="4" hidden="1">'16-17'!$66:$67</definedName>
    <definedName name="Z_EF4C1BB4_D942_4057_AFCC_CF320E381EF4_.wvu.Rows" localSheetId="0" hidden="1">'7-9'!$13:$13,'7-9'!$47:$47,'7-9'!$49:$49</definedName>
    <definedName name="Z_FED2835A_53CD_4B5A_B822_7BAA5E44F41E_.wvu.PrintArea" localSheetId="1" hidden="1">'10-11'!$A$1:$M$54</definedName>
    <definedName name="Z_FED2835A_53CD_4B5A_B822_7BAA5E44F41E_.wvu.PrintArea" localSheetId="2" hidden="1">'12-13'!$A$1:$Z$2</definedName>
    <definedName name="Z_FED2835A_53CD_4B5A_B822_7BAA5E44F41E_.wvu.PrintArea" localSheetId="4" hidden="1">'16-17'!$A$1:$M$2</definedName>
    <definedName name="Z_FED2835A_53CD_4B5A_B822_7BAA5E44F41E_.wvu.PrintArea" localSheetId="0" hidden="1">'7-9'!$A$1:$M$102</definedName>
  </definedNames>
  <calcPr calcId="191029"/>
  <customWorkbookViews>
    <customWorkbookView name="Naruwat Nopakun - Personal View" guid="{EF4C1BB4-D942-4057-AFCC-CF320E381EF4}" mergeInterval="0" personalView="1" maximized="1" windowWidth="1362" windowHeight="513" tabRatio="814" activeSheetId="6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Center_FA - Personal View" guid="{4FCC7E43-A3A8-4E66-A134-7124BF0661F0}" mergeInterval="0" personalView="1" maximized="1" windowWidth="994" windowHeight="603" activeSheetId="2"/>
    <customWorkbookView name="rattanachai - Personal View" guid="{774AAA16-7E7C-441B-9225-1F076876204B}" mergeInterval="0" personalView="1" maximized="1" windowWidth="796" windowHeight="333" activeSheetId="5"/>
    <customWorkbookView name="surinya.k - Personal View" guid="{069E0889-B20F-4E0D-9260-2CB4F9299217}" mergeInterval="0" personalView="1" maximized="1" windowWidth="1020" windowHeight="578" activeSheetId="5"/>
    <customWorkbookView name="FA - Personal View" guid="{89C050A0-C566-4E1C-AAEC-934F63068EFB}" mergeInterval="0" personalView="1" maximized="1" windowWidth="796" windowHeight="437" activeSheetId="2"/>
    <customWorkbookView name="FA_SHIN - Personal View" guid="{919964C5-2EFA-4AFB-A9CA-CAB5BE0E09E5}" mergeInterval="0" personalView="1" maximized="1" windowWidth="1020" windowHeight="579" activeSheetId="1"/>
    <customWorkbookView name="Anan - Personal View" guid="{ECEF1F32-93C7-4D8C-8D83-8AA7B3E6AFBA}" mergeInterval="0" personalView="1" maximized="1" windowWidth="1020" windowHeight="578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hoon - Personal View" guid="{6F5991F0-4627-4AFB-9F32-9A0EE9B6F22D}" mergeInterval="0" personalView="1" maximized="1" windowWidth="983" windowHeight="569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PwC User - Personal View" guid="{1D1251E2-89B9-4FCF-B48E-D19D24942D98}" mergeInterval="0" personalView="1" maximized="1" windowWidth="1020" windowHeight="596" tabRatio="601" activeSheetId="5"/>
    <customWorkbookView name="Shin - Personal View" guid="{FED2835A-53CD-4B5A-B822-7BAA5E44F41E}" mergeInterval="0" personalView="1" maximized="1" windowWidth="1020" windowHeight="550" activeSheetId="5" showComments="commIndAndComment"/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8" i="2" l="1"/>
  <c r="K48" i="2"/>
  <c r="I48" i="2" l="1"/>
  <c r="I43" i="2"/>
  <c r="I49" i="2" l="1"/>
  <c r="G48" i="2"/>
  <c r="G43" i="2" l="1"/>
  <c r="G49" i="2" s="1"/>
  <c r="M54" i="2"/>
  <c r="K54" i="2"/>
  <c r="I54" i="2"/>
  <c r="G54" i="2"/>
  <c r="E48" i="4" l="1"/>
  <c r="E50" i="3"/>
  <c r="E82" i="5" l="1"/>
  <c r="E51" i="5"/>
  <c r="E88" i="2"/>
  <c r="E70" i="1"/>
  <c r="E27" i="1" l="1"/>
  <c r="E26" i="1"/>
  <c r="Y49" i="3" l="1"/>
  <c r="AA49" i="3" s="1"/>
  <c r="AE49" i="3" s="1"/>
  <c r="E49" i="3"/>
  <c r="AA47" i="4"/>
  <c r="Y47" i="4"/>
  <c r="E47" i="4"/>
  <c r="I35" i="1" l="1"/>
  <c r="E53" i="5" l="1"/>
  <c r="I97" i="1" l="1"/>
  <c r="E24" i="1" l="1"/>
  <c r="M97" i="1" l="1"/>
  <c r="Y48" i="4" l="1"/>
  <c r="AA48" i="4" s="1"/>
  <c r="Y19" i="4"/>
  <c r="AA19" i="4" s="1"/>
  <c r="Y15" i="4"/>
  <c r="AA15" i="4" s="1"/>
  <c r="Y50" i="3" l="1"/>
  <c r="AA50" i="3" s="1"/>
  <c r="AE50" i="3" s="1"/>
  <c r="Y20" i="3"/>
  <c r="AA20" i="3" s="1"/>
  <c r="AE20" i="3" s="1"/>
  <c r="Y16" i="3"/>
  <c r="AA16" i="3" s="1"/>
  <c r="AE16" i="3" s="1"/>
  <c r="A41" i="4" l="1"/>
  <c r="Y41" i="4"/>
  <c r="AA41" i="4" s="1"/>
  <c r="A13" i="4"/>
  <c r="Y43" i="3"/>
  <c r="AA43" i="3" s="1"/>
  <c r="AE43" i="3" s="1"/>
  <c r="E54" i="1" l="1"/>
  <c r="E66" i="1" l="1"/>
  <c r="E67" i="1" s="1"/>
  <c r="E23" i="5"/>
  <c r="M6" i="2" l="1"/>
  <c r="K6" i="2"/>
  <c r="M63" i="5" l="1"/>
  <c r="I63" i="5"/>
  <c r="G63" i="5" l="1"/>
  <c r="K63" i="5" l="1"/>
  <c r="Y43" i="4" l="1"/>
  <c r="AA43" i="4" s="1"/>
  <c r="Y45" i="3"/>
  <c r="AA45" i="3" s="1"/>
  <c r="AE45" i="3" s="1"/>
  <c r="E27" i="2" l="1"/>
  <c r="M4" i="2"/>
  <c r="A9" i="5" l="1"/>
  <c r="A17" i="5"/>
  <c r="E45" i="4" l="1"/>
  <c r="A57" i="4" l="1"/>
  <c r="A40" i="4"/>
  <c r="A28" i="4"/>
  <c r="A12" i="4"/>
  <c r="E66" i="5" l="1"/>
  <c r="E12" i="2"/>
  <c r="E19" i="5" s="1"/>
  <c r="E20" i="5" s="1"/>
  <c r="E21" i="5" s="1"/>
  <c r="E13" i="1" l="1"/>
  <c r="E47" i="1"/>
  <c r="M81" i="1" l="1"/>
  <c r="K81" i="1"/>
  <c r="I81" i="1"/>
  <c r="G81" i="1"/>
  <c r="M44" i="1"/>
  <c r="I44" i="1"/>
  <c r="K44" i="1"/>
  <c r="G44" i="1"/>
  <c r="M72" i="2" l="1"/>
  <c r="K72" i="2"/>
  <c r="G72" i="2"/>
  <c r="I72" i="2"/>
  <c r="E61" i="1" l="1"/>
  <c r="E67" i="5" l="1"/>
  <c r="E68" i="5" s="1"/>
  <c r="E69" i="5" s="1"/>
  <c r="E17" i="2"/>
  <c r="M6" i="1" l="1"/>
  <c r="K6" i="1"/>
  <c r="G72" i="5" l="1"/>
  <c r="Y13" i="4" l="1"/>
  <c r="AA13" i="4" l="1"/>
  <c r="AB13" i="4" s="1"/>
  <c r="M80" i="2" l="1"/>
  <c r="K80" i="2"/>
  <c r="I80" i="2"/>
  <c r="G80" i="2"/>
  <c r="M78" i="1" l="1"/>
  <c r="M41" i="1"/>
  <c r="M6" i="5" l="1"/>
  <c r="M47" i="5" s="1"/>
  <c r="K6" i="5"/>
  <c r="K47" i="5" s="1"/>
  <c r="I6" i="5"/>
  <c r="I47" i="5" s="1"/>
  <c r="G6" i="5"/>
  <c r="G47" i="5" s="1"/>
  <c r="M60" i="2"/>
  <c r="K60" i="2"/>
  <c r="I60" i="2"/>
  <c r="G60" i="2"/>
  <c r="M4" i="5" l="1"/>
  <c r="M45" i="5" s="1"/>
  <c r="M58" i="2" l="1"/>
  <c r="AE4" i="3"/>
  <c r="M80" i="1"/>
  <c r="K80" i="1"/>
  <c r="I80" i="1"/>
  <c r="G80" i="1"/>
  <c r="M43" i="1"/>
  <c r="K43" i="1"/>
  <c r="I43" i="1"/>
  <c r="G43" i="1"/>
  <c r="AA4" i="4" l="1"/>
  <c r="AA32" i="4" s="1"/>
  <c r="AE33" i="3"/>
  <c r="K97" i="1" l="1"/>
  <c r="K62" i="1"/>
  <c r="M35" i="1"/>
  <c r="K35" i="1"/>
  <c r="I62" i="1"/>
  <c r="Y53" i="4"/>
  <c r="M15" i="2"/>
  <c r="Y16" i="4"/>
  <c r="AA16" i="4" s="1"/>
  <c r="W56" i="4"/>
  <c r="W57" i="4" s="1"/>
  <c r="S56" i="4"/>
  <c r="S57" i="4" s="1"/>
  <c r="Q56" i="4"/>
  <c r="Q57" i="4" s="1"/>
  <c r="Y55" i="4"/>
  <c r="AA55" i="4" s="1"/>
  <c r="Y50" i="4"/>
  <c r="Y45" i="4"/>
  <c r="W27" i="4"/>
  <c r="W28" i="4" s="1"/>
  <c r="S27" i="4"/>
  <c r="S28" i="4" s="1"/>
  <c r="Q27" i="4"/>
  <c r="Q28" i="4" s="1"/>
  <c r="Y26" i="4"/>
  <c r="AA26" i="4" s="1"/>
  <c r="AB26" i="4" s="1"/>
  <c r="Y21" i="4"/>
  <c r="Y17" i="4"/>
  <c r="A3" i="5"/>
  <c r="A44" i="5" s="1"/>
  <c r="A3" i="4"/>
  <c r="A31" i="4" s="1"/>
  <c r="A3" i="3"/>
  <c r="A32" i="3" s="1"/>
  <c r="A40" i="1"/>
  <c r="A77" i="1"/>
  <c r="A57" i="2"/>
  <c r="AC28" i="3"/>
  <c r="AC29" i="3" s="1"/>
  <c r="Y14" i="3"/>
  <c r="I72" i="5"/>
  <c r="K72" i="5"/>
  <c r="M72" i="5"/>
  <c r="G27" i="4"/>
  <c r="G28" i="4" s="1"/>
  <c r="I27" i="4"/>
  <c r="I28" i="4" s="1"/>
  <c r="K27" i="4"/>
  <c r="K28" i="4" s="1"/>
  <c r="O27" i="4"/>
  <c r="O28" i="4" s="1"/>
  <c r="G56" i="4"/>
  <c r="G57" i="4" s="1"/>
  <c r="G58" i="4" s="1"/>
  <c r="I56" i="4"/>
  <c r="I57" i="4" s="1"/>
  <c r="K56" i="4"/>
  <c r="K57" i="4" s="1"/>
  <c r="O56" i="4"/>
  <c r="O57" i="4" s="1"/>
  <c r="Y18" i="3"/>
  <c r="AA18" i="3" s="1"/>
  <c r="AE18" i="3" s="1"/>
  <c r="Y17" i="3"/>
  <c r="AA17" i="3" s="1"/>
  <c r="AE17" i="3" s="1"/>
  <c r="Y22" i="3"/>
  <c r="Y25" i="3"/>
  <c r="Y27" i="3"/>
  <c r="AA27" i="3" s="1"/>
  <c r="AE27" i="3" s="1"/>
  <c r="AF27" i="3" s="1"/>
  <c r="G28" i="3"/>
  <c r="G29" i="3" s="1"/>
  <c r="I28" i="3"/>
  <c r="I29" i="3" s="1"/>
  <c r="K28" i="3"/>
  <c r="K29" i="3" s="1"/>
  <c r="O28" i="3"/>
  <c r="O29" i="3" s="1"/>
  <c r="Q28" i="3"/>
  <c r="Q29" i="3" s="1"/>
  <c r="S28" i="3"/>
  <c r="S29" i="3" s="1"/>
  <c r="U28" i="3"/>
  <c r="U29" i="3" s="1"/>
  <c r="W28" i="3"/>
  <c r="W29" i="3" s="1"/>
  <c r="Y47" i="3"/>
  <c r="Y52" i="3"/>
  <c r="G58" i="3"/>
  <c r="G59" i="3" s="1"/>
  <c r="G60" i="3" s="1"/>
  <c r="I58" i="3"/>
  <c r="I59" i="3" s="1"/>
  <c r="K58" i="3"/>
  <c r="K59" i="3" s="1"/>
  <c r="O58" i="3"/>
  <c r="O59" i="3" s="1"/>
  <c r="Q58" i="3"/>
  <c r="Q59" i="3" s="1"/>
  <c r="I15" i="2"/>
  <c r="I28" i="2"/>
  <c r="M28" i="2"/>
  <c r="I89" i="2"/>
  <c r="I21" i="1"/>
  <c r="M21" i="1"/>
  <c r="M62" i="1"/>
  <c r="I72" i="1"/>
  <c r="K72" i="1"/>
  <c r="M72" i="1"/>
  <c r="I99" i="1"/>
  <c r="M99" i="1"/>
  <c r="AB41" i="4" s="1"/>
  <c r="Y46" i="3"/>
  <c r="Y57" i="3"/>
  <c r="AA57" i="3" s="1"/>
  <c r="AE57" i="3" s="1"/>
  <c r="W58" i="3"/>
  <c r="W59" i="3" s="1"/>
  <c r="U58" i="3"/>
  <c r="U59" i="3" s="1"/>
  <c r="S58" i="3"/>
  <c r="S59" i="3" s="1"/>
  <c r="Y55" i="3"/>
  <c r="AA55" i="3" s="1"/>
  <c r="AE55" i="3" s="1"/>
  <c r="Y44" i="4"/>
  <c r="AF43" i="3" l="1"/>
  <c r="AA52" i="3"/>
  <c r="AA46" i="3"/>
  <c r="AA44" i="4"/>
  <c r="AA17" i="4"/>
  <c r="AA45" i="4"/>
  <c r="AA14" i="3"/>
  <c r="K60" i="3"/>
  <c r="I37" i="1"/>
  <c r="I58" i="4"/>
  <c r="M82" i="2"/>
  <c r="K15" i="2"/>
  <c r="K58" i="4"/>
  <c r="M74" i="1"/>
  <c r="M101" i="1" s="1"/>
  <c r="I74" i="1"/>
  <c r="K21" i="1"/>
  <c r="K37" i="1" s="1"/>
  <c r="K99" i="1"/>
  <c r="AA47" i="3"/>
  <c r="AE47" i="3" s="1"/>
  <c r="K82" i="2"/>
  <c r="K28" i="2"/>
  <c r="K74" i="1"/>
  <c r="Y56" i="4"/>
  <c r="Y57" i="4" s="1"/>
  <c r="AA53" i="4"/>
  <c r="M37" i="1"/>
  <c r="U56" i="4"/>
  <c r="U57" i="4" s="1"/>
  <c r="AB55" i="4"/>
  <c r="AF57" i="3"/>
  <c r="G82" i="2"/>
  <c r="AC58" i="3"/>
  <c r="AC59" i="3" s="1"/>
  <c r="Y58" i="3"/>
  <c r="I30" i="2"/>
  <c r="I82" i="2"/>
  <c r="AA25" i="3"/>
  <c r="Y28" i="3"/>
  <c r="Y29" i="3" s="1"/>
  <c r="Y24" i="4"/>
  <c r="U27" i="4"/>
  <c r="U28" i="4" s="1"/>
  <c r="M30" i="2"/>
  <c r="M32" i="2" s="1"/>
  <c r="M34" i="2" s="1"/>
  <c r="M37" i="2" l="1"/>
  <c r="M43" i="2" s="1"/>
  <c r="M49" i="2" s="1"/>
  <c r="M50" i="2" s="1"/>
  <c r="I101" i="1"/>
  <c r="I102" i="1" s="1"/>
  <c r="I60" i="3"/>
  <c r="G97" i="1"/>
  <c r="G99" i="1" s="1"/>
  <c r="Y59" i="3"/>
  <c r="Y60" i="3" s="1"/>
  <c r="AE46" i="3"/>
  <c r="G28" i="2"/>
  <c r="I32" i="2"/>
  <c r="I34" i="2" s="1"/>
  <c r="I37" i="2" s="1"/>
  <c r="AE14" i="3"/>
  <c r="AF14" i="3" s="1"/>
  <c r="Y58" i="4"/>
  <c r="AE52" i="3"/>
  <c r="AE58" i="3" s="1"/>
  <c r="K30" i="2"/>
  <c r="K32" i="2" s="1"/>
  <c r="AB53" i="4"/>
  <c r="G72" i="1"/>
  <c r="M102" i="1"/>
  <c r="M58" i="3"/>
  <c r="M59" i="3" s="1"/>
  <c r="K101" i="1"/>
  <c r="K102" i="1" s="1"/>
  <c r="G35" i="1"/>
  <c r="AC60" i="3"/>
  <c r="AF55" i="3"/>
  <c r="AA58" i="3"/>
  <c r="AE25" i="3"/>
  <c r="AF25" i="3" s="1"/>
  <c r="M29" i="5"/>
  <c r="M41" i="5" s="1"/>
  <c r="M75" i="5" s="1"/>
  <c r="M80" i="5" s="1"/>
  <c r="M82" i="5" s="1"/>
  <c r="M83" i="5" s="1"/>
  <c r="AA24" i="4"/>
  <c r="AB24" i="4" s="1"/>
  <c r="Y27" i="4"/>
  <c r="Y28" i="4" s="1"/>
  <c r="M62" i="2" l="1"/>
  <c r="M84" i="2" s="1"/>
  <c r="I29" i="5"/>
  <c r="I41" i="5" s="1"/>
  <c r="I75" i="5" s="1"/>
  <c r="I80" i="5" s="1"/>
  <c r="I82" i="5" s="1"/>
  <c r="I83" i="5" s="1"/>
  <c r="AA59" i="3"/>
  <c r="AE59" i="3"/>
  <c r="AF59" i="3" s="1"/>
  <c r="K34" i="2"/>
  <c r="M60" i="3"/>
  <c r="K37" i="2" l="1"/>
  <c r="I62" i="2"/>
  <c r="I84" i="2" s="1"/>
  <c r="I90" i="2" s="1"/>
  <c r="I50" i="2"/>
  <c r="K29" i="5"/>
  <c r="K41" i="5" s="1"/>
  <c r="K75" i="5" s="1"/>
  <c r="K80" i="5" s="1"/>
  <c r="K82" i="5" s="1"/>
  <c r="K83" i="5" s="1"/>
  <c r="G15" i="2"/>
  <c r="G30" i="2" s="1"/>
  <c r="G32" i="2" s="1"/>
  <c r="G34" i="2" s="1"/>
  <c r="G37" i="2" s="1"/>
  <c r="M89" i="2"/>
  <c r="M90" i="2" s="1"/>
  <c r="G21" i="1"/>
  <c r="G37" i="1" s="1"/>
  <c r="G89" i="2"/>
  <c r="G62" i="1"/>
  <c r="G74" i="1" s="1"/>
  <c r="G101" i="1" s="1"/>
  <c r="AA21" i="4"/>
  <c r="AA27" i="4" s="1"/>
  <c r="M27" i="4"/>
  <c r="M28" i="4" s="1"/>
  <c r="K43" i="2" l="1"/>
  <c r="K62" i="2"/>
  <c r="K84" i="2" s="1"/>
  <c r="K89" i="2" s="1"/>
  <c r="K90" i="2" s="1"/>
  <c r="G62" i="2"/>
  <c r="G50" i="2"/>
  <c r="G29" i="5"/>
  <c r="G41" i="5" s="1"/>
  <c r="G75" i="5" s="1"/>
  <c r="G80" i="5" s="1"/>
  <c r="G82" i="5" s="1"/>
  <c r="G83" i="5" s="1"/>
  <c r="G84" i="2"/>
  <c r="G90" i="2" s="1"/>
  <c r="AA28" i="4"/>
  <c r="AB28" i="4" s="1"/>
  <c r="G102" i="1"/>
  <c r="K49" i="2" l="1"/>
  <c r="K50" i="2" s="1"/>
  <c r="M56" i="4"/>
  <c r="M57" i="4" s="1"/>
  <c r="M58" i="4" s="1"/>
  <c r="AA50" i="4"/>
  <c r="AA56" i="4" s="1"/>
  <c r="AA57" i="4" l="1"/>
  <c r="AB57" i="4" s="1"/>
  <c r="M28" i="3"/>
  <c r="M29" i="3" s="1"/>
  <c r="AA22" i="3" l="1"/>
  <c r="AA28" i="3" l="1"/>
  <c r="AA29" i="3" s="1"/>
  <c r="AE22" i="3"/>
  <c r="AE28" i="3" s="1"/>
  <c r="AE29" i="3" s="1"/>
  <c r="AF29" i="3" s="1"/>
</calcChain>
</file>

<file path=xl/sharedStrings.xml><?xml version="1.0" encoding="utf-8"?>
<sst xmlns="http://schemas.openxmlformats.org/spreadsheetml/2006/main" count="481" uniqueCount="256">
  <si>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</si>
  <si>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</si>
  <si>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</si>
  <si>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</si>
  <si>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</si>
  <si>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</si>
  <si>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</si>
  <si>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</si>
  <si>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</si>
  <si>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</si>
  <si>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</si>
  <si>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</si>
  <si>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</si>
  <si>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</si>
  <si>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</si>
  <si>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</si>
  <si>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</si>
  <si>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</si>
  <si>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</si>
  <si>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</si>
  <si>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</si>
  <si>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</si>
  <si>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</si>
  <si>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</si>
  <si>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</si>
  <si>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</si>
  <si>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</si>
  <si>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</si>
  <si>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</si>
  <si>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</si>
  <si>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</si>
  <si>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</si>
  <si>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ชำระแล้ว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</si>
  <si>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</si>
  <si>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</si>
  <si>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</si>
  <si>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</si>
  <si>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</si>
  <si>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</si>
  <si>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</si>
  <si>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</si>
  <si>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</si>
  <si>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</si>
  <si>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</si>
  <si>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</si>
  <si>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</si>
  <si>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</si>
  <si>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</si>
  <si>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</si>
  <si>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</si>
  <si>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</si>
  <si>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</si>
  <si>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</si>
  <si>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</si>
  <si>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</si>
  <si>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</si>
  <si>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</si>
  <si>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</si>
  <si>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</si>
  <si>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</si>
  <si>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</si>
  <si>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จัดสรรแล้ว</t>
  </si>
  <si>
    <t xml:space="preserve">ยังไม่ได้จัดสรร 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</si>
  <si>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</si>
  <si>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</si>
  <si>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</si>
  <si>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</si>
  <si>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</si>
  <si>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</si>
  <si>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</si>
  <si>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</si>
  <si>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</si>
  <si>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</si>
  <si>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</si>
  <si>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</si>
  <si>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</si>
  <si>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</si>
  <si>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</si>
  <si>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</si>
  <si>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</si>
  <si>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</si>
  <si>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</si>
  <si>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</si>
  <si>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</si>
  <si>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</si>
  <si>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</si>
  <si>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</si>
  <si>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</si>
  <si>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</si>
  <si>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</si>
  <si>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</si>
  <si>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</si>
  <si>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</si>
  <si>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ของส่วน</t>
  </si>
  <si>
    <t>ของผู้ถือหุ้น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</si>
  <si>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</si>
  <si>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</si>
  <si>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</si>
  <si>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</si>
  <si>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</si>
  <si>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</si>
  <si>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</si>
  <si>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</si>
  <si>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</si>
  <si>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</si>
  <si>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</si>
  <si>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</si>
  <si>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</si>
  <si>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</si>
  <si>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</si>
  <si>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งบกำไรขาดทุนและกำไรขาดทุนเบ็ดเสร็จอื่น</t>
  </si>
  <si>
    <t>เงินสดจ่ายซื้อสินทรัพย์ไม่มีตัวตนอื่น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</si>
  <si>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</si>
  <si>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</si>
  <si>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</si>
  <si>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</si>
  <si>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</si>
  <si>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</si>
  <si>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</si>
  <si>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</si>
  <si>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</si>
  <si>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</si>
  <si>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</si>
  <si>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</si>
  <si>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</si>
  <si>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</si>
  <si>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</si>
  <si>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</si>
  <si>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</si>
  <si>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</si>
  <si>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</si>
  <si>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</si>
  <si>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</si>
  <si>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</si>
  <si>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</si>
  <si>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</si>
  <si>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</si>
  <si>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</si>
  <si>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</si>
  <si>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</si>
  <si>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</si>
  <si>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</si>
  <si>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</si>
  <si>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</si>
  <si>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</si>
  <si>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</si>
  <si>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</si>
  <si>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</si>
  <si>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</si>
  <si>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>ขาดทุนสุทธิจากอัตราแลกเปลี่ยนเงินตราต่างประเทศ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</si>
  <si>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</si>
  <si>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</si>
  <si>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</si>
  <si>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</si>
  <si>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</si>
  <si>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หนี้สินที่รวมในกลุ่มสินทรัพย์ที่จะจำหน่าย</t>
  </si>
  <si>
    <t>ส่วนเกินจากการลด</t>
  </si>
  <si>
    <t>สัดส่วนการลงทุน</t>
  </si>
  <si>
    <t>เงินสดรับสุทธิจากการชำระบัญชีของบริษัทย่อย</t>
  </si>
  <si>
    <t>หนี้สินภาษีเงินได้รอการตัดบัญชี</t>
  </si>
  <si>
    <t>และเงินให้กู้ยืมแก่กิจการที่เกี่ยวข้องกัน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</si>
  <si>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</si>
  <si>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</si>
  <si>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</si>
  <si>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สินทรัพย์ทางการเงินหมุนเวียนอื่น</t>
  </si>
  <si>
    <t>ของสินทรัพย์</t>
  </si>
  <si>
    <t>ทางการเงิน</t>
  </si>
  <si>
    <t>และการจ่ายโดยใช้หุ้นเป็นเกณฑ์ของพนักงาน</t>
  </si>
  <si>
    <t>เงินลงทุนในโครงการร่วมลงทุน</t>
  </si>
  <si>
    <t>ค่าใช้จ่ายภาษีเงินได้</t>
  </si>
  <si>
    <t>ผลประโยชน์ตอบแทน</t>
  </si>
  <si>
    <t>ตามสัญญาอนุญาตให้ดำเนินการค้างจ่าย</t>
  </si>
  <si>
    <t>กำไรจากกิจกรรมดำเนินงาน</t>
  </si>
  <si>
    <t>เพิ่มทุนจดทะเบียน</t>
  </si>
  <si>
    <t>เงินสดจ่ายเพื่อลงทุนในการร่วมค้า</t>
  </si>
  <si>
    <t>เงินลงทุนระยะยาวอื่น</t>
  </si>
  <si>
    <t>เงินสดจ่ายสุทธิเพื่อลงทุนในโครงการร่วมลงทุน</t>
  </si>
  <si>
    <t>เงินสดรับจากการจำหน่ายอุปกรณ์</t>
  </si>
  <si>
    <t>เงินสดจ่ายเพื่อลงทุนในบริษัทร่วม</t>
  </si>
  <si>
    <t>แก่กิจการที่เกี่ยวข้องกัน (เพิ่มขึ้น) ลดลง</t>
  </si>
  <si>
    <t>หนี้สินตามสัญญาเช่า</t>
  </si>
  <si>
    <t>เงินสดจ่ายคืนหนี้สินตามสัญญาเช่า</t>
  </si>
  <si>
    <t>ส่วนของหนี้สินตามสัญญาเช่า</t>
  </si>
  <si>
    <t>ยอดคงเหลือ ณ วันที่ 1 มกราคม 2564</t>
  </si>
  <si>
    <t>ก่อนผลกระทบดังต่อไปนี้</t>
  </si>
  <si>
    <t>ทุนจดทะเบียน</t>
  </si>
  <si>
    <t>หุ้นสามัญ 5,000,000,000 หุ้น มูลค่าที่ตราไว้หุ้นละ 1 บาท</t>
  </si>
  <si>
    <t>ทุนที่ออกและชำระแล้ว</t>
  </si>
  <si>
    <t>การแบ่งปันกำไร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</si>
  <si>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</si>
  <si>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</si>
  <si>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เงินสดรับสุทธิจากการขายเงินลงทุนและอื่น ๆ</t>
  </si>
  <si>
    <t>เงินสดจ่ายเพื่อลงทุนในบริษัทย่อย</t>
  </si>
  <si>
    <t>31 ธันวาคม 2564</t>
  </si>
  <si>
    <t>ขาดทุนจากการด้อยค่าสินทรัพย์</t>
  </si>
  <si>
    <t>ที่ดิน อาคาร และอุปกรณ์</t>
  </si>
  <si>
    <t>เงินสดจ่ายซื้อที่ดิน อาคาร และอุปกรณ์</t>
  </si>
  <si>
    <t>ยอดคงเหลือ ณ วันที่ 1 มกราคม 2565</t>
  </si>
  <si>
    <t>เงินสดและรายการเทียบเท่าเงินสดเพิ่มขึ้น (ลดลง) สุทธิ</t>
  </si>
  <si>
    <t>ทุนเรือนหุ้นที่ออก</t>
  </si>
  <si>
    <t>และชำระแล้ว</t>
  </si>
  <si>
    <t>สินทรัพย์ทางการเงินหมุนเวียนอื่น (เพิ่มขึ้น) ลดลง</t>
  </si>
  <si>
    <t>เงินสดสุทธิได้มาจาก (ใช้ไปใน) กิจกรรมลงทุน</t>
  </si>
  <si>
    <t>บริษัทย่อย</t>
  </si>
  <si>
    <t>การร่วมค้า</t>
  </si>
  <si>
    <t>บริษัทร่วม</t>
  </si>
  <si>
    <t>กระแสเงินสดสุทธิได้มาจากกิจกรรมดำเนินงาน</t>
  </si>
  <si>
    <t>ผลขาดทุนจากการวัดมูลค่าสินทรัพย์ทางการเงิน</t>
  </si>
  <si>
    <t>หุ้นสามัญ 3,206,687,685 หุ้น มูลค่าที่ตราไว้หุ้นละ 1 บาท</t>
  </si>
  <si>
    <t>ต้นทุนบริการในปัจจุบันของพนักงาน</t>
  </si>
  <si>
    <t>(31 ธันวาคม 2564 : 3,206,598,547 หุ้น)</t>
  </si>
  <si>
    <t>และบริษัทร่วม ตามวิธีส่วนได้เสีย</t>
  </si>
  <si>
    <t>ส่วนแบ่ง (กำไร) ขาดทุนจากเงินลงทุนตามวิธีส่วนได้เสียใน</t>
  </si>
  <si>
    <t>(กลับรายการ) ค่าเผื่อสินค้าเสื่อมสภาพ</t>
  </si>
  <si>
    <t>ผลกำไรจากการวัดมูลค่าเงินลงทุนในโครงการร่วมลงทุน</t>
  </si>
  <si>
    <t>เจ้าหนี้และเงินทดรองจ่ายจากกิจการที่เกี่ยวข้องกัน</t>
  </si>
  <si>
    <t>สำหรับปีสิ้นสุดวันที่ 31 ธันวาคม 2564</t>
  </si>
  <si>
    <t>ณ วันที่ 31 ธันวาคม 2565</t>
  </si>
  <si>
    <t>หน่วย: บาท</t>
  </si>
  <si>
    <t>31 ธันวาคม 2565</t>
  </si>
  <si>
    <t>สำหรับปีสิ้นสุดวันที่ 31 ธันวาคม 2565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</si>
  <si>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</si>
  <si>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</si>
  <si>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</si>
  <si>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การเปลี่ยนแปลงในส่วนของผู้ถือหุ้นสำหรับปี</t>
  </si>
  <si>
    <t>กำไรขาดทุนเบ็ดเสร็จสำหรับปี</t>
  </si>
  <si>
    <t>รวมกำไรขาดทุนเบ็ดเสร็จสำหรับปี</t>
  </si>
  <si>
    <t>ยอดคงเหลือ ณ วันที่ 31 ธันวาคม 2564</t>
  </si>
  <si>
    <t>ยอดคงเหลือ ณ วันที่ 31 ธันวาคม 2565</t>
  </si>
  <si>
    <t>เงินสดและรายการเทียบเท่าเงินสด ณ วันที่ 31 ธันวาคม</t>
  </si>
  <si>
    <t>ขายเงินลงทุนในบริษัทย่อย</t>
  </si>
  <si>
    <t>4, 8</t>
  </si>
  <si>
    <t>4, 18</t>
  </si>
  <si>
    <t>20, 21</t>
  </si>
  <si>
    <t>13, 14, 15</t>
  </si>
  <si>
    <t>19, 24</t>
  </si>
  <si>
    <t>10, 12</t>
  </si>
  <si>
    <t>จากการขายเงินลงทุนในบริษัทย่อย</t>
  </si>
  <si>
    <t>กลับรายการค่าเผื่อผลขาดทุนด้านเครดิตที่คาดว่าจะเกิดขึ้น</t>
  </si>
  <si>
    <t>กำไรจากการขายเงินลงทุนและรายได้ดอกเบี้ย</t>
  </si>
  <si>
    <t>ผลกำไรจากการวัดมูลค่าใหม่</t>
  </si>
  <si>
    <t>รายได้จากการขายสินค้าและการให้บริการ</t>
  </si>
  <si>
    <t>ต้นทุนขายสินค้าและการให้บริการ</t>
  </si>
  <si>
    <t>กำไรสำหรับปีจากการดำเนินงานต่อเนื่อง</t>
  </si>
  <si>
    <t>กำไรสำหรับปีจากการดำเนินงานที่ยกเลิก</t>
  </si>
  <si>
    <t>สุทธิจากภาษีเงินได้</t>
  </si>
  <si>
    <t>กำไรสำหรับปีส่วนที่เป็นของบริษัทใหญ่</t>
  </si>
  <si>
    <t>กำไรสำหรับปีส่วนที่เป็นของส่วนได้เสีย</t>
  </si>
  <si>
    <t>ที่ไม่มีอำนาจควบคุม</t>
  </si>
  <si>
    <t>จากการดำเนินงานต่อเนื่อง</t>
  </si>
  <si>
    <t>จากการดำเนินงานที่ยกเลิก</t>
  </si>
  <si>
    <t>(กำไร)ขาดทุนจากอัตราแลกเปลี่ยนที่ยังไม่เกิดขึ้นจริง</t>
  </si>
  <si>
    <t>ผลกระทบของกระแสเงินสด</t>
  </si>
  <si>
    <t>กำไรต่อหุ้นขั้นพื้นฐานและปรับลด</t>
  </si>
  <si>
    <t>(จัดประเภทใหม่)</t>
  </si>
  <si>
    <t>ส่วนแบ่งกำไรจากเงินลงทุนในบริษัทย่อย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</si>
</sst>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#,##0.0;\(#,##0.0\)"/>
    <numFmt numFmtId="171" formatCode="_(* #,##0_);_(* \(#,##0\);_(* &quot;-&quot;??_);_(@_)"/>
  </numFmts>
  <fonts count="10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9" fontId="8" fillId="0" borderId="0" applyFont="0" applyFill="0" applyBorder="0" applyAlignment="0" applyProtection="0"/>
    <xf numFmtId="0" fontId="9" fillId="0" borderId="0"/>
  </cellStyleXfs>
  <cellXfs count="96">
    <xf numFmtId="0" fontId="0" fillId="0" borderId="0" xfId="0"/>
    <xf numFmtId="41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3" fontId="5" fillId="0" borderId="0" xfId="1" applyFont="1" applyFill="1" applyBorder="1" applyAlignment="1"/>
    <xf numFmtId="43" fontId="5" fillId="0" borderId="0" xfId="1" applyFont="1" applyFill="1" applyAlignment="1"/>
    <xf numFmtId="41" fontId="5" fillId="0" borderId="5" xfId="1" applyNumberFormat="1" applyFont="1" applyFill="1" applyBorder="1" applyAlignment="1">
      <alignment horizontal="right"/>
    </xf>
    <xf numFmtId="171" fontId="5" fillId="0" borderId="0" xfId="1" applyNumberFormat="1" applyFont="1" applyFill="1" applyAlignment="1"/>
    <xf numFmtId="10" fontId="3" fillId="0" borderId="0" xfId="4" applyNumberFormat="1" applyFont="1" applyFill="1" applyBorder="1" applyAlignment="1"/>
    <xf numFmtId="165" fontId="3" fillId="0" borderId="0" xfId="0" applyNumberFormat="1" applyFont="1" applyAlignment="1">
      <alignment horizontal="center"/>
    </xf>
    <xf numFmtId="165" fontId="3" fillId="0" borderId="0" xfId="0" applyNumberFormat="1" applyFont="1"/>
    <xf numFmtId="165" fontId="5" fillId="0" borderId="3" xfId="0" applyNumberFormat="1" applyFont="1" applyBorder="1"/>
    <xf numFmtId="165" fontId="4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41" fontId="5" fillId="0" borderId="0" xfId="0" applyNumberFormat="1" applyFont="1" applyAlignment="1">
      <alignment horizontal="right"/>
    </xf>
    <xf numFmtId="165" fontId="5" fillId="0" borderId="0" xfId="0" quotePrefix="1" applyNumberFormat="1" applyFont="1"/>
    <xf numFmtId="41" fontId="5" fillId="0" borderId="0" xfId="0" applyNumberFormat="1" applyFont="1" applyAlignment="1">
      <alignment horizontal="center"/>
    </xf>
    <xf numFmtId="41" fontId="5" fillId="0" borderId="0" xfId="0" applyNumberFormat="1" applyFont="1"/>
    <xf numFmtId="167" fontId="4" fillId="0" borderId="0" xfId="0" applyNumberFormat="1" applyFont="1" applyAlignment="1">
      <alignment horizontal="center"/>
    </xf>
    <xf numFmtId="0" fontId="6" fillId="0" borderId="0" xfId="0" applyFont="1"/>
    <xf numFmtId="166" fontId="5" fillId="0" borderId="0" xfId="0" applyNumberFormat="1" applyFont="1"/>
    <xf numFmtId="0" fontId="4" fillId="0" borderId="0" xfId="0" applyFont="1" applyAlignment="1">
      <alignment horizontal="center"/>
    </xf>
    <xf numFmtId="41" fontId="5" fillId="0" borderId="2" xfId="0" applyNumberFormat="1" applyFont="1" applyBorder="1"/>
    <xf numFmtId="0" fontId="5" fillId="0" borderId="0" xfId="0" applyFont="1" applyAlignment="1">
      <alignment horizontal="left"/>
    </xf>
    <xf numFmtId="41" fontId="5" fillId="0" borderId="3" xfId="0" applyNumberFormat="1" applyFont="1" applyBorder="1"/>
    <xf numFmtId="0" fontId="3" fillId="0" borderId="0" xfId="0" applyFont="1"/>
    <xf numFmtId="0" fontId="6" fillId="0" borderId="0" xfId="0" applyFont="1" applyAlignment="1">
      <alignment horizontal="center"/>
    </xf>
    <xf numFmtId="41" fontId="3" fillId="0" borderId="0" xfId="0" applyNumberFormat="1" applyFont="1"/>
    <xf numFmtId="41" fontId="3" fillId="0" borderId="3" xfId="0" applyNumberFormat="1" applyFont="1" applyBorder="1"/>
    <xf numFmtId="41" fontId="3" fillId="0" borderId="2" xfId="0" applyNumberFormat="1" applyFont="1" applyBorder="1"/>
    <xf numFmtId="165" fontId="5" fillId="0" borderId="0" xfId="0" applyNumberFormat="1" applyFont="1" applyAlignment="1">
      <alignment horizontal="right"/>
    </xf>
    <xf numFmtId="41" fontId="5" fillId="0" borderId="0" xfId="0" quotePrefix="1" applyNumberFormat="1" applyFont="1" applyAlignment="1">
      <alignment horizontal="right"/>
    </xf>
    <xf numFmtId="41" fontId="5" fillId="0" borderId="0" xfId="0" quotePrefix="1" applyNumberFormat="1" applyFont="1" applyAlignment="1">
      <alignment horizontal="center"/>
    </xf>
    <xf numFmtId="1" fontId="5" fillId="0" borderId="0" xfId="0" applyNumberFormat="1" applyFont="1"/>
    <xf numFmtId="0" fontId="5" fillId="0" borderId="0" xfId="0" applyFont="1" applyAlignment="1">
      <alignment horizontal="left" indent="1"/>
    </xf>
    <xf numFmtId="41" fontId="5" fillId="0" borderId="3" xfId="0" applyNumberFormat="1" applyFont="1" applyBorder="1" applyAlignment="1">
      <alignment horizontal="right"/>
    </xf>
    <xf numFmtId="41" fontId="3" fillId="0" borderId="1" xfId="0" quotePrefix="1" applyNumberFormat="1" applyFont="1" applyBorder="1" applyAlignment="1">
      <alignment horizontal="right"/>
    </xf>
    <xf numFmtId="41" fontId="3" fillId="0" borderId="0" xfId="0" quotePrefix="1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165" fontId="4" fillId="0" borderId="0" xfId="0" applyNumberFormat="1" applyFont="1"/>
    <xf numFmtId="41" fontId="3" fillId="0" borderId="1" xfId="0" applyNumberFormat="1" applyFont="1" applyBorder="1"/>
    <xf numFmtId="164" fontId="5" fillId="0" borderId="0" xfId="0" applyNumberFormat="1" applyFont="1"/>
    <xf numFmtId="41" fontId="3" fillId="0" borderId="5" xfId="0" applyNumberFormat="1" applyFont="1" applyBorder="1"/>
    <xf numFmtId="0" fontId="4" fillId="0" borderId="3" xfId="0" applyFont="1" applyBorder="1" applyAlignment="1">
      <alignment horizontal="center"/>
    </xf>
    <xf numFmtId="0" fontId="5" fillId="0" borderId="3" xfId="0" applyFont="1" applyBorder="1"/>
    <xf numFmtId="0" fontId="3" fillId="0" borderId="3" xfId="0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165" fontId="3" fillId="0" borderId="0" xfId="0" quotePrefix="1" applyNumberFormat="1" applyFont="1"/>
    <xf numFmtId="0" fontId="4" fillId="0" borderId="3" xfId="0" applyFont="1" applyBorder="1"/>
    <xf numFmtId="165" fontId="3" fillId="0" borderId="0" xfId="0" applyNumberFormat="1" applyFont="1" applyAlignment="1">
      <alignment wrapText="1"/>
    </xf>
    <xf numFmtId="41" fontId="3" fillId="0" borderId="5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5" fillId="0" borderId="5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3" fontId="5" fillId="0" borderId="0" xfId="0" applyNumberFormat="1" applyFont="1" applyAlignment="1">
      <alignment horizontal="right"/>
    </xf>
    <xf numFmtId="43" fontId="5" fillId="0" borderId="3" xfId="0" applyNumberFormat="1" applyFont="1" applyBorder="1" applyAlignment="1">
      <alignment horizontal="right"/>
    </xf>
    <xf numFmtId="43" fontId="3" fillId="0" borderId="2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4" xfId="5" xr:uid="{BDDDE46F-B550-419C-B7B4-780EF08070D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13" Type="http://schemas.openxmlformats.org/officeDocument/2006/relationships/printerSettings" Target="../printerSettings/printerSettings43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12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2.bin"/><Relationship Id="rId16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35.bin"/><Relationship Id="rId15" Type="http://schemas.openxmlformats.org/officeDocument/2006/relationships/printerSettings" Target="../printerSettings/printerSettings4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Relationship Id="rId14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2"/>
  <sheetViews>
    <sheetView tabSelected="1" zoomScaleNormal="100" zoomScaleSheetLayoutView="100" workbookViewId="0">
      <selection sqref="A1:M1"/>
    </sheetView>
  </sheetViews>
  <sheetFormatPr defaultColWidth="9.140625" defaultRowHeight="23.1" customHeight="1"/>
  <cols>
    <col min="1" max="3" width="1.7109375" style="37" customWidth="1"/>
    <col min="4" max="4" width="41.7109375" style="41" customWidth="1"/>
    <col min="5" max="5" width="10.42578125" style="30" customWidth="1"/>
    <col min="6" max="6" width="0.7109375" style="38" customWidth="1"/>
    <col min="7" max="7" width="19.7109375" style="58" customWidth="1"/>
    <col min="8" max="8" width="0.7109375" style="58" customWidth="1"/>
    <col min="9" max="9" width="19.7109375" style="58" customWidth="1"/>
    <col min="10" max="10" width="1" style="58" customWidth="1"/>
    <col min="11" max="11" width="19.7109375" style="58" customWidth="1"/>
    <col min="12" max="12" width="1" style="58" customWidth="1"/>
    <col min="13" max="13" width="19.7109375" style="58" customWidth="1"/>
    <col min="14" max="14" width="1.5703125" style="37" customWidth="1"/>
    <col min="15" max="15" width="9.140625" style="37"/>
    <col min="16" max="16" width="17.7109375" style="37" bestFit="1" customWidth="1"/>
    <col min="17" max="17" width="16.7109375" style="37" bestFit="1" customWidth="1"/>
    <col min="18" max="18" width="10.42578125" style="37" bestFit="1" customWidth="1"/>
    <col min="19" max="21" width="9.140625" style="37"/>
    <col min="22" max="22" width="10.42578125" style="37" bestFit="1" customWidth="1"/>
    <col min="23" max="16384" width="9.140625" style="37"/>
  </cols>
  <sheetData>
    <row r="1" spans="1:13" s="24" customFormat="1" ht="23.1" customHeight="1">
      <c r="A1" s="90" t="s">
        <v>107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s="24" customFormat="1" ht="23.1" customHeight="1">
      <c r="A2" s="90" t="s">
        <v>69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s="24" customFormat="1" ht="23.1" customHeight="1">
      <c r="A3" s="90" t="s">
        <v>217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s="24" customFormat="1" ht="23.1" customHeight="1">
      <c r="A4" s="25"/>
      <c r="B4" s="25"/>
      <c r="C4" s="25"/>
      <c r="D4" s="25"/>
      <c r="E4" s="26"/>
      <c r="F4" s="27"/>
      <c r="G4" s="28"/>
      <c r="H4" s="28"/>
      <c r="I4" s="28"/>
      <c r="J4" s="28"/>
      <c r="K4" s="28"/>
      <c r="L4" s="28"/>
      <c r="M4" s="29" t="s">
        <v>218</v>
      </c>
    </row>
    <row r="5" spans="1:13" s="24" customFormat="1" ht="23.1" customHeight="1">
      <c r="E5" s="30"/>
      <c r="F5" s="23"/>
      <c r="G5" s="88" t="s">
        <v>0</v>
      </c>
      <c r="H5" s="88"/>
      <c r="I5" s="88"/>
      <c r="J5" s="88"/>
      <c r="K5" s="89" t="s">
        <v>36</v>
      </c>
      <c r="L5" s="89"/>
      <c r="M5" s="89"/>
    </row>
    <row r="6" spans="1:13" s="24" customFormat="1" ht="23.1" customHeight="1">
      <c r="E6" s="32" t="s">
        <v>1</v>
      </c>
      <c r="F6" s="23"/>
      <c r="G6" s="33" t="s">
        <v>219</v>
      </c>
      <c r="H6" s="34"/>
      <c r="I6" s="33" t="s">
        <v>193</v>
      </c>
      <c r="J6" s="35"/>
      <c r="K6" s="33" t="str">
        <f>G6</f>
        <v>31 ธันวาคม 2565</v>
      </c>
      <c r="L6" s="34"/>
      <c r="M6" s="33" t="str">
        <f>I6</f>
        <v>31 ธันวาคม 2564</v>
      </c>
    </row>
    <row r="7" spans="1:13" s="24" customFormat="1" ht="23.1" customHeight="1">
      <c r="F7" s="23"/>
      <c r="G7" s="34"/>
      <c r="H7" s="36"/>
      <c r="I7" s="36"/>
      <c r="J7" s="34"/>
      <c r="K7" s="34"/>
      <c r="L7" s="36"/>
      <c r="M7" s="34"/>
    </row>
    <row r="8" spans="1:13" s="24" customFormat="1" ht="23.1" customHeight="1">
      <c r="A8" s="24" t="s">
        <v>2</v>
      </c>
      <c r="B8" s="37"/>
      <c r="C8" s="37"/>
      <c r="D8" s="37"/>
      <c r="E8" s="30"/>
      <c r="F8" s="38"/>
      <c r="G8" s="39"/>
      <c r="H8" s="39"/>
      <c r="I8" s="39"/>
      <c r="J8" s="39"/>
      <c r="K8" s="39"/>
      <c r="L8" s="39"/>
      <c r="M8" s="39"/>
    </row>
    <row r="9" spans="1:13" ht="23.1" customHeight="1">
      <c r="A9" s="40" t="s">
        <v>3</v>
      </c>
      <c r="B9" s="24"/>
      <c r="C9" s="24"/>
      <c r="D9" s="37"/>
      <c r="G9" s="2"/>
      <c r="H9" s="2"/>
      <c r="I9" s="2"/>
      <c r="J9" s="2"/>
      <c r="K9" s="2"/>
      <c r="L9" s="2"/>
      <c r="M9" s="2"/>
    </row>
    <row r="10" spans="1:13" ht="23.1" customHeight="1">
      <c r="A10" s="37" t="s">
        <v>27</v>
      </c>
      <c r="D10" s="37"/>
      <c r="E10" s="30">
        <v>6</v>
      </c>
      <c r="G10" s="3">
        <v>5562194756</v>
      </c>
      <c r="H10" s="3"/>
      <c r="I10" s="3">
        <v>2234777332</v>
      </c>
      <c r="J10" s="3"/>
      <c r="K10" s="3">
        <v>5523810661</v>
      </c>
      <c r="L10" s="3"/>
      <c r="M10" s="3">
        <v>394788846</v>
      </c>
    </row>
    <row r="11" spans="1:13" ht="23.1" customHeight="1">
      <c r="A11" s="37" t="s">
        <v>164</v>
      </c>
      <c r="D11" s="37"/>
      <c r="E11" s="30">
        <v>7</v>
      </c>
      <c r="G11" s="3">
        <v>1383137937</v>
      </c>
      <c r="H11" s="3"/>
      <c r="I11" s="3">
        <v>6229073427</v>
      </c>
      <c r="J11" s="3"/>
      <c r="K11" s="3">
        <v>157295996</v>
      </c>
      <c r="L11" s="3"/>
      <c r="M11" s="3">
        <v>1893557401</v>
      </c>
    </row>
    <row r="12" spans="1:13" ht="23.1" customHeight="1">
      <c r="A12" s="37" t="s">
        <v>161</v>
      </c>
      <c r="D12" s="37"/>
      <c r="E12" s="30" t="s">
        <v>231</v>
      </c>
      <c r="G12" s="3">
        <v>36395393</v>
      </c>
      <c r="H12" s="3"/>
      <c r="I12" s="3">
        <v>2172897224</v>
      </c>
      <c r="J12" s="3"/>
      <c r="K12" s="1">
        <v>5441518</v>
      </c>
      <c r="L12" s="3"/>
      <c r="M12" s="1">
        <v>9420006</v>
      </c>
    </row>
    <row r="13" spans="1:13" ht="23.1" hidden="1" customHeight="1">
      <c r="A13" s="37" t="s">
        <v>150</v>
      </c>
      <c r="D13" s="37"/>
      <c r="E13" s="30">
        <f>E15</f>
        <v>4</v>
      </c>
      <c r="G13" s="3">
        <v>0</v>
      </c>
      <c r="H13" s="3"/>
      <c r="I13" s="3">
        <v>0</v>
      </c>
      <c r="J13" s="3"/>
      <c r="K13" s="3">
        <v>0</v>
      </c>
      <c r="L13" s="3"/>
      <c r="M13" s="1">
        <v>0</v>
      </c>
    </row>
    <row r="14" spans="1:13" ht="23.1" customHeight="1">
      <c r="A14" s="37" t="s">
        <v>117</v>
      </c>
      <c r="D14" s="37"/>
      <c r="G14" s="3"/>
      <c r="H14" s="3"/>
      <c r="I14" s="3"/>
      <c r="J14" s="3"/>
      <c r="K14" s="3"/>
      <c r="L14" s="3"/>
      <c r="M14" s="3"/>
    </row>
    <row r="15" spans="1:13" ht="23.1" customHeight="1">
      <c r="B15" s="37" t="s">
        <v>126</v>
      </c>
      <c r="D15" s="37"/>
      <c r="E15" s="30">
        <v>4</v>
      </c>
      <c r="G15" s="3">
        <v>0</v>
      </c>
      <c r="H15" s="3"/>
      <c r="I15" s="3">
        <v>8068084</v>
      </c>
      <c r="J15" s="3"/>
      <c r="K15" s="3">
        <v>0</v>
      </c>
      <c r="L15" s="3"/>
      <c r="M15" s="3">
        <v>1481859</v>
      </c>
    </row>
    <row r="16" spans="1:13" ht="23.1" customHeight="1">
      <c r="A16" s="37" t="s">
        <v>151</v>
      </c>
      <c r="D16" s="37"/>
      <c r="G16" s="3"/>
      <c r="H16" s="3"/>
      <c r="I16" s="3"/>
      <c r="J16" s="3"/>
      <c r="K16" s="3"/>
      <c r="L16" s="3"/>
      <c r="M16" s="3"/>
    </row>
    <row r="17" spans="1:13" ht="23.1" customHeight="1">
      <c r="B17" s="37" t="s">
        <v>128</v>
      </c>
      <c r="D17" s="37"/>
      <c r="E17" s="30">
        <v>4</v>
      </c>
      <c r="G17" s="3">
        <v>0</v>
      </c>
      <c r="H17" s="3"/>
      <c r="I17" s="3">
        <v>1002942609</v>
      </c>
      <c r="J17" s="3"/>
      <c r="K17" s="3">
        <v>0</v>
      </c>
      <c r="L17" s="3"/>
      <c r="M17" s="3">
        <v>0</v>
      </c>
    </row>
    <row r="18" spans="1:13" ht="23.1" customHeight="1">
      <c r="A18" s="37" t="s">
        <v>59</v>
      </c>
      <c r="D18" s="37"/>
      <c r="E18" s="30">
        <v>9</v>
      </c>
      <c r="G18" s="3">
        <v>0</v>
      </c>
      <c r="H18" s="3"/>
      <c r="I18" s="3">
        <v>7341674</v>
      </c>
      <c r="J18" s="3"/>
      <c r="K18" s="3">
        <v>0</v>
      </c>
      <c r="L18" s="3"/>
      <c r="M18" s="3">
        <v>0</v>
      </c>
    </row>
    <row r="19" spans="1:13" ht="23.1" hidden="1" customHeight="1">
      <c r="A19" s="37" t="s">
        <v>152</v>
      </c>
      <c r="D19" s="37"/>
      <c r="G19" s="3"/>
      <c r="H19" s="3"/>
      <c r="I19" s="3"/>
      <c r="J19" s="3"/>
      <c r="K19" s="3"/>
      <c r="L19" s="3"/>
      <c r="M19" s="3"/>
    </row>
    <row r="20" spans="1:13" ht="23.1" hidden="1" customHeight="1">
      <c r="B20" s="37" t="s">
        <v>153</v>
      </c>
      <c r="D20" s="37"/>
      <c r="G20" s="3">
        <v>0</v>
      </c>
      <c r="H20" s="3"/>
      <c r="I20" s="3">
        <v>0</v>
      </c>
      <c r="J20" s="3"/>
      <c r="K20" s="1">
        <v>0</v>
      </c>
      <c r="L20" s="3"/>
      <c r="M20" s="1">
        <v>0</v>
      </c>
    </row>
    <row r="21" spans="1:13" ht="23.1" customHeight="1">
      <c r="A21" s="24" t="s">
        <v>4</v>
      </c>
      <c r="D21" s="37"/>
      <c r="G21" s="4">
        <f>SUM(G10:G20)</f>
        <v>6981728086</v>
      </c>
      <c r="H21" s="5"/>
      <c r="I21" s="4">
        <f>SUM(I10:I20)</f>
        <v>11655100350</v>
      </c>
      <c r="J21" s="5"/>
      <c r="K21" s="4">
        <f>SUM(K10:K20)</f>
        <v>5686548175</v>
      </c>
      <c r="L21" s="5"/>
      <c r="M21" s="4">
        <f>SUM(M10:M20)</f>
        <v>2299248112</v>
      </c>
    </row>
    <row r="22" spans="1:13" ht="23.1" customHeight="1">
      <c r="G22" s="3"/>
      <c r="H22" s="3"/>
      <c r="I22" s="3"/>
      <c r="J22" s="3"/>
      <c r="K22" s="3"/>
      <c r="L22" s="3"/>
      <c r="M22" s="3"/>
    </row>
    <row r="23" spans="1:13" ht="23.1" customHeight="1">
      <c r="A23" s="40" t="s">
        <v>5</v>
      </c>
      <c r="B23" s="24"/>
      <c r="C23" s="24"/>
      <c r="D23" s="37"/>
      <c r="G23" s="3"/>
      <c r="H23" s="3"/>
      <c r="I23" s="3"/>
      <c r="J23" s="3"/>
      <c r="K23" s="3"/>
      <c r="L23" s="3"/>
      <c r="M23" s="3"/>
    </row>
    <row r="24" spans="1:13" ht="23.1" customHeight="1">
      <c r="A24" s="37" t="s">
        <v>154</v>
      </c>
      <c r="D24" s="37"/>
      <c r="E24" s="30">
        <f>E17</f>
        <v>4</v>
      </c>
      <c r="G24" s="3">
        <v>0</v>
      </c>
      <c r="H24" s="3"/>
      <c r="I24" s="3">
        <v>750299416</v>
      </c>
      <c r="J24" s="3"/>
      <c r="K24" s="1">
        <v>0</v>
      </c>
      <c r="L24" s="3"/>
      <c r="M24" s="1">
        <v>0</v>
      </c>
    </row>
    <row r="25" spans="1:13" ht="23.1" customHeight="1">
      <c r="A25" s="37" t="s">
        <v>92</v>
      </c>
      <c r="D25" s="37"/>
      <c r="E25" s="30">
        <v>10</v>
      </c>
      <c r="G25" s="1">
        <v>0</v>
      </c>
      <c r="H25" s="3"/>
      <c r="I25" s="1">
        <v>0</v>
      </c>
      <c r="J25" s="3"/>
      <c r="K25" s="3">
        <v>24745378</v>
      </c>
      <c r="L25" s="3"/>
      <c r="M25" s="3">
        <v>4464733774</v>
      </c>
    </row>
    <row r="26" spans="1:13" ht="23.1" customHeight="1">
      <c r="A26" s="37" t="s">
        <v>105</v>
      </c>
      <c r="D26" s="37"/>
      <c r="E26" s="30">
        <f>E25</f>
        <v>10</v>
      </c>
      <c r="G26" s="1">
        <v>0</v>
      </c>
      <c r="H26" s="3"/>
      <c r="I26" s="1">
        <v>1249465494</v>
      </c>
      <c r="J26" s="3"/>
      <c r="K26" s="3">
        <v>0</v>
      </c>
      <c r="L26" s="3"/>
      <c r="M26" s="1">
        <v>0</v>
      </c>
    </row>
    <row r="27" spans="1:13" ht="23.1" customHeight="1">
      <c r="A27" s="37" t="s">
        <v>91</v>
      </c>
      <c r="D27" s="37"/>
      <c r="E27" s="30">
        <f>E26</f>
        <v>10</v>
      </c>
      <c r="G27" s="3">
        <v>35366071294</v>
      </c>
      <c r="H27" s="3"/>
      <c r="I27" s="3">
        <v>33771510736</v>
      </c>
      <c r="J27" s="3"/>
      <c r="K27" s="3">
        <v>35366071294</v>
      </c>
      <c r="L27" s="3"/>
      <c r="M27" s="3">
        <v>33771510736</v>
      </c>
    </row>
    <row r="28" spans="1:13" ht="23.1" customHeight="1">
      <c r="A28" s="37" t="s">
        <v>168</v>
      </c>
      <c r="D28" s="37"/>
      <c r="E28" s="30">
        <v>12</v>
      </c>
      <c r="G28" s="3">
        <v>640353201</v>
      </c>
      <c r="H28" s="3"/>
      <c r="I28" s="3">
        <v>1139383012</v>
      </c>
      <c r="J28" s="3"/>
      <c r="K28" s="3">
        <v>640353201</v>
      </c>
      <c r="L28" s="3"/>
      <c r="M28" s="3">
        <v>1139383012</v>
      </c>
    </row>
    <row r="29" spans="1:13" ht="23.1" hidden="1" customHeight="1">
      <c r="A29" s="37" t="s">
        <v>175</v>
      </c>
      <c r="D29" s="37"/>
      <c r="E29" s="30">
        <v>5</v>
      </c>
      <c r="G29" s="3">
        <v>0</v>
      </c>
      <c r="H29" s="3"/>
      <c r="I29" s="3">
        <v>0</v>
      </c>
      <c r="J29" s="3"/>
      <c r="K29" s="3">
        <v>0</v>
      </c>
      <c r="L29" s="3"/>
      <c r="M29" s="3">
        <v>0</v>
      </c>
    </row>
    <row r="30" spans="1:13" ht="23.1" customHeight="1">
      <c r="A30" s="37" t="s">
        <v>195</v>
      </c>
      <c r="D30" s="37"/>
      <c r="E30" s="30">
        <v>13</v>
      </c>
      <c r="G30" s="3">
        <v>17694282</v>
      </c>
      <c r="H30" s="3"/>
      <c r="I30" s="3">
        <v>2786645396</v>
      </c>
      <c r="J30" s="3"/>
      <c r="K30" s="3">
        <v>17682736</v>
      </c>
      <c r="L30" s="3"/>
      <c r="M30" s="3">
        <v>8321535</v>
      </c>
    </row>
    <row r="31" spans="1:13" ht="23.1" customHeight="1">
      <c r="A31" s="37" t="s">
        <v>102</v>
      </c>
      <c r="D31" s="37"/>
      <c r="E31" s="30">
        <v>14</v>
      </c>
      <c r="G31" s="3">
        <v>2273934</v>
      </c>
      <c r="H31" s="3"/>
      <c r="I31" s="3">
        <v>149780234</v>
      </c>
      <c r="J31" s="3"/>
      <c r="K31" s="3">
        <v>2091051</v>
      </c>
      <c r="L31" s="3"/>
      <c r="M31" s="3">
        <v>3342245</v>
      </c>
    </row>
    <row r="32" spans="1:13" ht="23.1" customHeight="1">
      <c r="A32" s="37" t="s">
        <v>163</v>
      </c>
      <c r="D32" s="37"/>
      <c r="E32" s="30">
        <v>15</v>
      </c>
      <c r="G32" s="3">
        <v>29392896</v>
      </c>
      <c r="H32" s="3"/>
      <c r="I32" s="3">
        <v>1460990196</v>
      </c>
      <c r="J32" s="3"/>
      <c r="K32" s="3">
        <v>29392896</v>
      </c>
      <c r="L32" s="3"/>
      <c r="M32" s="3">
        <v>26293569</v>
      </c>
    </row>
    <row r="33" spans="1:13" ht="23.1" customHeight="1">
      <c r="A33" s="37" t="s">
        <v>95</v>
      </c>
      <c r="D33" s="37"/>
      <c r="E33" s="30">
        <v>16</v>
      </c>
      <c r="G33" s="3">
        <v>1182199</v>
      </c>
      <c r="H33" s="3"/>
      <c r="I33" s="3">
        <v>690005887</v>
      </c>
      <c r="J33" s="3"/>
      <c r="K33" s="1">
        <v>0</v>
      </c>
      <c r="L33" s="3"/>
      <c r="M33" s="1">
        <v>0</v>
      </c>
    </row>
    <row r="34" spans="1:13" ht="23.1" customHeight="1">
      <c r="A34" s="37" t="s">
        <v>37</v>
      </c>
      <c r="D34" s="37"/>
      <c r="G34" s="3">
        <v>2321580</v>
      </c>
      <c r="H34" s="3"/>
      <c r="I34" s="3">
        <v>330416148</v>
      </c>
      <c r="J34" s="3"/>
      <c r="K34" s="3">
        <v>2321579</v>
      </c>
      <c r="L34" s="3"/>
      <c r="M34" s="3">
        <v>4313153</v>
      </c>
    </row>
    <row r="35" spans="1:13" ht="23.1" customHeight="1">
      <c r="A35" s="24" t="s">
        <v>6</v>
      </c>
      <c r="D35" s="37"/>
      <c r="G35" s="4">
        <f>SUM(G24:H34)</f>
        <v>36059289386</v>
      </c>
      <c r="H35" s="5"/>
      <c r="I35" s="4">
        <f>SUM(I24:I34)</f>
        <v>42328496519</v>
      </c>
      <c r="J35" s="5"/>
      <c r="K35" s="4">
        <f>SUM(K24:K34)</f>
        <v>36082658135</v>
      </c>
      <c r="L35" s="5"/>
      <c r="M35" s="4">
        <f>SUM(M24:M34)</f>
        <v>39417898024</v>
      </c>
    </row>
    <row r="36" spans="1:13" ht="23.1" customHeight="1">
      <c r="G36" s="5"/>
      <c r="H36" s="5"/>
      <c r="I36" s="5"/>
      <c r="J36" s="5"/>
      <c r="K36" s="5"/>
      <c r="L36" s="5"/>
      <c r="M36" s="5"/>
    </row>
    <row r="37" spans="1:13" ht="23.1" customHeight="1" thickBot="1">
      <c r="A37" s="24" t="s">
        <v>7</v>
      </c>
      <c r="B37" s="24"/>
      <c r="C37" s="24"/>
      <c r="D37" s="37"/>
      <c r="G37" s="6">
        <f>G21+G35</f>
        <v>43041017472</v>
      </c>
      <c r="H37" s="5"/>
      <c r="I37" s="6">
        <f>I21+I35</f>
        <v>53983596869</v>
      </c>
      <c r="J37" s="5"/>
      <c r="K37" s="6">
        <f>K21+K35</f>
        <v>41769206310</v>
      </c>
      <c r="L37" s="5"/>
      <c r="M37" s="6">
        <f>M21+M35</f>
        <v>41717146136</v>
      </c>
    </row>
    <row r="38" spans="1:13" s="24" customFormat="1" ht="23.1" customHeight="1" thickTop="1">
      <c r="A38" s="90" t="s">
        <v>107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</row>
    <row r="39" spans="1:13" s="24" customFormat="1" ht="23.1" customHeight="1">
      <c r="A39" s="90" t="s">
        <v>114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</row>
    <row r="40" spans="1:13" s="24" customFormat="1" ht="23.1" customHeight="1">
      <c r="A40" s="90" t="str">
        <f>A3</f>
        <v>ณ วันที่ 31 ธันวาคม 2565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 s="24" customFormat="1" ht="23.1" customHeight="1">
      <c r="A41" s="25"/>
      <c r="B41" s="25"/>
      <c r="C41" s="25"/>
      <c r="D41" s="25"/>
      <c r="E41" s="26"/>
      <c r="F41" s="27"/>
      <c r="G41" s="28"/>
      <c r="H41" s="28"/>
      <c r="I41" s="28"/>
      <c r="J41" s="28"/>
      <c r="K41" s="28"/>
      <c r="L41" s="28"/>
      <c r="M41" s="29" t="str">
        <f>M4</f>
        <v>หน่วย: บาท</v>
      </c>
    </row>
    <row r="42" spans="1:13" s="24" customFormat="1" ht="23.1" customHeight="1">
      <c r="E42" s="30"/>
      <c r="F42" s="23"/>
      <c r="G42" s="88" t="s">
        <v>0</v>
      </c>
      <c r="H42" s="88"/>
      <c r="I42" s="88"/>
      <c r="J42" s="88"/>
      <c r="K42" s="89" t="s">
        <v>36</v>
      </c>
      <c r="L42" s="89"/>
      <c r="M42" s="89"/>
    </row>
    <row r="43" spans="1:13" s="24" customFormat="1" ht="23.1" customHeight="1">
      <c r="E43" s="32" t="s">
        <v>1</v>
      </c>
      <c r="F43" s="23"/>
      <c r="G43" s="34" t="str">
        <f>G6</f>
        <v>31 ธันวาคม 2565</v>
      </c>
      <c r="H43" s="34"/>
      <c r="I43" s="34" t="str">
        <f>I6</f>
        <v>31 ธันวาคม 2564</v>
      </c>
      <c r="J43" s="35"/>
      <c r="K43" s="34" t="str">
        <f>K6</f>
        <v>31 ธันวาคม 2565</v>
      </c>
      <c r="L43" s="34"/>
      <c r="M43" s="34" t="str">
        <f>M6</f>
        <v>31 ธันวาคม 2564</v>
      </c>
    </row>
    <row r="44" spans="1:13" s="24" customFormat="1" ht="24" customHeight="1">
      <c r="F44" s="23"/>
      <c r="G44" s="34" t="str">
        <f>IF(G7=0,"",G7)</f>
        <v/>
      </c>
      <c r="H44" s="36"/>
      <c r="I44" s="34" t="str">
        <f>IF(I7=0,"",I7)</f>
        <v/>
      </c>
      <c r="J44" s="34"/>
      <c r="K44" s="34" t="str">
        <f>IF(K7=0,"",K7)</f>
        <v/>
      </c>
      <c r="L44" s="36"/>
      <c r="M44" s="34" t="str">
        <f>IF(M7=0,"",M7)</f>
        <v/>
      </c>
    </row>
    <row r="45" spans="1:13" s="24" customFormat="1" ht="23.1" customHeight="1">
      <c r="A45" s="24" t="s">
        <v>8</v>
      </c>
      <c r="B45" s="37"/>
      <c r="C45" s="37"/>
      <c r="D45" s="37"/>
      <c r="E45" s="30"/>
      <c r="F45" s="38"/>
      <c r="G45" s="39"/>
      <c r="H45" s="39"/>
      <c r="I45" s="39"/>
      <c r="J45" s="39"/>
      <c r="K45" s="39"/>
      <c r="L45" s="39"/>
      <c r="M45" s="39"/>
    </row>
    <row r="46" spans="1:13" ht="23.1" customHeight="1">
      <c r="A46" s="40" t="s">
        <v>9</v>
      </c>
      <c r="D46" s="37"/>
      <c r="G46" s="7"/>
      <c r="H46" s="7"/>
      <c r="I46" s="7"/>
      <c r="J46" s="7"/>
      <c r="K46" s="7"/>
      <c r="L46" s="7"/>
      <c r="M46" s="7"/>
    </row>
    <row r="47" spans="1:13" ht="22.5" hidden="1" customHeight="1">
      <c r="A47" s="37" t="s">
        <v>103</v>
      </c>
      <c r="D47" s="37"/>
      <c r="E47" s="30">
        <f>E52</f>
        <v>17</v>
      </c>
      <c r="G47" s="42">
        <v>0</v>
      </c>
      <c r="H47" s="3"/>
      <c r="I47" s="42">
        <v>0</v>
      </c>
      <c r="J47" s="3"/>
      <c r="K47" s="1">
        <v>0</v>
      </c>
      <c r="L47" s="3"/>
      <c r="M47" s="1">
        <v>0</v>
      </c>
    </row>
    <row r="48" spans="1:13" ht="23.1" customHeight="1">
      <c r="A48" s="37" t="s">
        <v>162</v>
      </c>
      <c r="D48" s="37"/>
      <c r="E48" s="30" t="s">
        <v>232</v>
      </c>
      <c r="G48" s="42">
        <v>38921845</v>
      </c>
      <c r="H48" s="3"/>
      <c r="I48" s="42">
        <v>860635790</v>
      </c>
      <c r="J48" s="3"/>
      <c r="K48" s="1">
        <v>36372963</v>
      </c>
      <c r="L48" s="3"/>
      <c r="M48" s="1">
        <v>107343058</v>
      </c>
    </row>
    <row r="49" spans="1:17" ht="23.25" customHeight="1">
      <c r="A49" s="37" t="s">
        <v>120</v>
      </c>
      <c r="D49" s="37"/>
      <c r="E49" s="30">
        <v>33</v>
      </c>
      <c r="G49" s="42">
        <v>4489362759</v>
      </c>
      <c r="H49" s="3"/>
      <c r="I49" s="42">
        <v>0</v>
      </c>
      <c r="J49" s="3"/>
      <c r="K49" s="42">
        <v>4489362759</v>
      </c>
      <c r="L49" s="3"/>
      <c r="M49" s="42">
        <v>0</v>
      </c>
    </row>
    <row r="50" spans="1:17" ht="23.1" customHeight="1">
      <c r="A50" s="37" t="s">
        <v>215</v>
      </c>
      <c r="D50" s="43"/>
      <c r="E50" s="30">
        <v>4</v>
      </c>
      <c r="G50" s="42">
        <v>310904</v>
      </c>
      <c r="H50" s="3"/>
      <c r="I50" s="42">
        <v>1513242</v>
      </c>
      <c r="J50" s="3"/>
      <c r="K50" s="44">
        <v>310904</v>
      </c>
      <c r="L50" s="3"/>
      <c r="M50" s="42">
        <v>1822174</v>
      </c>
    </row>
    <row r="51" spans="1:17" ht="23.1" customHeight="1">
      <c r="A51" s="37" t="s">
        <v>129</v>
      </c>
      <c r="D51" s="43"/>
      <c r="G51" s="42"/>
      <c r="H51" s="3"/>
      <c r="I51" s="42"/>
      <c r="J51" s="3"/>
      <c r="K51" s="42"/>
      <c r="L51" s="3"/>
      <c r="M51" s="42"/>
      <c r="P51" s="18"/>
      <c r="Q51" s="18"/>
    </row>
    <row r="52" spans="1:17" ht="23.1" customHeight="1">
      <c r="B52" s="37" t="s">
        <v>130</v>
      </c>
      <c r="D52" s="37"/>
      <c r="E52" s="30">
        <v>17</v>
      </c>
      <c r="G52" s="42">
        <v>0</v>
      </c>
      <c r="H52" s="3"/>
      <c r="I52" s="42">
        <v>424487073</v>
      </c>
      <c r="J52" s="3"/>
      <c r="K52" s="44">
        <v>0</v>
      </c>
      <c r="L52" s="3"/>
      <c r="M52" s="42">
        <v>0</v>
      </c>
    </row>
    <row r="53" spans="1:17" ht="23.1" customHeight="1">
      <c r="A53" s="37" t="s">
        <v>182</v>
      </c>
      <c r="D53" s="37"/>
      <c r="G53" s="42"/>
      <c r="H53" s="3"/>
      <c r="I53" s="42"/>
      <c r="J53" s="3"/>
      <c r="K53" s="44"/>
      <c r="L53" s="3"/>
      <c r="M53" s="42"/>
    </row>
    <row r="54" spans="1:17" ht="23.1" customHeight="1">
      <c r="B54" s="37" t="s">
        <v>130</v>
      </c>
      <c r="D54" s="37"/>
      <c r="E54" s="30">
        <f>E52</f>
        <v>17</v>
      </c>
      <c r="G54" s="42">
        <v>4928486</v>
      </c>
      <c r="H54" s="3"/>
      <c r="I54" s="42">
        <v>241098660</v>
      </c>
      <c r="J54" s="3"/>
      <c r="K54" s="44">
        <v>4928486</v>
      </c>
      <c r="L54" s="3"/>
      <c r="M54" s="42">
        <v>13072245</v>
      </c>
    </row>
    <row r="55" spans="1:17" ht="23.1" hidden="1" customHeight="1">
      <c r="A55" s="37" t="s">
        <v>131</v>
      </c>
      <c r="D55" s="37"/>
      <c r="G55" s="42"/>
      <c r="H55" s="45"/>
      <c r="I55" s="42"/>
      <c r="J55" s="45"/>
      <c r="K55" s="42"/>
      <c r="L55" s="45"/>
      <c r="M55" s="42"/>
    </row>
    <row r="56" spans="1:17" ht="23.1" hidden="1" customHeight="1">
      <c r="B56" s="37" t="s">
        <v>132</v>
      </c>
      <c r="D56" s="37"/>
      <c r="G56" s="42">
        <v>0</v>
      </c>
      <c r="H56" s="3"/>
      <c r="I56" s="42">
        <v>0</v>
      </c>
      <c r="J56" s="3"/>
      <c r="K56" s="1">
        <v>0</v>
      </c>
      <c r="L56" s="3"/>
      <c r="M56" s="1">
        <v>0</v>
      </c>
    </row>
    <row r="57" spans="1:17" ht="23.1" customHeight="1">
      <c r="A57" s="37" t="s">
        <v>135</v>
      </c>
      <c r="D57" s="37"/>
      <c r="G57" s="42"/>
      <c r="H57" s="45"/>
      <c r="I57" s="42"/>
      <c r="J57" s="45"/>
      <c r="K57" s="42"/>
      <c r="L57" s="45"/>
      <c r="M57" s="42"/>
    </row>
    <row r="58" spans="1:17" ht="23.1" customHeight="1">
      <c r="B58" s="37" t="s">
        <v>127</v>
      </c>
      <c r="D58" s="37"/>
      <c r="E58" s="46">
        <v>35.1</v>
      </c>
      <c r="G58" s="42">
        <v>2890345206</v>
      </c>
      <c r="H58" s="3"/>
      <c r="I58" s="42">
        <v>2890345206</v>
      </c>
      <c r="J58" s="3"/>
      <c r="K58" s="1">
        <v>0</v>
      </c>
      <c r="L58" s="3"/>
      <c r="M58" s="1">
        <v>0</v>
      </c>
    </row>
    <row r="59" spans="1:17" ht="23.1" customHeight="1">
      <c r="A59" s="37" t="s">
        <v>35</v>
      </c>
      <c r="D59" s="37"/>
      <c r="E59" s="46"/>
      <c r="G59" s="42">
        <v>765229</v>
      </c>
      <c r="H59" s="3"/>
      <c r="I59" s="42">
        <v>22923927</v>
      </c>
      <c r="J59" s="3"/>
      <c r="K59" s="1">
        <v>0</v>
      </c>
      <c r="L59" s="3"/>
      <c r="M59" s="1">
        <v>0</v>
      </c>
    </row>
    <row r="60" spans="1:17" ht="23.1" hidden="1" customHeight="1">
      <c r="A60" s="37" t="s">
        <v>155</v>
      </c>
      <c r="D60" s="37"/>
      <c r="E60" s="46"/>
      <c r="G60" s="42"/>
      <c r="H60" s="3"/>
      <c r="I60" s="42"/>
      <c r="J60" s="3"/>
      <c r="K60" s="1"/>
      <c r="L60" s="3"/>
      <c r="M60" s="1"/>
    </row>
    <row r="61" spans="1:17" ht="23.1" hidden="1" customHeight="1">
      <c r="B61" s="37" t="s">
        <v>153</v>
      </c>
      <c r="D61" s="37"/>
      <c r="E61" s="30">
        <f>E20</f>
        <v>0</v>
      </c>
      <c r="G61" s="42">
        <v>0</v>
      </c>
      <c r="H61" s="3"/>
      <c r="I61" s="42">
        <v>0</v>
      </c>
      <c r="J61" s="3"/>
      <c r="K61" s="1">
        <v>0</v>
      </c>
      <c r="L61" s="3"/>
      <c r="M61" s="1">
        <v>0</v>
      </c>
    </row>
    <row r="62" spans="1:17" ht="23.1" customHeight="1">
      <c r="A62" s="24" t="s">
        <v>10</v>
      </c>
      <c r="D62" s="37"/>
      <c r="G62" s="4">
        <f>SUM(G47:G61)</f>
        <v>7424634429</v>
      </c>
      <c r="H62" s="5"/>
      <c r="I62" s="4">
        <f>SUM(I47:I61)</f>
        <v>4441003898</v>
      </c>
      <c r="J62" s="5"/>
      <c r="K62" s="4">
        <f>SUM(K47:K61)</f>
        <v>4530975112</v>
      </c>
      <c r="L62" s="5"/>
      <c r="M62" s="4">
        <f>SUM(M47:M61)</f>
        <v>122237477</v>
      </c>
    </row>
    <row r="63" spans="1:17" ht="23.1" customHeight="1">
      <c r="D63" s="37"/>
      <c r="G63" s="3"/>
      <c r="H63" s="3"/>
      <c r="I63" s="3"/>
      <c r="J63" s="3"/>
      <c r="K63" s="3"/>
      <c r="L63" s="3"/>
      <c r="M63" s="3"/>
    </row>
    <row r="64" spans="1:17" ht="23.1" customHeight="1">
      <c r="A64" s="40" t="s">
        <v>11</v>
      </c>
      <c r="D64" s="37"/>
      <c r="G64" s="3"/>
      <c r="H64" s="3"/>
      <c r="I64" s="3"/>
      <c r="J64" s="3"/>
      <c r="K64" s="3"/>
      <c r="L64" s="3"/>
      <c r="M64" s="3"/>
    </row>
    <row r="65" spans="1:13" ht="23.1" customHeight="1">
      <c r="A65" s="37" t="s">
        <v>104</v>
      </c>
      <c r="D65" s="37"/>
      <c r="G65" s="3">
        <v>0</v>
      </c>
      <c r="H65" s="3"/>
      <c r="I65" s="3">
        <v>231791010</v>
      </c>
      <c r="J65" s="3"/>
      <c r="K65" s="1">
        <v>0</v>
      </c>
      <c r="L65" s="3"/>
      <c r="M65" s="1">
        <v>0</v>
      </c>
    </row>
    <row r="66" spans="1:13" ht="23.1" customHeight="1">
      <c r="A66" s="37" t="s">
        <v>60</v>
      </c>
      <c r="D66" s="37"/>
      <c r="E66" s="30">
        <f>E52</f>
        <v>17</v>
      </c>
      <c r="G66" s="3">
        <v>0</v>
      </c>
      <c r="H66" s="3"/>
      <c r="I66" s="3">
        <v>841412166</v>
      </c>
      <c r="J66" s="3"/>
      <c r="K66" s="1">
        <v>0</v>
      </c>
      <c r="L66" s="3"/>
      <c r="M66" s="1">
        <v>0</v>
      </c>
    </row>
    <row r="67" spans="1:13" ht="23.1" customHeight="1">
      <c r="A67" s="37" t="s">
        <v>180</v>
      </c>
      <c r="D67" s="37"/>
      <c r="E67" s="30">
        <f>E66</f>
        <v>17</v>
      </c>
      <c r="G67" s="3">
        <v>24677412</v>
      </c>
      <c r="H67" s="3"/>
      <c r="I67" s="3">
        <v>1237820892</v>
      </c>
      <c r="J67" s="3"/>
      <c r="K67" s="1">
        <v>24677412</v>
      </c>
      <c r="L67" s="3"/>
      <c r="M67" s="1">
        <v>14497166</v>
      </c>
    </row>
    <row r="68" spans="1:13" ht="23.1" customHeight="1">
      <c r="A68" s="37" t="s">
        <v>133</v>
      </c>
      <c r="D68" s="37"/>
      <c r="G68" s="3"/>
      <c r="H68" s="3"/>
      <c r="I68" s="3"/>
      <c r="J68" s="3"/>
      <c r="K68" s="1"/>
      <c r="L68" s="3"/>
      <c r="M68" s="1"/>
    </row>
    <row r="69" spans="1:13" ht="23.1" customHeight="1">
      <c r="B69" s="37" t="s">
        <v>134</v>
      </c>
      <c r="D69" s="37"/>
      <c r="E69" s="30">
        <v>19</v>
      </c>
      <c r="G69" s="3">
        <v>39094654</v>
      </c>
      <c r="H69" s="3"/>
      <c r="I69" s="3">
        <v>317306898</v>
      </c>
      <c r="J69" s="3"/>
      <c r="K69" s="1">
        <v>35208098</v>
      </c>
      <c r="L69" s="3"/>
      <c r="M69" s="1">
        <v>33997569</v>
      </c>
    </row>
    <row r="70" spans="1:13" ht="23.1" customHeight="1">
      <c r="A70" s="37" t="s">
        <v>159</v>
      </c>
      <c r="D70" s="37"/>
      <c r="E70" s="30">
        <f>E33</f>
        <v>16</v>
      </c>
      <c r="G70" s="3">
        <v>0</v>
      </c>
      <c r="H70" s="3"/>
      <c r="I70" s="3">
        <v>1386209</v>
      </c>
      <c r="J70" s="3"/>
      <c r="K70" s="1">
        <v>0</v>
      </c>
      <c r="L70" s="3"/>
      <c r="M70" s="1">
        <v>0</v>
      </c>
    </row>
    <row r="71" spans="1:13" ht="23.1" customHeight="1">
      <c r="A71" s="37" t="s">
        <v>38</v>
      </c>
      <c r="D71" s="37"/>
      <c r="G71" s="3">
        <v>0</v>
      </c>
      <c r="H71" s="3"/>
      <c r="I71" s="3">
        <v>212000501</v>
      </c>
      <c r="J71" s="3"/>
      <c r="K71" s="1">
        <v>0</v>
      </c>
      <c r="L71" s="3"/>
      <c r="M71" s="1">
        <v>0</v>
      </c>
    </row>
    <row r="72" spans="1:13" ht="23.1" customHeight="1">
      <c r="A72" s="24" t="s">
        <v>12</v>
      </c>
      <c r="D72" s="37"/>
      <c r="G72" s="4">
        <f>SUM(G65:G71)</f>
        <v>63772066</v>
      </c>
      <c r="H72" s="5"/>
      <c r="I72" s="4">
        <f>SUM(I65:I71)</f>
        <v>2841717676</v>
      </c>
      <c r="J72" s="5"/>
      <c r="K72" s="4">
        <f>SUM(K65:K71)</f>
        <v>59885510</v>
      </c>
      <c r="L72" s="5"/>
      <c r="M72" s="4">
        <f>SUM(M65:M71)</f>
        <v>48494735</v>
      </c>
    </row>
    <row r="73" spans="1:13" ht="23.1" customHeight="1">
      <c r="A73" s="24"/>
      <c r="D73" s="37"/>
      <c r="G73" s="5"/>
      <c r="H73" s="5"/>
      <c r="I73" s="5"/>
      <c r="J73" s="5"/>
      <c r="K73" s="5"/>
      <c r="L73" s="5"/>
      <c r="M73" s="5"/>
    </row>
    <row r="74" spans="1:13" ht="23.1" customHeight="1">
      <c r="A74" s="24" t="s">
        <v>13</v>
      </c>
      <c r="D74" s="37"/>
      <c r="G74" s="8">
        <f>G62+G72</f>
        <v>7488406495</v>
      </c>
      <c r="H74" s="5"/>
      <c r="I74" s="8">
        <f>I62+I72</f>
        <v>7282721574</v>
      </c>
      <c r="J74" s="5"/>
      <c r="K74" s="8">
        <f>K62+K72</f>
        <v>4590860622</v>
      </c>
      <c r="L74" s="5"/>
      <c r="M74" s="8">
        <f>M62+M72</f>
        <v>170732212</v>
      </c>
    </row>
    <row r="75" spans="1:13" ht="23.1" customHeight="1">
      <c r="A75" s="90" t="s">
        <v>107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</row>
    <row r="76" spans="1:13" ht="23.1" customHeight="1">
      <c r="A76" s="90" t="s">
        <v>114</v>
      </c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</row>
    <row r="77" spans="1:13" s="24" customFormat="1" ht="23.1" customHeight="1">
      <c r="A77" s="90" t="str">
        <f>A3</f>
        <v>ณ วันที่ 31 ธันวาคม 2565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</row>
    <row r="78" spans="1:13" s="24" customFormat="1" ht="23.1" customHeight="1">
      <c r="A78" s="25"/>
      <c r="B78" s="25"/>
      <c r="C78" s="25"/>
      <c r="D78" s="25"/>
      <c r="E78" s="26"/>
      <c r="F78" s="27"/>
      <c r="G78" s="28"/>
      <c r="H78" s="28"/>
      <c r="I78" s="28"/>
      <c r="J78" s="28"/>
      <c r="K78" s="28"/>
      <c r="L78" s="28"/>
      <c r="M78" s="29" t="str">
        <f>M4</f>
        <v>หน่วย: บาท</v>
      </c>
    </row>
    <row r="79" spans="1:13" ht="23.1" customHeight="1">
      <c r="A79" s="24"/>
      <c r="B79" s="24"/>
      <c r="C79" s="24"/>
      <c r="D79" s="24"/>
      <c r="F79" s="23"/>
      <c r="G79" s="88" t="s">
        <v>0</v>
      </c>
      <c r="H79" s="88"/>
      <c r="I79" s="88"/>
      <c r="J79" s="88"/>
      <c r="K79" s="89" t="s">
        <v>36</v>
      </c>
      <c r="L79" s="89"/>
      <c r="M79" s="89"/>
    </row>
    <row r="80" spans="1:13" ht="23.1" customHeight="1">
      <c r="A80" s="24"/>
      <c r="B80" s="24"/>
      <c r="C80" s="24"/>
      <c r="D80" s="24"/>
      <c r="F80" s="23"/>
      <c r="G80" s="34" t="str">
        <f>G6</f>
        <v>31 ธันวาคม 2565</v>
      </c>
      <c r="H80" s="34"/>
      <c r="I80" s="34" t="str">
        <f>I6</f>
        <v>31 ธันวาคม 2564</v>
      </c>
      <c r="J80" s="35"/>
      <c r="K80" s="34" t="str">
        <f>K6</f>
        <v>31 ธันวาคม 2565</v>
      </c>
      <c r="L80" s="34"/>
      <c r="M80" s="34" t="str">
        <f>M6</f>
        <v>31 ธันวาคม 2564</v>
      </c>
    </row>
    <row r="81" spans="1:13" ht="23.1" customHeight="1">
      <c r="A81" s="24"/>
      <c r="B81" s="24"/>
      <c r="C81" s="24"/>
      <c r="D81" s="24"/>
      <c r="E81" s="32"/>
      <c r="F81" s="23"/>
      <c r="G81" s="34" t="str">
        <f>IF(G7=0,"",G7)</f>
        <v/>
      </c>
      <c r="H81" s="36"/>
      <c r="I81" s="34" t="str">
        <f>IF(I7=0,"",I7)</f>
        <v/>
      </c>
      <c r="J81" s="34"/>
      <c r="K81" s="34" t="str">
        <f>IF(K7=0,"",K7)</f>
        <v/>
      </c>
      <c r="L81" s="36"/>
      <c r="M81" s="34" t="str">
        <f>IF(M7=0,"",M7)</f>
        <v/>
      </c>
    </row>
    <row r="82" spans="1:13" s="24" customFormat="1" ht="23.1" customHeight="1">
      <c r="A82" s="24" t="s">
        <v>8</v>
      </c>
      <c r="B82" s="37"/>
      <c r="C82" s="37"/>
      <c r="D82" s="37"/>
      <c r="E82" s="30"/>
      <c r="F82" s="38"/>
      <c r="G82" s="39"/>
      <c r="H82" s="39"/>
      <c r="I82" s="39"/>
      <c r="J82" s="39"/>
      <c r="K82" s="39"/>
      <c r="L82" s="39"/>
      <c r="M82" s="39"/>
    </row>
    <row r="83" spans="1:13" ht="23.1" customHeight="1">
      <c r="A83" s="47" t="s">
        <v>14</v>
      </c>
      <c r="D83" s="37"/>
      <c r="F83" s="41"/>
      <c r="G83" s="48"/>
      <c r="H83" s="48"/>
      <c r="I83" s="48"/>
      <c r="J83" s="48"/>
      <c r="K83" s="48"/>
      <c r="L83" s="48"/>
      <c r="M83" s="48"/>
    </row>
    <row r="84" spans="1:13" ht="23.1" customHeight="1">
      <c r="A84" s="41" t="s">
        <v>15</v>
      </c>
      <c r="D84" s="37"/>
      <c r="E84" s="49">
        <v>20</v>
      </c>
      <c r="F84" s="41"/>
      <c r="G84" s="45"/>
      <c r="H84" s="45"/>
      <c r="I84" s="45"/>
      <c r="J84" s="45"/>
      <c r="K84" s="45"/>
      <c r="L84" s="45"/>
      <c r="M84" s="45"/>
    </row>
    <row r="85" spans="1:13" ht="23.1" customHeight="1">
      <c r="A85" s="41"/>
      <c r="B85" s="41" t="s">
        <v>185</v>
      </c>
      <c r="D85" s="37"/>
      <c r="F85" s="41"/>
      <c r="G85" s="45"/>
      <c r="H85" s="45"/>
      <c r="I85" s="45"/>
      <c r="J85" s="45"/>
      <c r="K85" s="45"/>
      <c r="L85" s="45"/>
      <c r="M85" s="45"/>
    </row>
    <row r="86" spans="1:13" ht="23.1" customHeight="1" thickBot="1">
      <c r="C86" s="37" t="s">
        <v>186</v>
      </c>
      <c r="D86" s="37"/>
      <c r="E86" s="49"/>
      <c r="F86" s="41"/>
      <c r="G86" s="50">
        <v>5000000000</v>
      </c>
      <c r="H86" s="45"/>
      <c r="I86" s="50">
        <v>5000000000</v>
      </c>
      <c r="J86" s="45"/>
      <c r="K86" s="50">
        <v>5000000000</v>
      </c>
      <c r="L86" s="45"/>
      <c r="M86" s="50">
        <v>5000000000</v>
      </c>
    </row>
    <row r="87" spans="1:13" ht="23.1" customHeight="1" thickTop="1">
      <c r="B87" s="41" t="s">
        <v>187</v>
      </c>
      <c r="D87" s="37"/>
      <c r="E87" s="49"/>
      <c r="F87" s="41"/>
      <c r="G87" s="45"/>
      <c r="H87" s="45"/>
      <c r="I87" s="45"/>
      <c r="J87" s="45"/>
      <c r="K87" s="45"/>
      <c r="L87" s="45"/>
      <c r="M87" s="45"/>
    </row>
    <row r="88" spans="1:13" ht="23.1" customHeight="1">
      <c r="C88" s="37" t="s">
        <v>208</v>
      </c>
      <c r="D88" s="37"/>
      <c r="E88" s="49"/>
      <c r="F88" s="41"/>
      <c r="G88" s="45"/>
      <c r="H88" s="45"/>
      <c r="I88" s="45"/>
      <c r="J88" s="45"/>
      <c r="K88" s="45"/>
      <c r="L88" s="45"/>
      <c r="M88" s="45"/>
    </row>
    <row r="89" spans="1:13" ht="23.1" customHeight="1">
      <c r="C89" s="37" t="s">
        <v>210</v>
      </c>
      <c r="D89" s="37"/>
      <c r="E89" s="49"/>
      <c r="F89" s="41"/>
      <c r="G89" s="45">
        <v>3206687685</v>
      </c>
      <c r="H89" s="45"/>
      <c r="I89" s="45">
        <v>3206598547</v>
      </c>
      <c r="J89" s="45"/>
      <c r="K89" s="45">
        <v>3206687685</v>
      </c>
      <c r="L89" s="45"/>
      <c r="M89" s="45">
        <v>3206598547</v>
      </c>
    </row>
    <row r="90" spans="1:13" ht="23.1" customHeight="1">
      <c r="A90" s="41" t="s">
        <v>39</v>
      </c>
      <c r="D90" s="37"/>
      <c r="E90" s="49" t="s">
        <v>233</v>
      </c>
      <c r="F90" s="41"/>
      <c r="G90" s="45"/>
      <c r="H90" s="45"/>
      <c r="I90" s="45"/>
      <c r="J90" s="45"/>
      <c r="K90" s="45"/>
      <c r="L90" s="45"/>
      <c r="M90" s="45"/>
    </row>
    <row r="91" spans="1:13" ht="23.1" customHeight="1">
      <c r="A91" s="51" t="s">
        <v>40</v>
      </c>
      <c r="D91" s="37"/>
      <c r="E91" s="49"/>
      <c r="F91" s="41"/>
      <c r="G91" s="45">
        <v>10361982659</v>
      </c>
      <c r="H91" s="45"/>
      <c r="I91" s="45">
        <v>10357275638</v>
      </c>
      <c r="J91" s="45"/>
      <c r="K91" s="45">
        <v>10361982659</v>
      </c>
      <c r="L91" s="45"/>
      <c r="M91" s="45">
        <v>10357275638</v>
      </c>
    </row>
    <row r="92" spans="1:13" ht="23.1" customHeight="1">
      <c r="A92" s="41" t="s">
        <v>16</v>
      </c>
      <c r="D92" s="37"/>
      <c r="E92" s="49"/>
      <c r="F92" s="41"/>
      <c r="G92" s="9"/>
      <c r="H92" s="45"/>
      <c r="I92" s="9"/>
      <c r="J92" s="45"/>
      <c r="K92" s="9"/>
      <c r="L92" s="45"/>
      <c r="M92" s="9"/>
    </row>
    <row r="93" spans="1:13" ht="23.1" customHeight="1">
      <c r="A93" s="41"/>
      <c r="B93" s="37" t="s">
        <v>61</v>
      </c>
      <c r="D93" s="37"/>
      <c r="E93" s="49"/>
      <c r="F93" s="41"/>
      <c r="G93" s="9"/>
      <c r="H93" s="45"/>
      <c r="I93" s="9"/>
      <c r="J93" s="45"/>
      <c r="K93" s="9"/>
      <c r="L93" s="45"/>
      <c r="M93" s="9"/>
    </row>
    <row r="94" spans="1:13" ht="23.1" customHeight="1">
      <c r="A94" s="41"/>
      <c r="C94" s="37" t="s">
        <v>136</v>
      </c>
      <c r="D94" s="37"/>
      <c r="E94" s="49">
        <v>21</v>
      </c>
      <c r="F94" s="41"/>
      <c r="G94" s="45">
        <v>500000000</v>
      </c>
      <c r="H94" s="45"/>
      <c r="I94" s="45">
        <v>500000000</v>
      </c>
      <c r="J94" s="45"/>
      <c r="K94" s="45">
        <v>500000000</v>
      </c>
      <c r="L94" s="45"/>
      <c r="M94" s="45">
        <v>500000000</v>
      </c>
    </row>
    <row r="95" spans="1:13" ht="23.1" customHeight="1">
      <c r="A95" s="41"/>
      <c r="B95" s="37" t="s">
        <v>62</v>
      </c>
      <c r="D95" s="37"/>
      <c r="E95" s="49"/>
      <c r="F95" s="41"/>
      <c r="G95" s="45">
        <v>18660747756</v>
      </c>
      <c r="H95" s="45"/>
      <c r="I95" s="45">
        <v>23194621416</v>
      </c>
      <c r="J95" s="45"/>
      <c r="K95" s="45">
        <v>19518493625</v>
      </c>
      <c r="L95" s="45"/>
      <c r="M95" s="45">
        <v>24056879844</v>
      </c>
    </row>
    <row r="96" spans="1:13" ht="23.1" customHeight="1">
      <c r="A96" s="41" t="s">
        <v>66</v>
      </c>
      <c r="D96" s="37"/>
      <c r="E96" s="49"/>
      <c r="F96" s="41"/>
      <c r="G96" s="52">
        <v>3588351282</v>
      </c>
      <c r="H96" s="45"/>
      <c r="I96" s="52">
        <v>3428268024</v>
      </c>
      <c r="J96" s="45"/>
      <c r="K96" s="52">
        <v>3591181719</v>
      </c>
      <c r="L96" s="45"/>
      <c r="M96" s="52">
        <v>3425659895</v>
      </c>
    </row>
    <row r="97" spans="1:13" ht="23.1" customHeight="1">
      <c r="A97" s="53" t="s">
        <v>67</v>
      </c>
      <c r="D97" s="37"/>
      <c r="E97" s="54"/>
      <c r="F97" s="53"/>
      <c r="G97" s="55">
        <f>SUM(G88:G96)</f>
        <v>36317769382</v>
      </c>
      <c r="H97" s="55"/>
      <c r="I97" s="55">
        <f>SUM(I88:I96)</f>
        <v>40686763625</v>
      </c>
      <c r="J97" s="55"/>
      <c r="K97" s="55">
        <f>SUM(K88:K96)</f>
        <v>37178345688</v>
      </c>
      <c r="L97" s="55"/>
      <c r="M97" s="55">
        <f>SUM(M88:M96)</f>
        <v>41546413924</v>
      </c>
    </row>
    <row r="98" spans="1:13" ht="23.1" customHeight="1">
      <c r="A98" s="41" t="s">
        <v>68</v>
      </c>
      <c r="D98" s="37"/>
      <c r="E98" s="49">
        <v>23</v>
      </c>
      <c r="F98" s="41"/>
      <c r="G98" s="10">
        <v>-765158405</v>
      </c>
      <c r="H98" s="45"/>
      <c r="I98" s="10">
        <v>6014111670</v>
      </c>
      <c r="J98" s="45"/>
      <c r="K98" s="11">
        <v>0</v>
      </c>
      <c r="L98" s="45"/>
      <c r="M98" s="11">
        <v>0</v>
      </c>
    </row>
    <row r="99" spans="1:13" ht="23.1" customHeight="1">
      <c r="A99" s="53" t="s">
        <v>17</v>
      </c>
      <c r="D99" s="37"/>
      <c r="E99" s="54"/>
      <c r="F99" s="53"/>
      <c r="G99" s="56">
        <f>SUM(G97:G98)</f>
        <v>35552610977</v>
      </c>
      <c r="H99" s="55"/>
      <c r="I99" s="56">
        <f>SUM(I97:I98)</f>
        <v>46700875295</v>
      </c>
      <c r="J99" s="55"/>
      <c r="K99" s="56">
        <f>SUM(K97:K98)</f>
        <v>37178345688</v>
      </c>
      <c r="L99" s="55"/>
      <c r="M99" s="56">
        <f>SUM(M97:M98)</f>
        <v>41546413924</v>
      </c>
    </row>
    <row r="100" spans="1:13" ht="23.1" customHeight="1">
      <c r="A100" s="41"/>
      <c r="D100" s="37"/>
      <c r="E100" s="49"/>
      <c r="F100" s="41"/>
      <c r="G100" s="45"/>
      <c r="H100" s="45"/>
      <c r="I100" s="45"/>
      <c r="J100" s="45"/>
      <c r="K100" s="45"/>
      <c r="L100" s="45"/>
      <c r="M100" s="45"/>
    </row>
    <row r="101" spans="1:13" ht="23.1" customHeight="1" thickBot="1">
      <c r="A101" s="53" t="s">
        <v>18</v>
      </c>
      <c r="D101" s="37"/>
      <c r="E101" s="54"/>
      <c r="F101" s="53"/>
      <c r="G101" s="57">
        <f>G74+G99</f>
        <v>43041017472</v>
      </c>
      <c r="H101" s="55"/>
      <c r="I101" s="57">
        <f>I74+I99</f>
        <v>53983596869</v>
      </c>
      <c r="J101" s="55"/>
      <c r="K101" s="57">
        <f>K74+K99</f>
        <v>41769206310</v>
      </c>
      <c r="L101" s="55"/>
      <c r="M101" s="57">
        <f>M74+M99</f>
        <v>41717146136</v>
      </c>
    </row>
    <row r="102" spans="1:13" ht="23.1" customHeight="1" thickTop="1">
      <c r="G102" s="45" t="str">
        <f>IF((G37-G101)=0,"",G37-G101)</f>
        <v/>
      </c>
      <c r="H102" s="42"/>
      <c r="I102" s="45" t="str">
        <f>IF((I37-I101)=0,"",I37-I101)</f>
        <v/>
      </c>
      <c r="J102" s="42"/>
      <c r="K102" s="45" t="str">
        <f>IF((K37-K101)=0,"",K37-K101)</f>
        <v/>
      </c>
      <c r="L102" s="42"/>
      <c r="M102" s="45" t="str">
        <f>IF((M37-M101)=0,"",M37-M101)</f>
        <v/>
      </c>
    </row>
  </sheetData>
  <customSheetViews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3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4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5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6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9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10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11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1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13"/>
      <headerFooter alignWithMargins="0"/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4"/>
      <headerFooter alignWithMargins="0"/>
    </customSheetView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79:J79"/>
    <mergeCell ref="K79:M79"/>
    <mergeCell ref="A3:M3"/>
    <mergeCell ref="A2:M2"/>
    <mergeCell ref="A1:M1"/>
    <mergeCell ref="A38:M38"/>
    <mergeCell ref="A39:M39"/>
    <mergeCell ref="K5:M5"/>
    <mergeCell ref="K42:M42"/>
    <mergeCell ref="A75:M75"/>
    <mergeCell ref="A76:M76"/>
    <mergeCell ref="A77:M77"/>
    <mergeCell ref="G42:J42"/>
    <mergeCell ref="G5:J5"/>
    <mergeCell ref="A40:M40"/>
  </mergeCells>
  <phoneticPr fontId="0" type="noConversion"/>
  <pageMargins left="0.98425196850393704" right="0.261811024" top="0.98425196850393704" bottom="0.98425196850393704" header="0.511811023622047" footer="0.511811023622047"/>
  <pageSetup paperSize="9" scale="73" firstPageNumber="7" fitToHeight="0" orientation="portrait" useFirstPageNumber="1" r:id="rId1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2" manualBreakCount="2">
    <brk id="37" max="16383" man="1"/>
    <brk id="74" max="16383" man="1"/>
  </rowBreaks>
  <colBreaks count="1" manualBreakCount="1">
    <brk id="13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90"/>
  <sheetViews>
    <sheetView zoomScaleNormal="100" zoomScaleSheetLayoutView="100" workbookViewId="0">
      <selection sqref="A1:M1"/>
    </sheetView>
  </sheetViews>
  <sheetFormatPr defaultColWidth="9.140625" defaultRowHeight="21" customHeight="1"/>
  <cols>
    <col min="1" max="3" width="1.7109375" style="37" customWidth="1"/>
    <col min="4" max="4" width="41.7109375" style="41" customWidth="1"/>
    <col min="5" max="5" width="10.42578125" style="30" bestFit="1" customWidth="1"/>
    <col min="6" max="6" width="0.7109375" style="38" customWidth="1"/>
    <col min="7" max="7" width="19.7109375" style="58" customWidth="1"/>
    <col min="8" max="8" width="0.7109375" style="58" customWidth="1"/>
    <col min="9" max="9" width="19.7109375" style="58" customWidth="1"/>
    <col min="10" max="10" width="1" style="58" customWidth="1"/>
    <col min="11" max="11" width="19.7109375" style="58" customWidth="1"/>
    <col min="12" max="12" width="0.7109375" style="58" customWidth="1"/>
    <col min="13" max="13" width="19.7109375" style="58" customWidth="1"/>
    <col min="14" max="14" width="1.5703125" style="37" customWidth="1"/>
    <col min="15" max="15" width="9.140625" style="37"/>
    <col min="16" max="16" width="14.85546875" style="37" bestFit="1" customWidth="1"/>
    <col min="17" max="17" width="0.85546875" style="37" customWidth="1"/>
    <col min="18" max="18" width="12.7109375" style="37" customWidth="1"/>
    <col min="19" max="19" width="0.85546875" style="37" customWidth="1"/>
    <col min="20" max="20" width="12.7109375" style="37" customWidth="1"/>
    <col min="21" max="21" width="0.85546875" style="37" customWidth="1"/>
    <col min="22" max="22" width="12.7109375" style="37" customWidth="1"/>
    <col min="23" max="23" width="9.140625" style="37" customWidth="1"/>
    <col min="24" max="16384" width="9.140625" style="37"/>
  </cols>
  <sheetData>
    <row r="1" spans="1:13" s="24" customFormat="1" ht="21" customHeight="1">
      <c r="A1" s="90" t="s">
        <v>107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s="24" customFormat="1" ht="21" customHeight="1">
      <c r="A2" s="90" t="s">
        <v>108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s="24" customFormat="1" ht="21" customHeight="1">
      <c r="A3" s="90" t="s">
        <v>220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s="24" customFormat="1" ht="21" customHeight="1">
      <c r="A4" s="25"/>
      <c r="B4" s="25"/>
      <c r="C4" s="25"/>
      <c r="D4" s="25"/>
      <c r="E4" s="26"/>
      <c r="F4" s="27"/>
      <c r="G4" s="28"/>
      <c r="H4" s="28"/>
      <c r="I4" s="28"/>
      <c r="J4" s="28"/>
      <c r="K4" s="28"/>
      <c r="L4" s="28"/>
      <c r="M4" s="29" t="str">
        <f>'7-9'!M4</f>
        <v>หน่วย: บาท</v>
      </c>
    </row>
    <row r="5" spans="1:13" s="24" customFormat="1" ht="21" customHeight="1">
      <c r="E5" s="30"/>
      <c r="F5" s="23"/>
      <c r="G5" s="88" t="s">
        <v>0</v>
      </c>
      <c r="H5" s="88"/>
      <c r="I5" s="88"/>
      <c r="J5" s="31"/>
      <c r="K5" s="88" t="s">
        <v>36</v>
      </c>
      <c r="L5" s="88"/>
      <c r="M5" s="88"/>
    </row>
    <row r="6" spans="1:13" s="24" customFormat="1" ht="21" customHeight="1">
      <c r="E6" s="32" t="s">
        <v>1</v>
      </c>
      <c r="F6" s="23"/>
      <c r="G6" s="34">
        <v>2565</v>
      </c>
      <c r="H6" s="34"/>
      <c r="I6" s="34">
        <v>2564</v>
      </c>
      <c r="J6" s="34"/>
      <c r="K6" s="34">
        <f>G6</f>
        <v>2565</v>
      </c>
      <c r="L6" s="34"/>
      <c r="M6" s="34">
        <f>I6</f>
        <v>2564</v>
      </c>
    </row>
    <row r="7" spans="1:13" s="24" customFormat="1" ht="21" customHeight="1">
      <c r="A7" s="37"/>
      <c r="B7" s="37"/>
      <c r="C7" s="37"/>
      <c r="D7" s="37"/>
      <c r="E7" s="38"/>
      <c r="F7" s="23"/>
      <c r="G7" s="34"/>
      <c r="H7" s="34"/>
      <c r="I7" s="49" t="s">
        <v>254</v>
      </c>
      <c r="J7" s="34"/>
      <c r="K7" s="34"/>
      <c r="L7" s="34"/>
      <c r="M7" s="49" t="s">
        <v>254</v>
      </c>
    </row>
    <row r="8" spans="1:13" ht="21" customHeight="1">
      <c r="A8" s="40" t="s">
        <v>19</v>
      </c>
      <c r="D8" s="37"/>
      <c r="E8" s="30">
        <v>26</v>
      </c>
      <c r="G8" s="3"/>
      <c r="H8" s="3"/>
      <c r="I8" s="3"/>
      <c r="J8" s="3"/>
      <c r="K8" s="3"/>
      <c r="L8" s="3"/>
      <c r="M8" s="3"/>
    </row>
    <row r="9" spans="1:13" ht="21" customHeight="1">
      <c r="A9" s="37" t="s">
        <v>241</v>
      </c>
      <c r="D9" s="37"/>
      <c r="E9" s="30">
        <v>27</v>
      </c>
      <c r="G9" s="3">
        <v>11900386</v>
      </c>
      <c r="H9" s="3"/>
      <c r="I9" s="3">
        <v>20565892</v>
      </c>
      <c r="J9" s="3"/>
      <c r="K9" s="1">
        <v>0</v>
      </c>
      <c r="L9" s="3"/>
      <c r="M9" s="1">
        <v>0</v>
      </c>
    </row>
    <row r="10" spans="1:13" ht="21" hidden="1" customHeight="1">
      <c r="A10" s="37" t="s">
        <v>100</v>
      </c>
      <c r="D10" s="37"/>
      <c r="G10" s="3">
        <v>0</v>
      </c>
      <c r="H10" s="3"/>
      <c r="I10" s="3"/>
      <c r="J10" s="3"/>
      <c r="K10" s="1">
        <v>0</v>
      </c>
      <c r="L10" s="3"/>
      <c r="M10" s="1"/>
    </row>
    <row r="11" spans="1:13" ht="21" customHeight="1">
      <c r="A11" s="37" t="s">
        <v>255</v>
      </c>
      <c r="D11" s="37"/>
      <c r="G11" s="3"/>
      <c r="H11" s="3"/>
      <c r="I11" s="3"/>
      <c r="J11" s="3"/>
      <c r="K11" s="1"/>
      <c r="L11" s="3"/>
      <c r="M11" s="1"/>
    </row>
    <row r="12" spans="1:13" ht="21" customHeight="1">
      <c r="B12" s="37" t="s">
        <v>211</v>
      </c>
      <c r="D12" s="37"/>
      <c r="E12" s="30">
        <f>'7-9'!E25</f>
        <v>10</v>
      </c>
      <c r="G12" s="1">
        <v>10518979515</v>
      </c>
      <c r="H12" s="3"/>
      <c r="I12" s="3">
        <v>10888666868</v>
      </c>
      <c r="J12" s="3"/>
      <c r="K12" s="9">
        <v>10515668887</v>
      </c>
      <c r="L12" s="3"/>
      <c r="M12" s="9">
        <v>10874678013</v>
      </c>
    </row>
    <row r="13" spans="1:13" ht="21" customHeight="1">
      <c r="A13" s="37" t="s">
        <v>109</v>
      </c>
      <c r="D13" s="37"/>
      <c r="G13" s="3">
        <v>247883.34999999404</v>
      </c>
      <c r="H13" s="3"/>
      <c r="I13" s="3">
        <v>61197.22000002861</v>
      </c>
      <c r="J13" s="3"/>
      <c r="K13" s="1">
        <v>247883</v>
      </c>
      <c r="L13" s="3"/>
      <c r="M13" s="1">
        <v>61197</v>
      </c>
    </row>
    <row r="14" spans="1:13" ht="21" customHeight="1">
      <c r="A14" s="37" t="s">
        <v>20</v>
      </c>
      <c r="D14" s="37"/>
      <c r="E14" s="30">
        <v>28</v>
      </c>
      <c r="G14" s="3">
        <v>49147111.650000006</v>
      </c>
      <c r="H14" s="3"/>
      <c r="I14" s="3">
        <v>210226243.77999997</v>
      </c>
      <c r="J14" s="3"/>
      <c r="K14" s="3">
        <v>44953711</v>
      </c>
      <c r="L14" s="3"/>
      <c r="M14" s="3">
        <v>188068403</v>
      </c>
    </row>
    <row r="15" spans="1:13" ht="21" customHeight="1">
      <c r="A15" s="24" t="s">
        <v>21</v>
      </c>
      <c r="D15" s="37"/>
      <c r="G15" s="4">
        <f>SUM(G9:G14)</f>
        <v>10580274896</v>
      </c>
      <c r="H15" s="5"/>
      <c r="I15" s="4">
        <f>SUM(I9:I14)</f>
        <v>11119520201</v>
      </c>
      <c r="J15" s="5"/>
      <c r="K15" s="4">
        <f>SUM(K9:K14)</f>
        <v>10560870481</v>
      </c>
      <c r="L15" s="5"/>
      <c r="M15" s="4">
        <f>SUM(M9:M14)</f>
        <v>11062807613</v>
      </c>
    </row>
    <row r="16" spans="1:13" ht="21" customHeight="1">
      <c r="D16" s="37"/>
      <c r="G16" s="3"/>
      <c r="H16" s="3"/>
      <c r="I16" s="3"/>
      <c r="J16" s="3"/>
      <c r="K16" s="1"/>
      <c r="L16" s="3"/>
      <c r="M16" s="1"/>
    </row>
    <row r="17" spans="1:16" ht="21" customHeight="1">
      <c r="A17" s="40" t="s">
        <v>22</v>
      </c>
      <c r="D17" s="37"/>
      <c r="E17" s="30">
        <f>E8</f>
        <v>26</v>
      </c>
      <c r="G17" s="3"/>
      <c r="H17" s="3"/>
      <c r="I17" s="3"/>
      <c r="J17" s="3"/>
      <c r="K17" s="3"/>
      <c r="L17" s="3"/>
      <c r="M17" s="3"/>
    </row>
    <row r="18" spans="1:16" ht="21" customHeight="1">
      <c r="A18" s="37" t="s">
        <v>242</v>
      </c>
      <c r="D18" s="37"/>
      <c r="G18" s="42">
        <v>12529576</v>
      </c>
      <c r="H18" s="3"/>
      <c r="I18" s="42">
        <v>21078324</v>
      </c>
      <c r="J18" s="3"/>
      <c r="K18" s="1">
        <v>0</v>
      </c>
      <c r="L18" s="3"/>
      <c r="M18" s="1">
        <v>0</v>
      </c>
    </row>
    <row r="19" spans="1:16" ht="21" hidden="1" customHeight="1">
      <c r="A19" s="37" t="s">
        <v>101</v>
      </c>
      <c r="D19" s="37"/>
      <c r="G19" s="42">
        <v>0</v>
      </c>
      <c r="H19" s="3"/>
      <c r="I19" s="3">
        <v>0</v>
      </c>
      <c r="J19" s="3"/>
      <c r="K19" s="1">
        <v>0</v>
      </c>
      <c r="L19" s="3"/>
      <c r="M19" s="1">
        <v>0</v>
      </c>
    </row>
    <row r="20" spans="1:16" ht="21" hidden="1" customHeight="1">
      <c r="A20" s="37" t="s">
        <v>58</v>
      </c>
      <c r="D20" s="37"/>
      <c r="G20" s="42">
        <v>0</v>
      </c>
      <c r="H20" s="3"/>
      <c r="I20" s="42">
        <v>0</v>
      </c>
      <c r="J20" s="3"/>
      <c r="K20" s="1">
        <v>0</v>
      </c>
      <c r="L20" s="3"/>
      <c r="M20" s="1">
        <v>0</v>
      </c>
    </row>
    <row r="21" spans="1:16" ht="21" hidden="1" customHeight="1">
      <c r="A21" s="37" t="s">
        <v>137</v>
      </c>
      <c r="D21" s="37"/>
      <c r="G21" s="42">
        <v>0</v>
      </c>
      <c r="H21" s="3"/>
      <c r="I21" s="42">
        <v>0</v>
      </c>
      <c r="J21" s="3"/>
      <c r="K21" s="1">
        <v>0</v>
      </c>
      <c r="L21" s="3"/>
      <c r="M21" s="1">
        <v>0</v>
      </c>
    </row>
    <row r="22" spans="1:16" ht="21" customHeight="1">
      <c r="A22" s="37" t="s">
        <v>63</v>
      </c>
      <c r="D22" s="37"/>
      <c r="G22" s="42">
        <v>129735707</v>
      </c>
      <c r="H22" s="3"/>
      <c r="I22" s="42">
        <v>334876448</v>
      </c>
      <c r="J22" s="3"/>
      <c r="K22" s="42">
        <v>134224221</v>
      </c>
      <c r="L22" s="3"/>
      <c r="M22" s="42">
        <v>313844802</v>
      </c>
    </row>
    <row r="23" spans="1:16" ht="21" hidden="1" customHeight="1">
      <c r="A23" s="37" t="s">
        <v>149</v>
      </c>
      <c r="D23" s="37"/>
      <c r="G23" s="42">
        <v>0</v>
      </c>
      <c r="H23" s="3"/>
      <c r="I23" s="42">
        <v>0</v>
      </c>
      <c r="J23" s="3"/>
      <c r="K23" s="1">
        <v>0</v>
      </c>
      <c r="L23" s="3"/>
      <c r="M23" s="1">
        <v>0</v>
      </c>
    </row>
    <row r="24" spans="1:16" ht="21" hidden="1" customHeight="1">
      <c r="A24" s="37" t="s">
        <v>125</v>
      </c>
      <c r="D24" s="37"/>
      <c r="G24" s="42"/>
      <c r="H24" s="3"/>
      <c r="I24" s="42"/>
      <c r="J24" s="3"/>
      <c r="K24" s="42"/>
      <c r="L24" s="3"/>
      <c r="M24" s="42"/>
    </row>
    <row r="25" spans="1:16" ht="21" hidden="1" customHeight="1">
      <c r="B25" s="37" t="s">
        <v>160</v>
      </c>
      <c r="D25" s="37"/>
      <c r="G25" s="42">
        <v>0</v>
      </c>
      <c r="H25" s="3"/>
      <c r="I25" s="1">
        <v>0</v>
      </c>
      <c r="J25" s="3"/>
      <c r="K25" s="1">
        <v>0</v>
      </c>
      <c r="L25" s="3"/>
      <c r="M25" s="1">
        <v>0</v>
      </c>
    </row>
    <row r="26" spans="1:16" ht="21" hidden="1" customHeight="1">
      <c r="A26" s="37" t="s">
        <v>194</v>
      </c>
      <c r="D26" s="37"/>
      <c r="E26" s="30">
        <v>13</v>
      </c>
      <c r="G26" s="42">
        <v>0</v>
      </c>
      <c r="H26" s="3"/>
      <c r="I26" s="1">
        <v>0</v>
      </c>
      <c r="J26" s="3"/>
      <c r="K26" s="1">
        <v>0</v>
      </c>
      <c r="L26" s="3"/>
      <c r="M26" s="1">
        <v>0</v>
      </c>
      <c r="P26" s="42"/>
    </row>
    <row r="27" spans="1:16" ht="21" customHeight="1">
      <c r="A27" s="37" t="s">
        <v>118</v>
      </c>
      <c r="D27" s="37"/>
      <c r="E27" s="30">
        <f>'7-9'!E15</f>
        <v>4</v>
      </c>
      <c r="G27" s="42">
        <v>38957993</v>
      </c>
      <c r="H27" s="3"/>
      <c r="I27" s="42">
        <v>63908713</v>
      </c>
      <c r="J27" s="3"/>
      <c r="K27" s="42">
        <v>38357993</v>
      </c>
      <c r="L27" s="3"/>
      <c r="M27" s="42">
        <v>62060023</v>
      </c>
    </row>
    <row r="28" spans="1:16" ht="21" customHeight="1">
      <c r="A28" s="24" t="s">
        <v>23</v>
      </c>
      <c r="D28" s="37"/>
      <c r="G28" s="4">
        <f>SUM(G18:G27)</f>
        <v>181223276</v>
      </c>
      <c r="H28" s="5"/>
      <c r="I28" s="4">
        <f>SUM(I18:I27)</f>
        <v>419863485</v>
      </c>
      <c r="J28" s="5"/>
      <c r="K28" s="4">
        <f>SUM(K18:K27)</f>
        <v>172582214</v>
      </c>
      <c r="L28" s="5"/>
      <c r="M28" s="4">
        <f>SUM(M18:M27)</f>
        <v>375904825</v>
      </c>
    </row>
    <row r="29" spans="1:16" ht="21" customHeight="1">
      <c r="D29" s="37"/>
      <c r="G29" s="3"/>
      <c r="H29" s="3"/>
      <c r="I29" s="3"/>
      <c r="J29" s="3"/>
      <c r="K29" s="1"/>
      <c r="L29" s="3"/>
      <c r="M29" s="1"/>
    </row>
    <row r="30" spans="1:16" s="24" customFormat="1" ht="21" customHeight="1">
      <c r="A30" s="24" t="s">
        <v>172</v>
      </c>
      <c r="E30" s="32"/>
      <c r="F30" s="23"/>
      <c r="G30" s="5">
        <f>G15-G28</f>
        <v>10399051620</v>
      </c>
      <c r="H30" s="5"/>
      <c r="I30" s="5">
        <f>I15-I28</f>
        <v>10699656716</v>
      </c>
      <c r="J30" s="5"/>
      <c r="K30" s="5">
        <f>K15-K28</f>
        <v>10388288267</v>
      </c>
      <c r="L30" s="5"/>
      <c r="M30" s="5">
        <f>M15-M28</f>
        <v>10686902788</v>
      </c>
    </row>
    <row r="31" spans="1:16" ht="21" customHeight="1">
      <c r="A31" s="37" t="s">
        <v>64</v>
      </c>
      <c r="D31" s="37"/>
      <c r="G31" s="12">
        <v>-2077215</v>
      </c>
      <c r="H31" s="3"/>
      <c r="I31" s="12">
        <v>-3172136</v>
      </c>
      <c r="J31" s="3"/>
      <c r="K31" s="12">
        <v>-1980611</v>
      </c>
      <c r="L31" s="3"/>
      <c r="M31" s="12">
        <v>-3152275</v>
      </c>
    </row>
    <row r="32" spans="1:16" ht="21" customHeight="1">
      <c r="A32" s="24" t="s">
        <v>65</v>
      </c>
      <c r="D32" s="37"/>
      <c r="G32" s="5">
        <f>SUM(G30:G31)</f>
        <v>10396974405</v>
      </c>
      <c r="H32" s="5"/>
      <c r="I32" s="5">
        <f>SUM(I30:I31)</f>
        <v>10696484580</v>
      </c>
      <c r="J32" s="5"/>
      <c r="K32" s="5">
        <f>SUM(K30:K31)</f>
        <v>10386307656</v>
      </c>
      <c r="L32" s="5"/>
      <c r="M32" s="5">
        <f>SUM(M30:M31)</f>
        <v>10683750513</v>
      </c>
    </row>
    <row r="33" spans="1:25" ht="21" customHeight="1">
      <c r="A33" s="37" t="s">
        <v>169</v>
      </c>
      <c r="D33" s="37"/>
      <c r="E33" s="30">
        <v>31</v>
      </c>
      <c r="G33" s="42">
        <v>-2142305</v>
      </c>
      <c r="H33" s="3"/>
      <c r="I33" s="42">
        <v>-2556611</v>
      </c>
      <c r="J33" s="3"/>
      <c r="K33" s="1">
        <v>0</v>
      </c>
      <c r="L33" s="3"/>
      <c r="M33" s="1">
        <v>0</v>
      </c>
    </row>
    <row r="34" spans="1:25" s="24" customFormat="1" ht="21" customHeight="1">
      <c r="A34" s="24" t="s">
        <v>243</v>
      </c>
      <c r="E34" s="32"/>
      <c r="F34" s="23"/>
      <c r="G34" s="79">
        <f>SUM(G32:G33)</f>
        <v>10394832100</v>
      </c>
      <c r="H34" s="5"/>
      <c r="I34" s="79">
        <f>SUM(I32:I33)</f>
        <v>10693927969</v>
      </c>
      <c r="J34" s="5"/>
      <c r="K34" s="79">
        <f>SUM(K32:K33)</f>
        <v>10386307656</v>
      </c>
      <c r="L34" s="5"/>
      <c r="M34" s="79">
        <f>SUM(M32:M33)</f>
        <v>10683750513</v>
      </c>
      <c r="W34" s="22"/>
      <c r="Y34" s="22"/>
    </row>
    <row r="35" spans="1:25" s="24" customFormat="1" ht="21" customHeight="1">
      <c r="A35" s="37" t="s">
        <v>244</v>
      </c>
      <c r="E35" s="32"/>
      <c r="F35" s="23"/>
      <c r="G35" s="42"/>
      <c r="H35" s="3"/>
      <c r="I35" s="42"/>
      <c r="J35" s="3"/>
      <c r="K35" s="42"/>
      <c r="L35" s="3"/>
      <c r="M35" s="42"/>
      <c r="W35" s="22"/>
      <c r="Y35" s="22"/>
    </row>
    <row r="36" spans="1:25" s="24" customFormat="1" ht="21" customHeight="1">
      <c r="A36" s="37"/>
      <c r="B36" s="37" t="s">
        <v>245</v>
      </c>
      <c r="C36" s="37"/>
      <c r="D36" s="37"/>
      <c r="E36" s="30">
        <v>26</v>
      </c>
      <c r="F36" s="38"/>
      <c r="G36" s="42">
        <v>167118178</v>
      </c>
      <c r="H36" s="3"/>
      <c r="I36" s="42">
        <v>143636201</v>
      </c>
      <c r="J36" s="3"/>
      <c r="K36" s="42">
        <v>142269769</v>
      </c>
      <c r="L36" s="3"/>
      <c r="M36" s="42">
        <v>59083315</v>
      </c>
      <c r="W36" s="22"/>
      <c r="Y36" s="22"/>
    </row>
    <row r="37" spans="1:25" s="24" customFormat="1" ht="21" customHeight="1" thickBot="1">
      <c r="A37" s="24" t="s">
        <v>221</v>
      </c>
      <c r="B37" s="37"/>
      <c r="C37" s="37"/>
      <c r="D37" s="37"/>
      <c r="E37" s="30"/>
      <c r="F37" s="38"/>
      <c r="G37" s="74">
        <f>SUM(G34:G36)</f>
        <v>10561950278</v>
      </c>
      <c r="H37" s="3"/>
      <c r="I37" s="74">
        <f>SUM(I34:I36)</f>
        <v>10837564170</v>
      </c>
      <c r="J37" s="3"/>
      <c r="K37" s="74">
        <f>SUM(K34:K36)</f>
        <v>10528577425</v>
      </c>
      <c r="L37" s="3"/>
      <c r="M37" s="74">
        <f>SUM(M34:M36)</f>
        <v>10742833828</v>
      </c>
      <c r="W37" s="22"/>
      <c r="Y37" s="22"/>
    </row>
    <row r="38" spans="1:25" ht="21" customHeight="1" thickTop="1">
      <c r="D38" s="37"/>
      <c r="G38" s="3"/>
      <c r="H38" s="3"/>
      <c r="I38" s="3"/>
      <c r="J38" s="3"/>
      <c r="K38" s="1"/>
      <c r="L38" s="3"/>
      <c r="M38" s="1"/>
    </row>
    <row r="39" spans="1:25" ht="21" customHeight="1">
      <c r="A39" s="24" t="s">
        <v>188</v>
      </c>
      <c r="D39" s="37"/>
      <c r="G39" s="5"/>
      <c r="H39" s="5"/>
      <c r="I39" s="5"/>
      <c r="J39" s="5"/>
      <c r="K39" s="5"/>
      <c r="L39" s="5"/>
      <c r="M39" s="5"/>
    </row>
    <row r="40" spans="1:25" ht="21" customHeight="1">
      <c r="A40" s="24" t="s">
        <v>41</v>
      </c>
      <c r="B40" s="24" t="s">
        <v>70</v>
      </c>
      <c r="D40" s="37"/>
    </row>
    <row r="41" spans="1:25" ht="21" customHeight="1">
      <c r="A41" s="24"/>
      <c r="C41" s="37" t="s">
        <v>243</v>
      </c>
      <c r="D41" s="37"/>
      <c r="G41" s="42">
        <v>10390820215</v>
      </c>
      <c r="H41" s="3"/>
      <c r="I41" s="42">
        <v>10689138308</v>
      </c>
      <c r="J41" s="3"/>
      <c r="K41" s="42">
        <v>10386307656</v>
      </c>
      <c r="L41" s="3"/>
      <c r="M41" s="42">
        <v>10683750513</v>
      </c>
    </row>
    <row r="42" spans="1:25" ht="21" customHeight="1">
      <c r="A42" s="24"/>
      <c r="C42" s="37" t="s">
        <v>244</v>
      </c>
      <c r="D42" s="37"/>
      <c r="E42" s="30">
        <v>26</v>
      </c>
      <c r="G42" s="42">
        <v>142269769</v>
      </c>
      <c r="H42" s="3"/>
      <c r="I42" s="42">
        <v>59083315</v>
      </c>
      <c r="J42" s="3"/>
      <c r="K42" s="42">
        <v>142269769</v>
      </c>
      <c r="L42" s="3"/>
      <c r="M42" s="42">
        <v>59083315</v>
      </c>
    </row>
    <row r="43" spans="1:25" ht="21" customHeight="1">
      <c r="A43" s="24"/>
      <c r="C43" s="24" t="s">
        <v>246</v>
      </c>
      <c r="D43" s="37"/>
      <c r="G43" s="80">
        <f>SUM(G41:G42)</f>
        <v>10533089984</v>
      </c>
      <c r="H43" s="3"/>
      <c r="I43" s="80">
        <f>SUM(I41:I42)</f>
        <v>10748221623</v>
      </c>
      <c r="J43" s="3"/>
      <c r="K43" s="80">
        <f>SUM(K41:K42)</f>
        <v>10528577425</v>
      </c>
      <c r="L43" s="3"/>
      <c r="M43" s="80">
        <f>SUM(M41:M42)</f>
        <v>10742833828</v>
      </c>
    </row>
    <row r="44" spans="1:25" ht="21" customHeight="1">
      <c r="A44" s="24"/>
      <c r="B44" s="24" t="s">
        <v>71</v>
      </c>
      <c r="D44" s="37"/>
      <c r="E44" s="30">
        <v>23</v>
      </c>
      <c r="G44" s="37"/>
      <c r="H44" s="37"/>
      <c r="I44" s="37"/>
      <c r="J44" s="3"/>
      <c r="K44" s="42"/>
      <c r="L44" s="3"/>
      <c r="M44" s="42"/>
    </row>
    <row r="45" spans="1:25" ht="21" customHeight="1">
      <c r="A45" s="24"/>
      <c r="C45" s="37" t="s">
        <v>243</v>
      </c>
      <c r="D45" s="37"/>
      <c r="G45" s="42">
        <v>4011885</v>
      </c>
      <c r="H45" s="3"/>
      <c r="I45" s="42">
        <v>4789661</v>
      </c>
      <c r="J45" s="3"/>
      <c r="K45" s="42">
        <v>0</v>
      </c>
      <c r="L45" s="3"/>
      <c r="M45" s="42">
        <v>0</v>
      </c>
    </row>
    <row r="46" spans="1:25" ht="21" customHeight="1">
      <c r="A46" s="24"/>
      <c r="C46" s="37" t="s">
        <v>244</v>
      </c>
      <c r="D46" s="37"/>
      <c r="E46" s="30">
        <v>26</v>
      </c>
      <c r="G46" s="42">
        <v>24848409</v>
      </c>
      <c r="H46" s="3"/>
      <c r="I46" s="42">
        <v>84552886</v>
      </c>
      <c r="J46" s="3"/>
      <c r="K46" s="42">
        <v>0</v>
      </c>
      <c r="L46" s="3"/>
      <c r="M46" s="42">
        <v>0</v>
      </c>
    </row>
    <row r="47" spans="1:25" ht="21" customHeight="1">
      <c r="A47" s="24"/>
      <c r="C47" s="24" t="s">
        <v>247</v>
      </c>
      <c r="D47" s="37"/>
      <c r="G47" s="81"/>
      <c r="H47" s="3"/>
      <c r="I47" s="81"/>
      <c r="J47" s="3"/>
      <c r="K47" s="81"/>
      <c r="L47" s="3"/>
      <c r="M47" s="81"/>
    </row>
    <row r="48" spans="1:25" ht="21" customHeight="1">
      <c r="A48" s="24"/>
      <c r="D48" s="24" t="s">
        <v>248</v>
      </c>
      <c r="G48" s="82">
        <f>SUM(G45:G46)</f>
        <v>28860294</v>
      </c>
      <c r="H48" s="3"/>
      <c r="I48" s="82">
        <f>SUM(I45:I46)</f>
        <v>89342547</v>
      </c>
      <c r="J48" s="3"/>
      <c r="K48" s="82">
        <f>SUM(K45:K46)</f>
        <v>0</v>
      </c>
      <c r="L48" s="3"/>
      <c r="M48" s="82">
        <f>SUM(M45:M46)</f>
        <v>0</v>
      </c>
    </row>
    <row r="49" spans="1:13" ht="21" customHeight="1" thickBot="1">
      <c r="A49" s="24" t="s">
        <v>221</v>
      </c>
      <c r="D49" s="37"/>
      <c r="G49" s="6">
        <f>G43+G48</f>
        <v>10561950278</v>
      </c>
      <c r="H49" s="3"/>
      <c r="I49" s="6">
        <f>I43+I48</f>
        <v>10837564170</v>
      </c>
      <c r="J49" s="3"/>
      <c r="K49" s="6">
        <f>K43+K48</f>
        <v>10528577425</v>
      </c>
      <c r="L49" s="3"/>
      <c r="M49" s="6">
        <f>M43+M48</f>
        <v>10742833828</v>
      </c>
    </row>
    <row r="50" spans="1:13" ht="21" customHeight="1" thickTop="1">
      <c r="D50" s="37"/>
      <c r="G50" s="3" t="str">
        <f>IF((G37-G49)=0,"",G37-G49)</f>
        <v/>
      </c>
      <c r="H50" s="3"/>
      <c r="I50" s="3" t="str">
        <f>IF((I37-I49)=0,"",I37-I49)</f>
        <v/>
      </c>
      <c r="J50" s="3"/>
      <c r="K50" s="1" t="str">
        <f>IF((K37-K49)=0,"",K37-K49)</f>
        <v/>
      </c>
      <c r="L50" s="3"/>
      <c r="M50" s="1" t="str">
        <f>IF((M37-M49)=0,"",M37-M49)</f>
        <v/>
      </c>
    </row>
    <row r="51" spans="1:13" ht="21" customHeight="1">
      <c r="A51" s="24" t="s">
        <v>253</v>
      </c>
      <c r="D51" s="37"/>
      <c r="E51" s="30">
        <v>32</v>
      </c>
      <c r="G51" s="37"/>
      <c r="H51" s="37"/>
      <c r="I51" s="37"/>
      <c r="J51" s="37"/>
      <c r="K51" s="37"/>
      <c r="L51" s="37"/>
      <c r="M51" s="37"/>
    </row>
    <row r="52" spans="1:13" ht="21" customHeight="1">
      <c r="B52" s="37" t="s">
        <v>249</v>
      </c>
      <c r="G52" s="83">
        <v>3.24</v>
      </c>
      <c r="I52" s="83">
        <v>3.33</v>
      </c>
      <c r="K52" s="83">
        <v>3.24</v>
      </c>
      <c r="M52" s="83">
        <v>3.33</v>
      </c>
    </row>
    <row r="53" spans="1:13" ht="21" customHeight="1">
      <c r="B53" s="37" t="s">
        <v>250</v>
      </c>
      <c r="G53" s="84">
        <v>0.04</v>
      </c>
      <c r="I53" s="84">
        <v>0.02</v>
      </c>
      <c r="K53" s="84">
        <v>0.04</v>
      </c>
      <c r="M53" s="84">
        <v>0.02</v>
      </c>
    </row>
    <row r="54" spans="1:13" ht="21" customHeight="1" thickBot="1">
      <c r="B54" s="24" t="s">
        <v>70</v>
      </c>
      <c r="D54" s="37"/>
      <c r="G54" s="85">
        <f>SUM(G52:G53)</f>
        <v>3.2800000000000002</v>
      </c>
      <c r="H54" s="83"/>
      <c r="I54" s="85">
        <f>SUM(I52:I53)</f>
        <v>3.35</v>
      </c>
      <c r="J54" s="83"/>
      <c r="K54" s="85">
        <f>SUM(K52:K53)</f>
        <v>3.2800000000000002</v>
      </c>
      <c r="L54" s="83"/>
      <c r="M54" s="85">
        <f>SUM(M52:M53)</f>
        <v>3.35</v>
      </c>
    </row>
    <row r="55" spans="1:13" s="24" customFormat="1" ht="21" customHeight="1" thickTop="1">
      <c r="A55" s="90" t="s">
        <v>107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</row>
    <row r="56" spans="1:13" s="24" customFormat="1" ht="21" customHeight="1">
      <c r="A56" s="90" t="s">
        <v>110</v>
      </c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</row>
    <row r="57" spans="1:13" s="24" customFormat="1" ht="21" customHeight="1">
      <c r="A57" s="90" t="str">
        <f>A3</f>
        <v>สำหรับปีสิ้นสุดวันที่ 31 ธันวาคม 2565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</row>
    <row r="58" spans="1:13" s="24" customFormat="1" ht="21" customHeight="1">
      <c r="A58" s="25"/>
      <c r="B58" s="25"/>
      <c r="C58" s="25"/>
      <c r="D58" s="25"/>
      <c r="E58" s="26"/>
      <c r="F58" s="27"/>
      <c r="G58" s="28"/>
      <c r="H58" s="28"/>
      <c r="I58" s="28"/>
      <c r="J58" s="28"/>
      <c r="K58" s="28"/>
      <c r="L58" s="28"/>
      <c r="M58" s="29" t="str">
        <f>M4</f>
        <v>หน่วย: บาท</v>
      </c>
    </row>
    <row r="59" spans="1:13" s="24" customFormat="1" ht="21" customHeight="1">
      <c r="E59" s="30"/>
      <c r="F59" s="23"/>
      <c r="G59" s="88" t="s">
        <v>0</v>
      </c>
      <c r="H59" s="88"/>
      <c r="I59" s="88"/>
      <c r="J59" s="31"/>
      <c r="K59" s="88" t="s">
        <v>36</v>
      </c>
      <c r="L59" s="88"/>
      <c r="M59" s="88"/>
    </row>
    <row r="60" spans="1:13" s="24" customFormat="1" ht="21" customHeight="1">
      <c r="E60" s="32" t="s">
        <v>1</v>
      </c>
      <c r="F60" s="23"/>
      <c r="G60" s="39">
        <f>G6</f>
        <v>2565</v>
      </c>
      <c r="H60" s="34"/>
      <c r="I60" s="39">
        <f>I6</f>
        <v>2564</v>
      </c>
      <c r="J60" s="34"/>
      <c r="K60" s="39">
        <f>K6</f>
        <v>2565</v>
      </c>
      <c r="L60" s="34"/>
      <c r="M60" s="39">
        <f>M6</f>
        <v>2564</v>
      </c>
    </row>
    <row r="61" spans="1:13" s="24" customFormat="1" ht="21" customHeight="1">
      <c r="E61" s="32"/>
      <c r="F61" s="23"/>
      <c r="G61" s="39"/>
      <c r="H61" s="34"/>
      <c r="I61" s="39"/>
      <c r="J61" s="34"/>
      <c r="K61" s="39"/>
      <c r="L61" s="34"/>
      <c r="M61" s="39"/>
    </row>
    <row r="62" spans="1:13" ht="21" customHeight="1">
      <c r="A62" s="24" t="s">
        <v>221</v>
      </c>
      <c r="G62" s="75">
        <f>G37</f>
        <v>10561950278</v>
      </c>
      <c r="H62" s="42"/>
      <c r="I62" s="75">
        <f>I37</f>
        <v>10837564170</v>
      </c>
      <c r="J62" s="42"/>
      <c r="K62" s="75">
        <f>K37</f>
        <v>10528577425</v>
      </c>
      <c r="L62" s="42"/>
      <c r="M62" s="75">
        <f>M37</f>
        <v>10742833828</v>
      </c>
    </row>
    <row r="63" spans="1:13" ht="21" customHeight="1">
      <c r="G63" s="42"/>
      <c r="H63" s="42"/>
      <c r="I63" s="42"/>
      <c r="J63" s="42"/>
      <c r="K63" s="42"/>
      <c r="L63" s="42"/>
      <c r="M63" s="42"/>
    </row>
    <row r="64" spans="1:13" ht="21" customHeight="1">
      <c r="A64" s="24" t="s">
        <v>73</v>
      </c>
      <c r="G64" s="42"/>
      <c r="H64" s="42"/>
      <c r="I64" s="42"/>
      <c r="J64" s="42"/>
      <c r="K64" s="42"/>
      <c r="L64" s="42"/>
      <c r="M64" s="42"/>
    </row>
    <row r="65" spans="1:13" ht="21" customHeight="1">
      <c r="B65" s="24" t="s">
        <v>72</v>
      </c>
      <c r="E65" s="30">
        <v>25</v>
      </c>
      <c r="G65" s="42"/>
      <c r="H65" s="42"/>
      <c r="I65" s="42"/>
      <c r="J65" s="42"/>
      <c r="K65" s="42"/>
      <c r="L65" s="42"/>
      <c r="M65" s="42"/>
    </row>
    <row r="66" spans="1:13" ht="21" customHeight="1">
      <c r="A66" s="24" t="s">
        <v>139</v>
      </c>
      <c r="B66" s="24"/>
      <c r="G66" s="42"/>
      <c r="H66" s="42"/>
      <c r="I66" s="42"/>
      <c r="J66" s="42"/>
      <c r="K66" s="42"/>
      <c r="L66" s="42"/>
      <c r="M66" s="42"/>
    </row>
    <row r="67" spans="1:13" ht="21" customHeight="1">
      <c r="B67" s="24" t="s">
        <v>138</v>
      </c>
      <c r="G67" s="42"/>
      <c r="H67" s="42"/>
      <c r="I67" s="42"/>
      <c r="J67" s="42"/>
      <c r="K67" s="42"/>
      <c r="L67" s="42"/>
      <c r="M67" s="42"/>
    </row>
    <row r="68" spans="1:13" ht="21" customHeight="1">
      <c r="B68" s="37" t="s">
        <v>141</v>
      </c>
      <c r="G68" s="42">
        <v>-316587393</v>
      </c>
      <c r="H68" s="42"/>
      <c r="I68" s="42">
        <v>-51871942</v>
      </c>
      <c r="J68" s="42"/>
      <c r="K68" s="3">
        <v>-130225059</v>
      </c>
      <c r="L68" s="42"/>
      <c r="M68" s="1">
        <v>-21337005</v>
      </c>
    </row>
    <row r="69" spans="1:13" ht="21" customHeight="1">
      <c r="B69" s="37" t="s">
        <v>207</v>
      </c>
      <c r="G69" s="42">
        <v>-35940500</v>
      </c>
      <c r="H69" s="42"/>
      <c r="I69" s="3">
        <v>-17876136</v>
      </c>
      <c r="J69" s="42"/>
      <c r="K69" s="3">
        <v>-13683729</v>
      </c>
      <c r="L69" s="42"/>
      <c r="M69" s="42">
        <v>-11877320</v>
      </c>
    </row>
    <row r="70" spans="1:13" ht="21" customHeight="1">
      <c r="B70" s="37" t="s">
        <v>142</v>
      </c>
      <c r="G70" s="42">
        <v>186753794</v>
      </c>
      <c r="H70" s="42"/>
      <c r="I70" s="3">
        <v>167233035</v>
      </c>
      <c r="J70" s="42"/>
      <c r="K70" s="42">
        <v>186753794</v>
      </c>
      <c r="L70" s="42"/>
      <c r="M70" s="42">
        <v>167233035</v>
      </c>
    </row>
    <row r="71" spans="1:13" ht="21" customHeight="1">
      <c r="A71" s="37" t="s">
        <v>144</v>
      </c>
      <c r="G71" s="81"/>
      <c r="H71" s="42"/>
      <c r="I71" s="20"/>
      <c r="J71" s="42"/>
      <c r="K71" s="81"/>
      <c r="L71" s="42"/>
      <c r="M71" s="81"/>
    </row>
    <row r="72" spans="1:13" ht="21" customHeight="1">
      <c r="B72" s="37" t="s">
        <v>138</v>
      </c>
      <c r="G72" s="63">
        <f>SUM(G68:G71)</f>
        <v>-165774099</v>
      </c>
      <c r="H72" s="42"/>
      <c r="I72" s="63">
        <f>SUM(I68:I71)</f>
        <v>97484957</v>
      </c>
      <c r="J72" s="42"/>
      <c r="K72" s="63">
        <f>SUM(K68:K71)</f>
        <v>42845006</v>
      </c>
      <c r="L72" s="42"/>
      <c r="M72" s="63">
        <f>SUM(M68:M71)</f>
        <v>134018710</v>
      </c>
    </row>
    <row r="73" spans="1:13" ht="21" customHeight="1">
      <c r="A73" s="24" t="s">
        <v>140</v>
      </c>
      <c r="B73" s="24"/>
      <c r="G73" s="42"/>
      <c r="H73" s="42"/>
      <c r="I73" s="42"/>
      <c r="J73" s="42"/>
      <c r="K73" s="42"/>
      <c r="L73" s="42"/>
      <c r="M73" s="42"/>
    </row>
    <row r="74" spans="1:13" ht="21" customHeight="1">
      <c r="B74" s="24" t="s">
        <v>138</v>
      </c>
      <c r="G74" s="42"/>
      <c r="H74" s="42"/>
      <c r="I74" s="42"/>
      <c r="J74" s="42"/>
      <c r="K74" s="42"/>
      <c r="L74" s="42"/>
      <c r="M74" s="42"/>
    </row>
    <row r="75" spans="1:13" ht="21" customHeight="1">
      <c r="B75" s="37" t="s">
        <v>240</v>
      </c>
      <c r="G75" s="1"/>
      <c r="H75" s="42"/>
      <c r="I75" s="42"/>
      <c r="J75" s="42"/>
      <c r="K75" s="1"/>
      <c r="L75" s="42"/>
      <c r="M75" s="1"/>
    </row>
    <row r="76" spans="1:13" ht="21" customHeight="1">
      <c r="C76" s="37" t="s">
        <v>147</v>
      </c>
      <c r="G76" s="42">
        <v>224709257</v>
      </c>
      <c r="H76" s="42"/>
      <c r="I76" s="42">
        <v>28578226</v>
      </c>
      <c r="J76" s="42"/>
      <c r="K76" s="42">
        <v>196317344</v>
      </c>
      <c r="L76" s="42"/>
      <c r="M76" s="42">
        <v>18676566</v>
      </c>
    </row>
    <row r="77" spans="1:13" ht="21" hidden="1" customHeight="1">
      <c r="B77" s="37" t="s">
        <v>145</v>
      </c>
      <c r="G77" s="42"/>
      <c r="H77" s="42"/>
      <c r="I77" s="42">
        <v>0</v>
      </c>
      <c r="J77" s="42"/>
      <c r="K77" s="42">
        <v>0</v>
      </c>
      <c r="L77" s="42"/>
      <c r="M77" s="42">
        <v>0</v>
      </c>
    </row>
    <row r="78" spans="1:13" ht="21" customHeight="1">
      <c r="B78" s="37" t="s">
        <v>142</v>
      </c>
      <c r="G78" s="63">
        <v>-36535315</v>
      </c>
      <c r="H78" s="42"/>
      <c r="I78" s="63">
        <v>-23837070</v>
      </c>
      <c r="J78" s="42"/>
      <c r="K78" s="63">
        <v>-36535315</v>
      </c>
      <c r="L78" s="42"/>
      <c r="M78" s="63">
        <v>-23837070</v>
      </c>
    </row>
    <row r="79" spans="1:13" ht="21" customHeight="1">
      <c r="A79" s="37" t="s">
        <v>143</v>
      </c>
      <c r="G79" s="42"/>
      <c r="H79" s="42"/>
      <c r="I79" s="42"/>
      <c r="J79" s="42"/>
      <c r="K79" s="42"/>
      <c r="L79" s="42"/>
      <c r="M79" s="42"/>
    </row>
    <row r="80" spans="1:13" ht="21" customHeight="1">
      <c r="B80" s="37" t="s">
        <v>138</v>
      </c>
      <c r="G80" s="63">
        <f>SUM(G76:G78)</f>
        <v>188173942</v>
      </c>
      <c r="H80" s="42"/>
      <c r="I80" s="63">
        <f>SUM(I76:I78)</f>
        <v>4741156</v>
      </c>
      <c r="J80" s="42"/>
      <c r="K80" s="63">
        <f>SUM(K76:K78)</f>
        <v>159782029</v>
      </c>
      <c r="L80" s="42"/>
      <c r="M80" s="63">
        <f>SUM(M76:M78)</f>
        <v>-5160504</v>
      </c>
    </row>
    <row r="81" spans="1:13" ht="21" customHeight="1">
      <c r="A81" s="24" t="s">
        <v>222</v>
      </c>
      <c r="G81" s="42"/>
      <c r="H81" s="42"/>
      <c r="I81" s="42"/>
      <c r="J81" s="42"/>
      <c r="K81" s="42"/>
      <c r="L81" s="42"/>
      <c r="M81" s="42"/>
    </row>
    <row r="82" spans="1:13" ht="21" customHeight="1">
      <c r="B82" s="24" t="s">
        <v>72</v>
      </c>
      <c r="G82" s="82">
        <f>G72+G80</f>
        <v>22399843</v>
      </c>
      <c r="H82" s="42"/>
      <c r="I82" s="82">
        <f>I72+I80</f>
        <v>102226113</v>
      </c>
      <c r="J82" s="42"/>
      <c r="K82" s="82">
        <f>K72+K80</f>
        <v>202627035</v>
      </c>
      <c r="L82" s="42"/>
      <c r="M82" s="82">
        <f>M72+M80</f>
        <v>128858206</v>
      </c>
    </row>
    <row r="83" spans="1:13" ht="21" customHeight="1">
      <c r="G83" s="42"/>
      <c r="H83" s="42"/>
      <c r="I83" s="42"/>
      <c r="J83" s="42"/>
      <c r="K83" s="42"/>
      <c r="L83" s="42"/>
      <c r="M83" s="42"/>
    </row>
    <row r="84" spans="1:13" ht="21" customHeight="1" thickBot="1">
      <c r="A84" s="24" t="s">
        <v>223</v>
      </c>
      <c r="G84" s="86">
        <f>G62+G82</f>
        <v>10584350121</v>
      </c>
      <c r="H84" s="42"/>
      <c r="I84" s="86">
        <f>I62+I82</f>
        <v>10939790283</v>
      </c>
      <c r="J84" s="42"/>
      <c r="K84" s="86">
        <f>K62+K82</f>
        <v>10731204460</v>
      </c>
      <c r="L84" s="42"/>
      <c r="M84" s="86">
        <f>M62+M82</f>
        <v>10871692034</v>
      </c>
    </row>
    <row r="85" spans="1:13" ht="21" customHeight="1" thickTop="1">
      <c r="G85" s="42"/>
      <c r="H85" s="42"/>
      <c r="I85" s="42"/>
      <c r="J85" s="42"/>
      <c r="K85" s="42"/>
      <c r="L85" s="42"/>
      <c r="M85" s="42"/>
    </row>
    <row r="86" spans="1:13" ht="21" customHeight="1">
      <c r="A86" s="24" t="s">
        <v>121</v>
      </c>
      <c r="G86" s="42"/>
      <c r="H86" s="42"/>
      <c r="I86" s="42"/>
      <c r="J86" s="42"/>
      <c r="K86" s="42"/>
      <c r="L86" s="42"/>
      <c r="M86" s="42"/>
    </row>
    <row r="87" spans="1:13" ht="21" customHeight="1">
      <c r="B87" s="37" t="s">
        <v>70</v>
      </c>
      <c r="G87" s="42">
        <v>10730278451</v>
      </c>
      <c r="H87" s="42"/>
      <c r="I87" s="42">
        <v>10873899700</v>
      </c>
      <c r="J87" s="42"/>
      <c r="K87" s="42">
        <v>10731204460</v>
      </c>
      <c r="L87" s="42"/>
      <c r="M87" s="42">
        <v>10871692034</v>
      </c>
    </row>
    <row r="88" spans="1:13" ht="21" customHeight="1">
      <c r="B88" s="37" t="s">
        <v>71</v>
      </c>
      <c r="E88" s="30">
        <f>E44</f>
        <v>23</v>
      </c>
      <c r="G88" s="42">
        <v>-145928330</v>
      </c>
      <c r="H88" s="42"/>
      <c r="I88" s="42">
        <v>65890583</v>
      </c>
      <c r="J88" s="42"/>
      <c r="K88" s="11">
        <v>0</v>
      </c>
      <c r="L88" s="42"/>
      <c r="M88" s="11">
        <v>0</v>
      </c>
    </row>
    <row r="89" spans="1:13" ht="21" customHeight="1" thickBot="1">
      <c r="A89" s="24" t="s">
        <v>223</v>
      </c>
      <c r="G89" s="74">
        <f>SUM(G87:G88)</f>
        <v>10584350121</v>
      </c>
      <c r="H89" s="42"/>
      <c r="I89" s="74">
        <f>SUM(I87:I88)</f>
        <v>10939790283</v>
      </c>
      <c r="J89" s="42"/>
      <c r="K89" s="74">
        <f>SUM(K87:K88)</f>
        <v>10731204460</v>
      </c>
      <c r="L89" s="42"/>
      <c r="M89" s="74">
        <f>SUM(M87:M88)</f>
        <v>10871692034</v>
      </c>
    </row>
    <row r="90" spans="1:13" ht="21" customHeight="1" thickTop="1">
      <c r="G90" s="87" t="str">
        <f>IF((G84-G89)=0,"",G84-G89)</f>
        <v/>
      </c>
      <c r="I90" s="87" t="str">
        <f>IF((I84-I89)=0,"",I84-I89)</f>
        <v/>
      </c>
      <c r="K90" s="87" t="str">
        <f>IF((K84-K89)=0,"",K84-K89)</f>
        <v/>
      </c>
      <c r="M90" s="87" t="str">
        <f>IF((M84-M89)=0,"",M84-M89)</f>
        <v/>
      </c>
    </row>
  </sheetData>
  <customSheetViews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59:I59"/>
    <mergeCell ref="K59:M59"/>
    <mergeCell ref="A55:M55"/>
    <mergeCell ref="A56:M56"/>
    <mergeCell ref="A57:M57"/>
    <mergeCell ref="A3:M3"/>
  </mergeCells>
  <pageMargins left="0.98425196850393704" right="0.261811024" top="0.98425196850393704" bottom="0.98425196850393704" header="0.511811023622047" footer="0.511811023622047"/>
  <pageSetup paperSize="9" scale="73" firstPageNumber="10" fitToHeight="0" orientation="portrait" useFirstPageNumber="1" r:id="rId4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5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60"/>
  <sheetViews>
    <sheetView zoomScaleNormal="100" zoomScaleSheetLayoutView="80" workbookViewId="0">
      <selection sqref="A1:AE1"/>
    </sheetView>
  </sheetViews>
  <sheetFormatPr defaultColWidth="9.140625" defaultRowHeight="23.1" customHeight="1"/>
  <cols>
    <col min="1" max="1" width="1.7109375" style="37" customWidth="1"/>
    <col min="2" max="3" width="1.140625" style="37" customWidth="1"/>
    <col min="4" max="4" width="37.7109375" style="41" customWidth="1"/>
    <col min="5" max="5" width="10.42578125" style="36" bestFit="1" customWidth="1"/>
    <col min="6" max="6" width="0.85546875" style="36" customWidth="1"/>
    <col min="7" max="7" width="18.7109375" style="58" customWidth="1"/>
    <col min="8" max="8" width="0.5703125" style="58" customWidth="1"/>
    <col min="9" max="9" width="19.7109375" style="58" customWidth="1"/>
    <col min="10" max="10" width="0.85546875" style="58" customWidth="1"/>
    <col min="11" max="11" width="17.28515625" style="58" customWidth="1"/>
    <col min="12" max="12" width="0.85546875" style="58" customWidth="1"/>
    <col min="13" max="13" width="19.7109375" style="58" customWidth="1"/>
    <col min="14" max="14" width="0.85546875" style="58" customWidth="1"/>
    <col min="15" max="15" width="15.28515625" style="58" customWidth="1"/>
    <col min="16" max="16" width="0.85546875" style="58" customWidth="1"/>
    <col min="17" max="17" width="18.7109375" style="58" customWidth="1"/>
    <col min="18" max="18" width="0.85546875" style="58" customWidth="1"/>
    <col min="19" max="19" width="17.28515625" style="58" customWidth="1"/>
    <col min="20" max="20" width="0.85546875" style="58" customWidth="1"/>
    <col min="21" max="21" width="17.28515625" style="58" customWidth="1"/>
    <col min="22" max="22" width="0.85546875" style="58" customWidth="1"/>
    <col min="23" max="23" width="17.28515625" style="58" customWidth="1"/>
    <col min="24" max="24" width="0.7109375" style="58" customWidth="1"/>
    <col min="25" max="25" width="18.7109375" style="58" customWidth="1"/>
    <col min="26" max="26" width="0.85546875" style="58" customWidth="1"/>
    <col min="27" max="27" width="19.7109375" style="58" customWidth="1"/>
    <col min="28" max="28" width="0.85546875" style="37" customWidth="1"/>
    <col min="29" max="29" width="18.7109375" style="58" customWidth="1"/>
    <col min="30" max="30" width="0.85546875" style="37" customWidth="1"/>
    <col min="31" max="31" width="19.7109375" style="58" customWidth="1"/>
    <col min="32" max="32" width="9.42578125" style="37" customWidth="1"/>
    <col min="33" max="16384" width="9.140625" style="37"/>
  </cols>
  <sheetData>
    <row r="1" spans="1:32" s="53" customFormat="1" ht="23.1" customHeight="1">
      <c r="A1" s="90" t="s">
        <v>107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</row>
    <row r="2" spans="1:32" s="53" customFormat="1" ht="23.1" customHeight="1">
      <c r="A2" s="94" t="s">
        <v>87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</row>
    <row r="3" spans="1:32" s="53" customFormat="1" ht="23.1" customHeight="1">
      <c r="A3" s="90" t="str">
        <f>'10-11'!A3:M3</f>
        <v>สำหรับปีสิ้นสุดวันที่ 31 ธันวาคม 2565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</row>
    <row r="4" spans="1:32" s="41" customFormat="1" ht="23.1" customHeight="1">
      <c r="A4" s="25"/>
      <c r="B4" s="71"/>
      <c r="C4" s="72"/>
      <c r="D4" s="72"/>
      <c r="E4" s="77"/>
      <c r="F4" s="77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3" t="str">
        <f>'10-11'!M4</f>
        <v>หน่วย: บาท</v>
      </c>
    </row>
    <row r="5" spans="1:32" s="24" customFormat="1" ht="23.1" customHeight="1">
      <c r="E5" s="40"/>
      <c r="F5" s="40"/>
      <c r="G5" s="91" t="s">
        <v>0</v>
      </c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</row>
    <row r="6" spans="1:32" s="24" customFormat="1" ht="23.1" customHeight="1">
      <c r="E6" s="40"/>
      <c r="F6" s="40"/>
      <c r="G6" s="91" t="s">
        <v>74</v>
      </c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23"/>
      <c r="AC6" s="23"/>
      <c r="AD6" s="23"/>
      <c r="AE6" s="23"/>
    </row>
    <row r="7" spans="1:32" s="24" customFormat="1" ht="23.1" customHeight="1">
      <c r="E7" s="40"/>
      <c r="F7" s="40"/>
      <c r="G7" s="38"/>
      <c r="H7" s="38"/>
      <c r="I7" s="38"/>
      <c r="J7" s="38"/>
      <c r="K7" s="38"/>
      <c r="L7" s="38"/>
      <c r="M7" s="38"/>
      <c r="N7" s="38"/>
      <c r="O7" s="92" t="s">
        <v>66</v>
      </c>
      <c r="P7" s="92"/>
      <c r="Q7" s="92"/>
      <c r="R7" s="92"/>
      <c r="S7" s="92"/>
      <c r="T7" s="92"/>
      <c r="U7" s="92"/>
      <c r="V7" s="92"/>
      <c r="W7" s="92"/>
      <c r="X7" s="92"/>
      <c r="Y7" s="92"/>
      <c r="Z7" s="38"/>
      <c r="AA7" s="38"/>
      <c r="AB7" s="23"/>
      <c r="AC7" s="23"/>
      <c r="AD7" s="23"/>
      <c r="AE7" s="23"/>
    </row>
    <row r="8" spans="1:32" s="24" customFormat="1" ht="23.1" customHeight="1">
      <c r="E8" s="40"/>
      <c r="F8" s="40"/>
      <c r="G8" s="38"/>
      <c r="H8" s="7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 t="s">
        <v>77</v>
      </c>
      <c r="V8" s="38"/>
      <c r="W8" s="38" t="s">
        <v>79</v>
      </c>
      <c r="X8" s="78"/>
      <c r="Y8" s="38" t="s">
        <v>83</v>
      </c>
      <c r="AA8" s="38"/>
      <c r="AB8" s="38"/>
      <c r="AC8" s="38"/>
      <c r="AD8" s="38"/>
      <c r="AE8" s="38"/>
    </row>
    <row r="9" spans="1:32" s="24" customFormat="1" ht="23.1" customHeight="1">
      <c r="E9" s="40"/>
      <c r="F9" s="40"/>
      <c r="G9" s="38" t="s">
        <v>15</v>
      </c>
      <c r="H9" s="78"/>
      <c r="I9" s="38"/>
      <c r="J9" s="38"/>
      <c r="K9" s="93" t="s">
        <v>16</v>
      </c>
      <c r="L9" s="93"/>
      <c r="M9" s="93"/>
      <c r="N9" s="38"/>
      <c r="O9" s="38" t="s">
        <v>96</v>
      </c>
      <c r="P9" s="38"/>
      <c r="Q9" s="38" t="s">
        <v>156</v>
      </c>
      <c r="R9" s="38"/>
      <c r="S9" s="38"/>
      <c r="T9" s="38"/>
      <c r="U9" s="38" t="s">
        <v>78</v>
      </c>
      <c r="V9" s="38"/>
      <c r="W9" s="38" t="s">
        <v>80</v>
      </c>
      <c r="X9" s="78"/>
      <c r="Y9" s="38" t="s">
        <v>84</v>
      </c>
      <c r="Z9" s="37"/>
      <c r="AA9" s="38" t="s">
        <v>42</v>
      </c>
      <c r="AB9" s="38"/>
      <c r="AC9" s="38" t="s">
        <v>86</v>
      </c>
      <c r="AD9" s="38"/>
      <c r="AE9" s="38"/>
    </row>
    <row r="10" spans="1:32" s="24" customFormat="1" ht="23.1" customHeight="1">
      <c r="E10" s="40"/>
      <c r="F10" s="40"/>
      <c r="G10" s="38" t="s">
        <v>43</v>
      </c>
      <c r="H10" s="38"/>
      <c r="I10" s="38" t="s">
        <v>28</v>
      </c>
      <c r="J10" s="38"/>
      <c r="K10" s="38" t="s">
        <v>146</v>
      </c>
      <c r="L10" s="38"/>
      <c r="M10" s="38" t="s">
        <v>44</v>
      </c>
      <c r="N10" s="38"/>
      <c r="O10" s="38" t="s">
        <v>97</v>
      </c>
      <c r="P10" s="38"/>
      <c r="Q10" s="38" t="s">
        <v>157</v>
      </c>
      <c r="R10" s="38"/>
      <c r="S10" s="38" t="s">
        <v>75</v>
      </c>
      <c r="T10" s="38"/>
      <c r="U10" s="38" t="s">
        <v>165</v>
      </c>
      <c r="V10" s="38"/>
      <c r="W10" s="38" t="s">
        <v>81</v>
      </c>
      <c r="X10" s="38"/>
      <c r="Y10" s="38" t="s">
        <v>85</v>
      </c>
      <c r="Z10" s="38"/>
      <c r="AA10" s="38" t="s">
        <v>45</v>
      </c>
      <c r="AB10" s="38"/>
      <c r="AC10" s="38" t="s">
        <v>89</v>
      </c>
      <c r="AD10" s="38"/>
      <c r="AE10" s="38" t="s">
        <v>83</v>
      </c>
    </row>
    <row r="11" spans="1:32" s="24" customFormat="1" ht="23.1" customHeight="1">
      <c r="E11" s="32" t="s">
        <v>1</v>
      </c>
      <c r="F11" s="30"/>
      <c r="G11" s="38" t="s">
        <v>32</v>
      </c>
      <c r="H11" s="38"/>
      <c r="I11" s="38" t="s">
        <v>29</v>
      </c>
      <c r="J11" s="38"/>
      <c r="K11" s="38" t="s">
        <v>30</v>
      </c>
      <c r="L11" s="38"/>
      <c r="M11" s="38" t="s">
        <v>46</v>
      </c>
      <c r="N11" s="38"/>
      <c r="O11" s="38" t="s">
        <v>98</v>
      </c>
      <c r="P11" s="38"/>
      <c r="Q11" s="38" t="s">
        <v>34</v>
      </c>
      <c r="R11" s="38"/>
      <c r="S11" s="38" t="s">
        <v>76</v>
      </c>
      <c r="T11" s="38"/>
      <c r="U11" s="38" t="s">
        <v>166</v>
      </c>
      <c r="V11" s="38"/>
      <c r="W11" s="38" t="s">
        <v>82</v>
      </c>
      <c r="X11" s="38"/>
      <c r="Y11" s="38" t="s">
        <v>45</v>
      </c>
      <c r="Z11" s="38"/>
      <c r="AA11" s="38" t="s">
        <v>88</v>
      </c>
      <c r="AB11" s="38"/>
      <c r="AC11" s="38" t="s">
        <v>90</v>
      </c>
      <c r="AD11" s="38"/>
      <c r="AE11" s="38" t="s">
        <v>14</v>
      </c>
    </row>
    <row r="12" spans="1:32" s="24" customFormat="1" ht="23.1" customHeight="1">
      <c r="E12" s="30"/>
      <c r="F12" s="30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pans="1:32" s="24" customFormat="1" ht="23.1" customHeight="1">
      <c r="A13" s="24" t="s">
        <v>216</v>
      </c>
      <c r="E13" s="32"/>
      <c r="F13" s="32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</row>
    <row r="14" spans="1:32" s="24" customFormat="1" ht="23.1" customHeight="1">
      <c r="A14" s="24" t="s">
        <v>183</v>
      </c>
      <c r="B14" s="37"/>
      <c r="C14" s="37"/>
      <c r="D14" s="41"/>
      <c r="E14" s="54"/>
      <c r="F14" s="54"/>
      <c r="G14" s="5">
        <v>3206509426</v>
      </c>
      <c r="H14" s="5"/>
      <c r="I14" s="5">
        <v>10352569515</v>
      </c>
      <c r="J14" s="5"/>
      <c r="K14" s="5">
        <v>500000000</v>
      </c>
      <c r="L14" s="5"/>
      <c r="M14" s="5">
        <v>20700011761</v>
      </c>
      <c r="N14" s="5"/>
      <c r="O14" s="5">
        <v>56251924</v>
      </c>
      <c r="P14" s="5"/>
      <c r="Q14" s="5">
        <v>3633020624</v>
      </c>
      <c r="R14" s="5"/>
      <c r="S14" s="5">
        <v>-114166240</v>
      </c>
      <c r="T14" s="17"/>
      <c r="U14" s="5">
        <v>24736352</v>
      </c>
      <c r="V14" s="17"/>
      <c r="W14" s="5">
        <v>-295320878</v>
      </c>
      <c r="X14" s="55"/>
      <c r="Y14" s="55">
        <f>SUM(O14:W14)</f>
        <v>3304521782</v>
      </c>
      <c r="Z14" s="55"/>
      <c r="AA14" s="5">
        <f>SUM(G14:M14,Y14)</f>
        <v>38063612484</v>
      </c>
      <c r="AB14" s="5"/>
      <c r="AC14" s="5">
        <v>6077152320</v>
      </c>
      <c r="AD14" s="5"/>
      <c r="AE14" s="5">
        <f>SUM(AA14:AC14)</f>
        <v>44140764804</v>
      </c>
      <c r="AF14" s="37" t="str">
        <f>IF(AE14-44140764804=0,"",AE14-44140764804)</f>
        <v/>
      </c>
    </row>
    <row r="15" spans="1:32" ht="23.1" customHeight="1">
      <c r="A15" s="24" t="s">
        <v>224</v>
      </c>
      <c r="E15" s="49"/>
      <c r="F15" s="49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42"/>
      <c r="X15" s="42"/>
      <c r="Y15" s="42"/>
      <c r="Z15" s="42"/>
      <c r="AA15" s="3"/>
      <c r="AB15" s="3"/>
      <c r="AC15" s="3"/>
      <c r="AD15" s="3"/>
      <c r="AE15" s="3"/>
    </row>
    <row r="16" spans="1:32" ht="23.1" customHeight="1">
      <c r="A16" s="37" t="s">
        <v>173</v>
      </c>
      <c r="E16" s="49"/>
      <c r="F16" s="49"/>
      <c r="G16" s="3">
        <v>89121</v>
      </c>
      <c r="H16" s="42"/>
      <c r="I16" s="3">
        <v>4706123</v>
      </c>
      <c r="J16" s="42"/>
      <c r="K16" s="3">
        <v>0</v>
      </c>
      <c r="L16" s="42"/>
      <c r="M16" s="3">
        <v>0</v>
      </c>
      <c r="N16" s="45"/>
      <c r="O16" s="3">
        <v>-4795244</v>
      </c>
      <c r="P16" s="3"/>
      <c r="Q16" s="3">
        <v>0</v>
      </c>
      <c r="R16" s="3"/>
      <c r="S16" s="3">
        <v>0</v>
      </c>
      <c r="T16" s="3"/>
      <c r="U16" s="3">
        <v>0</v>
      </c>
      <c r="V16" s="3"/>
      <c r="W16" s="3">
        <v>0</v>
      </c>
      <c r="X16" s="42"/>
      <c r="Y16" s="3">
        <f>SUM(O16:W16)</f>
        <v>-4795244</v>
      </c>
      <c r="Z16" s="42"/>
      <c r="AA16" s="3">
        <f>SUM(G16:M16,Y16)</f>
        <v>0</v>
      </c>
      <c r="AB16" s="3"/>
      <c r="AC16" s="3">
        <v>0</v>
      </c>
      <c r="AD16" s="3"/>
      <c r="AE16" s="3">
        <f>SUM(AA16:AC16)</f>
        <v>0</v>
      </c>
    </row>
    <row r="17" spans="1:32" ht="23.1" customHeight="1">
      <c r="A17" s="37" t="s">
        <v>99</v>
      </c>
      <c r="E17" s="49">
        <v>24</v>
      </c>
      <c r="F17" s="49"/>
      <c r="G17" s="3">
        <v>0</v>
      </c>
      <c r="H17" s="3"/>
      <c r="I17" s="3">
        <v>0</v>
      </c>
      <c r="J17" s="3"/>
      <c r="K17" s="3">
        <v>0</v>
      </c>
      <c r="L17" s="3"/>
      <c r="M17" s="3">
        <v>0</v>
      </c>
      <c r="N17" s="3"/>
      <c r="O17" s="3">
        <v>1021412</v>
      </c>
      <c r="P17" s="3"/>
      <c r="Q17" s="3">
        <v>0</v>
      </c>
      <c r="R17" s="3"/>
      <c r="S17" s="3">
        <v>0</v>
      </c>
      <c r="T17" s="3"/>
      <c r="U17" s="3">
        <v>0</v>
      </c>
      <c r="V17" s="3"/>
      <c r="W17" s="3">
        <v>0</v>
      </c>
      <c r="X17" s="42"/>
      <c r="Y17" s="3">
        <f>SUM(O17:W17)</f>
        <v>1021412</v>
      </c>
      <c r="Z17" s="42"/>
      <c r="AA17" s="3">
        <f>SUM(G17:M17,Y17)</f>
        <v>1021412</v>
      </c>
      <c r="AB17" s="3"/>
      <c r="AC17" s="3">
        <v>109889</v>
      </c>
      <c r="AD17" s="3"/>
      <c r="AE17" s="3">
        <f>SUM(AA17:AC17)</f>
        <v>1131301</v>
      </c>
    </row>
    <row r="18" spans="1:32" ht="23.1" customHeight="1">
      <c r="A18" s="37" t="s">
        <v>47</v>
      </c>
      <c r="E18" s="49"/>
      <c r="F18" s="49"/>
      <c r="G18" s="3">
        <v>0</v>
      </c>
      <c r="H18" s="3"/>
      <c r="I18" s="3">
        <v>0</v>
      </c>
      <c r="J18" s="3"/>
      <c r="K18" s="3">
        <v>0</v>
      </c>
      <c r="L18" s="3"/>
      <c r="M18" s="3">
        <v>-8272288534</v>
      </c>
      <c r="N18" s="3"/>
      <c r="O18" s="3">
        <v>0</v>
      </c>
      <c r="P18" s="3"/>
      <c r="Q18" s="3">
        <v>0</v>
      </c>
      <c r="R18" s="3"/>
      <c r="S18" s="3">
        <v>0</v>
      </c>
      <c r="T18" s="3"/>
      <c r="U18" s="3">
        <v>0</v>
      </c>
      <c r="V18" s="3"/>
      <c r="W18" s="3">
        <v>0</v>
      </c>
      <c r="X18" s="42"/>
      <c r="Y18" s="3">
        <f>SUM(O18:W18)</f>
        <v>0</v>
      </c>
      <c r="Z18" s="42"/>
      <c r="AA18" s="3">
        <f>SUM(G18:M18,Y18)</f>
        <v>-8272288534</v>
      </c>
      <c r="AB18" s="3"/>
      <c r="AC18" s="3">
        <v>-129041122</v>
      </c>
      <c r="AD18" s="3"/>
      <c r="AE18" s="3">
        <f>SUM(AA18:AC18)</f>
        <v>-8401329656</v>
      </c>
    </row>
    <row r="19" spans="1:32" ht="23.1" customHeight="1">
      <c r="A19" s="37" t="s">
        <v>189</v>
      </c>
      <c r="E19" s="49"/>
      <c r="F19" s="49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42"/>
      <c r="X19" s="42"/>
      <c r="Y19" s="42"/>
      <c r="Z19" s="42"/>
      <c r="AA19" s="3"/>
      <c r="AB19" s="3"/>
      <c r="AC19" s="3"/>
      <c r="AD19" s="3"/>
      <c r="AE19" s="3"/>
    </row>
    <row r="20" spans="1:32" ht="23.1" customHeight="1">
      <c r="B20" s="37" t="s">
        <v>190</v>
      </c>
      <c r="E20" s="49">
        <v>10</v>
      </c>
      <c r="F20" s="49"/>
      <c r="G20" s="3">
        <v>0</v>
      </c>
      <c r="H20" s="3"/>
      <c r="I20" s="3">
        <v>0</v>
      </c>
      <c r="J20" s="3"/>
      <c r="K20" s="3">
        <v>0</v>
      </c>
      <c r="L20" s="3"/>
      <c r="M20" s="3">
        <v>0</v>
      </c>
      <c r="N20" s="3"/>
      <c r="O20" s="3">
        <v>0</v>
      </c>
      <c r="P20" s="3"/>
      <c r="Q20" s="3">
        <v>20518563</v>
      </c>
      <c r="R20" s="3"/>
      <c r="S20" s="3">
        <v>0</v>
      </c>
      <c r="T20" s="3"/>
      <c r="U20" s="3">
        <v>0</v>
      </c>
      <c r="V20" s="3"/>
      <c r="W20" s="3">
        <v>0</v>
      </c>
      <c r="X20" s="42"/>
      <c r="Y20" s="3">
        <f>SUM(O20:W20)</f>
        <v>20518563</v>
      </c>
      <c r="Z20" s="42"/>
      <c r="AA20" s="3">
        <f>SUM(G20:M20,Y20)</f>
        <v>20518563</v>
      </c>
      <c r="AB20" s="3"/>
      <c r="AC20" s="3">
        <v>0</v>
      </c>
      <c r="AD20" s="3"/>
      <c r="AE20" s="3">
        <f>SUM(AA20:AC20)</f>
        <v>20518563</v>
      </c>
    </row>
    <row r="21" spans="1:32" ht="23.1" customHeight="1">
      <c r="A21" s="24" t="s">
        <v>225</v>
      </c>
      <c r="F21" s="49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42"/>
      <c r="Y21" s="42"/>
      <c r="Z21" s="42"/>
      <c r="AA21" s="3"/>
      <c r="AB21" s="3"/>
      <c r="AC21" s="3"/>
      <c r="AD21" s="3"/>
      <c r="AE21" s="3"/>
    </row>
    <row r="22" spans="1:32" ht="23.1" customHeight="1">
      <c r="B22" s="37" t="s">
        <v>221</v>
      </c>
      <c r="E22" s="49"/>
      <c r="F22" s="49"/>
      <c r="G22" s="3">
        <v>0</v>
      </c>
      <c r="H22" s="3"/>
      <c r="I22" s="3">
        <v>0</v>
      </c>
      <c r="J22" s="3"/>
      <c r="K22" s="3">
        <v>0</v>
      </c>
      <c r="L22" s="3"/>
      <c r="M22" s="3">
        <v>10748221623</v>
      </c>
      <c r="N22" s="3"/>
      <c r="O22" s="3">
        <v>0</v>
      </c>
      <c r="P22" s="3"/>
      <c r="Q22" s="3">
        <v>0</v>
      </c>
      <c r="R22" s="3"/>
      <c r="S22" s="3">
        <v>0</v>
      </c>
      <c r="T22" s="3"/>
      <c r="U22" s="3">
        <v>0</v>
      </c>
      <c r="V22" s="3"/>
      <c r="W22" s="3">
        <v>0</v>
      </c>
      <c r="X22" s="42"/>
      <c r="Y22" s="3">
        <f>SUM(O22:W22)</f>
        <v>0</v>
      </c>
      <c r="Z22" s="42"/>
      <c r="AA22" s="3">
        <f>SUM(G22:M22,Y22)</f>
        <v>10748221623</v>
      </c>
      <c r="AB22" s="3"/>
      <c r="AC22" s="3">
        <v>89342547</v>
      </c>
      <c r="AD22" s="3"/>
      <c r="AE22" s="3">
        <f>SUM(AA22:AC22)</f>
        <v>10837564170</v>
      </c>
    </row>
    <row r="23" spans="1:32" ht="23.1" customHeight="1">
      <c r="B23" s="37" t="s">
        <v>222</v>
      </c>
      <c r="E23" s="49">
        <v>25</v>
      </c>
      <c r="F23" s="49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42"/>
      <c r="Y23" s="3"/>
      <c r="Z23" s="42"/>
      <c r="AA23" s="3"/>
      <c r="AB23" s="3"/>
      <c r="AC23" s="3"/>
      <c r="AD23" s="3"/>
      <c r="AE23" s="3"/>
    </row>
    <row r="24" spans="1:32" ht="23.1" customHeight="1">
      <c r="C24" s="37" t="s">
        <v>139</v>
      </c>
      <c r="E24" s="49"/>
      <c r="F24" s="49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42"/>
      <c r="Y24" s="3"/>
      <c r="Z24" s="42"/>
      <c r="AA24" s="3"/>
      <c r="AB24" s="3"/>
      <c r="AC24" s="3"/>
      <c r="AD24" s="3"/>
      <c r="AE24" s="3"/>
    </row>
    <row r="25" spans="1:32" ht="23.1" customHeight="1">
      <c r="D25" s="37" t="s">
        <v>138</v>
      </c>
      <c r="E25" s="37"/>
      <c r="F25" s="49"/>
      <c r="G25" s="3">
        <v>0</v>
      </c>
      <c r="H25" s="3"/>
      <c r="I25" s="3">
        <v>0</v>
      </c>
      <c r="J25" s="3"/>
      <c r="K25" s="3">
        <v>0</v>
      </c>
      <c r="L25" s="3"/>
      <c r="M25" s="3">
        <v>0</v>
      </c>
      <c r="N25" s="3"/>
      <c r="O25" s="3">
        <v>0</v>
      </c>
      <c r="P25" s="3"/>
      <c r="Q25" s="3">
        <v>0</v>
      </c>
      <c r="R25" s="3"/>
      <c r="S25" s="3">
        <v>-21337005</v>
      </c>
      <c r="T25" s="42"/>
      <c r="U25" s="3">
        <v>-15057449</v>
      </c>
      <c r="V25" s="3"/>
      <c r="W25" s="3">
        <v>167233035</v>
      </c>
      <c r="X25" s="42"/>
      <c r="Y25" s="3">
        <f>SUM(O25:W25)</f>
        <v>130838581</v>
      </c>
      <c r="Z25" s="42"/>
      <c r="AA25" s="3">
        <f>SUM(G25:M25,Y25)</f>
        <v>130838581</v>
      </c>
      <c r="AB25" s="3"/>
      <c r="AC25" s="3">
        <v>-33353624</v>
      </c>
      <c r="AD25" s="3"/>
      <c r="AE25" s="3">
        <f>SUM(AA25:AC25)</f>
        <v>97484957</v>
      </c>
      <c r="AF25" s="37" t="str">
        <f>IF(AE25-'10-11'!I72=0,"",AE25-'10-11'!I72)</f>
        <v/>
      </c>
    </row>
    <row r="26" spans="1:32" ht="23.1" customHeight="1">
      <c r="C26" s="37" t="s">
        <v>140</v>
      </c>
      <c r="E26" s="49"/>
      <c r="F26" s="49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42"/>
      <c r="X26" s="42"/>
      <c r="Y26" s="3"/>
      <c r="Z26" s="42"/>
      <c r="AA26" s="3"/>
      <c r="AB26" s="3"/>
      <c r="AC26" s="3"/>
      <c r="AD26" s="3"/>
      <c r="AE26" s="3"/>
    </row>
    <row r="27" spans="1:32" ht="23.1" customHeight="1">
      <c r="D27" s="41" t="s">
        <v>138</v>
      </c>
      <c r="E27" s="49"/>
      <c r="F27" s="49"/>
      <c r="G27" s="12">
        <v>0</v>
      </c>
      <c r="H27" s="3"/>
      <c r="I27" s="12">
        <v>0</v>
      </c>
      <c r="J27" s="3"/>
      <c r="K27" s="12">
        <v>0</v>
      </c>
      <c r="L27" s="3"/>
      <c r="M27" s="12">
        <v>18676566</v>
      </c>
      <c r="N27" s="3"/>
      <c r="O27" s="12">
        <v>0</v>
      </c>
      <c r="P27" s="3"/>
      <c r="Q27" s="12">
        <v>0</v>
      </c>
      <c r="R27" s="3"/>
      <c r="S27" s="12">
        <v>0</v>
      </c>
      <c r="T27" s="3"/>
      <c r="U27" s="12">
        <v>0</v>
      </c>
      <c r="V27" s="3"/>
      <c r="W27" s="12">
        <v>-23837070</v>
      </c>
      <c r="X27" s="42"/>
      <c r="Y27" s="12">
        <f>SUM(O27:W27)</f>
        <v>-23837070</v>
      </c>
      <c r="Z27" s="42"/>
      <c r="AA27" s="12">
        <f>SUM(G27:M27,Y27)</f>
        <v>-5160504</v>
      </c>
      <c r="AB27" s="3"/>
      <c r="AC27" s="12">
        <v>9901660</v>
      </c>
      <c r="AD27" s="3"/>
      <c r="AE27" s="12">
        <f>SUM(AA27:AC27)</f>
        <v>4741156</v>
      </c>
      <c r="AF27" s="37" t="str">
        <f>IF(AE27-'10-11'!I80=0,"",AE27-'10-11'!I80)</f>
        <v/>
      </c>
    </row>
    <row r="28" spans="1:32" s="24" customFormat="1" ht="23.1" customHeight="1">
      <c r="B28" s="24" t="s">
        <v>226</v>
      </c>
      <c r="D28" s="53"/>
      <c r="E28" s="54"/>
      <c r="F28" s="54"/>
      <c r="G28" s="5">
        <f>SUM(G22:G27)</f>
        <v>0</v>
      </c>
      <c r="H28" s="5"/>
      <c r="I28" s="5">
        <f>SUM(I22:I27)</f>
        <v>0</v>
      </c>
      <c r="J28" s="5"/>
      <c r="K28" s="5">
        <f>SUM(K22:K27)</f>
        <v>0</v>
      </c>
      <c r="L28" s="5"/>
      <c r="M28" s="4">
        <f>SUM(M22:M27)</f>
        <v>10766898189</v>
      </c>
      <c r="N28" s="5"/>
      <c r="O28" s="5">
        <f>SUM(O22:O27)</f>
        <v>0</v>
      </c>
      <c r="P28" s="5"/>
      <c r="Q28" s="5">
        <f>SUM(Q22:Q27)</f>
        <v>0</v>
      </c>
      <c r="R28" s="5"/>
      <c r="S28" s="4">
        <f>SUM(S22:S27)</f>
        <v>-21337005</v>
      </c>
      <c r="T28" s="5"/>
      <c r="U28" s="4">
        <f>SUM(U22:U27)</f>
        <v>-15057449</v>
      </c>
      <c r="V28" s="5"/>
      <c r="W28" s="4">
        <f>SUM(W22:W27)</f>
        <v>143395965</v>
      </c>
      <c r="X28" s="75"/>
      <c r="Y28" s="4">
        <f>SUM(Y22:Y27)</f>
        <v>107001511</v>
      </c>
      <c r="Z28" s="75"/>
      <c r="AA28" s="4">
        <f>SUM(AA22:AA27)</f>
        <v>10873899700</v>
      </c>
      <c r="AB28" s="5"/>
      <c r="AC28" s="4">
        <f>SUM(AC22:AC27)</f>
        <v>65890583</v>
      </c>
      <c r="AD28" s="5"/>
      <c r="AE28" s="4">
        <f>SUM(AE22:AE27)</f>
        <v>10939790283</v>
      </c>
    </row>
    <row r="29" spans="1:32" s="24" customFormat="1" ht="23.1" customHeight="1" thickBot="1">
      <c r="A29" s="24" t="s">
        <v>227</v>
      </c>
      <c r="D29" s="53"/>
      <c r="E29" s="54"/>
      <c r="F29" s="54"/>
      <c r="G29" s="13">
        <f>SUM(G14:G20,G28)</f>
        <v>3206598547</v>
      </c>
      <c r="H29" s="5"/>
      <c r="I29" s="13">
        <f>SUM(I14:I20,I28)</f>
        <v>10357275638</v>
      </c>
      <c r="J29" s="5"/>
      <c r="K29" s="13">
        <f>SUM(K14:K20,K28)</f>
        <v>500000000</v>
      </c>
      <c r="L29" s="5"/>
      <c r="M29" s="13">
        <f>SUM(M14:M20,M28)</f>
        <v>23194621416</v>
      </c>
      <c r="N29" s="5"/>
      <c r="O29" s="13">
        <f>SUM(O14:O20,O28)</f>
        <v>52478092</v>
      </c>
      <c r="P29" s="5"/>
      <c r="Q29" s="13">
        <f>SUM(Q14:Q20,Q28)</f>
        <v>3653539187</v>
      </c>
      <c r="R29" s="5"/>
      <c r="S29" s="13">
        <f>SUM(S14:S20,S28)</f>
        <v>-135503245</v>
      </c>
      <c r="T29" s="5"/>
      <c r="U29" s="13">
        <f>SUM(U14:U20,U28)</f>
        <v>9678903</v>
      </c>
      <c r="V29" s="5"/>
      <c r="W29" s="13">
        <f>SUM(W14:W20,W28)</f>
        <v>-151924913</v>
      </c>
      <c r="X29" s="75"/>
      <c r="Y29" s="13">
        <f>SUM(Y14:Y20,Y28)</f>
        <v>3428268024</v>
      </c>
      <c r="Z29" s="75"/>
      <c r="AA29" s="13">
        <f>SUM(AA14:AA20,AA28)</f>
        <v>40686763625</v>
      </c>
      <c r="AB29" s="5"/>
      <c r="AC29" s="13">
        <f>SUM(AC14:AC20,AC28)</f>
        <v>6014111670</v>
      </c>
      <c r="AD29" s="5"/>
      <c r="AE29" s="13">
        <f>SUM(AE14:AE20,AE28)</f>
        <v>46700875295</v>
      </c>
      <c r="AF29" s="24" t="str">
        <f>IF(AE29-'7-9'!I99=0,"",AE29-'7-9'!I99)</f>
        <v/>
      </c>
    </row>
    <row r="30" spans="1:32" s="53" customFormat="1" ht="23.1" customHeight="1" thickTop="1">
      <c r="A30" s="90" t="s">
        <v>107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</row>
    <row r="31" spans="1:32" s="53" customFormat="1" ht="23.1" customHeight="1">
      <c r="A31" s="94" t="s">
        <v>115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</row>
    <row r="32" spans="1:32" s="53" customFormat="1" ht="23.1" customHeight="1">
      <c r="A32" s="90" t="str">
        <f>A3</f>
        <v>สำหรับปีสิ้นสุดวันที่ 31 ธันวาคม 2565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</row>
    <row r="33" spans="1:32" s="41" customFormat="1" ht="23.1" customHeight="1">
      <c r="A33" s="25"/>
      <c r="B33" s="71"/>
      <c r="C33" s="72"/>
      <c r="D33" s="72"/>
      <c r="E33" s="77"/>
      <c r="F33" s="77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3" t="str">
        <f>AE4</f>
        <v>หน่วย: บาท</v>
      </c>
    </row>
    <row r="34" spans="1:32" s="24" customFormat="1" ht="23.1" customHeight="1">
      <c r="E34" s="40"/>
      <c r="F34" s="40"/>
      <c r="G34" s="91" t="s">
        <v>0</v>
      </c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</row>
    <row r="35" spans="1:32" s="24" customFormat="1" ht="23.1" customHeight="1">
      <c r="E35" s="40"/>
      <c r="F35" s="40"/>
      <c r="G35" s="91" t="s">
        <v>74</v>
      </c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23"/>
      <c r="AC35" s="23"/>
      <c r="AD35" s="23"/>
      <c r="AE35" s="23"/>
    </row>
    <row r="36" spans="1:32" s="24" customFormat="1" ht="23.1" customHeight="1">
      <c r="E36" s="40"/>
      <c r="F36" s="40"/>
      <c r="G36" s="38"/>
      <c r="H36" s="38"/>
      <c r="I36" s="38"/>
      <c r="J36" s="38"/>
      <c r="K36" s="38"/>
      <c r="L36" s="38"/>
      <c r="M36" s="38"/>
      <c r="N36" s="38"/>
      <c r="O36" s="92" t="s">
        <v>66</v>
      </c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38"/>
      <c r="AA36" s="38"/>
      <c r="AB36" s="23"/>
      <c r="AC36" s="23"/>
      <c r="AD36" s="23"/>
      <c r="AE36" s="23"/>
    </row>
    <row r="37" spans="1:32" s="24" customFormat="1" ht="23.1" customHeight="1">
      <c r="E37" s="40"/>
      <c r="F37" s="40"/>
      <c r="G37" s="38"/>
      <c r="H37" s="7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 t="s">
        <v>77</v>
      </c>
      <c r="V37" s="38"/>
      <c r="W37" s="38" t="s">
        <v>79</v>
      </c>
      <c r="X37" s="78"/>
      <c r="Y37" s="38" t="s">
        <v>83</v>
      </c>
      <c r="AA37" s="38"/>
      <c r="AB37" s="38"/>
      <c r="AC37" s="38"/>
      <c r="AD37" s="38"/>
      <c r="AE37" s="38"/>
    </row>
    <row r="38" spans="1:32" s="24" customFormat="1" ht="23.1" customHeight="1">
      <c r="E38" s="40"/>
      <c r="F38" s="40"/>
      <c r="G38" s="38" t="s">
        <v>15</v>
      </c>
      <c r="H38" s="78"/>
      <c r="I38" s="38"/>
      <c r="J38" s="38"/>
      <c r="K38" s="93" t="s">
        <v>16</v>
      </c>
      <c r="L38" s="93"/>
      <c r="M38" s="93"/>
      <c r="N38" s="38"/>
      <c r="O38" s="38" t="s">
        <v>96</v>
      </c>
      <c r="P38" s="38"/>
      <c r="Q38" s="38" t="s">
        <v>156</v>
      </c>
      <c r="R38" s="38"/>
      <c r="S38" s="38"/>
      <c r="T38" s="38"/>
      <c r="U38" s="38" t="s">
        <v>78</v>
      </c>
      <c r="V38" s="38"/>
      <c r="W38" s="38" t="s">
        <v>80</v>
      </c>
      <c r="X38" s="78"/>
      <c r="Y38" s="38" t="s">
        <v>84</v>
      </c>
      <c r="Z38" s="37"/>
      <c r="AA38" s="38" t="s">
        <v>42</v>
      </c>
      <c r="AB38" s="38"/>
      <c r="AC38" s="38" t="s">
        <v>86</v>
      </c>
      <c r="AD38" s="38"/>
      <c r="AE38" s="38"/>
    </row>
    <row r="39" spans="1:32" s="24" customFormat="1" ht="23.1" customHeight="1">
      <c r="E39" s="40"/>
      <c r="F39" s="40"/>
      <c r="G39" s="38" t="s">
        <v>43</v>
      </c>
      <c r="H39" s="38"/>
      <c r="I39" s="38" t="s">
        <v>28</v>
      </c>
      <c r="J39" s="38"/>
      <c r="K39" s="38" t="s">
        <v>146</v>
      </c>
      <c r="L39" s="38"/>
      <c r="M39" s="38" t="s">
        <v>44</v>
      </c>
      <c r="N39" s="38"/>
      <c r="O39" s="38" t="s">
        <v>97</v>
      </c>
      <c r="P39" s="38"/>
      <c r="Q39" s="38" t="s">
        <v>157</v>
      </c>
      <c r="R39" s="38"/>
      <c r="S39" s="38" t="s">
        <v>75</v>
      </c>
      <c r="T39" s="38"/>
      <c r="U39" s="38" t="s">
        <v>165</v>
      </c>
      <c r="V39" s="38"/>
      <c r="W39" s="38" t="s">
        <v>81</v>
      </c>
      <c r="X39" s="38"/>
      <c r="Y39" s="38" t="s">
        <v>85</v>
      </c>
      <c r="Z39" s="38"/>
      <c r="AA39" s="38" t="s">
        <v>45</v>
      </c>
      <c r="AB39" s="38"/>
      <c r="AC39" s="38" t="s">
        <v>89</v>
      </c>
      <c r="AD39" s="38"/>
      <c r="AE39" s="38" t="s">
        <v>83</v>
      </c>
    </row>
    <row r="40" spans="1:32" s="24" customFormat="1" ht="23.1" customHeight="1">
      <c r="E40" s="32" t="s">
        <v>1</v>
      </c>
      <c r="F40" s="30"/>
      <c r="G40" s="38" t="s">
        <v>32</v>
      </c>
      <c r="H40" s="38"/>
      <c r="I40" s="38" t="s">
        <v>29</v>
      </c>
      <c r="J40" s="38"/>
      <c r="K40" s="38" t="s">
        <v>30</v>
      </c>
      <c r="L40" s="38"/>
      <c r="M40" s="38" t="s">
        <v>46</v>
      </c>
      <c r="N40" s="38"/>
      <c r="O40" s="38" t="s">
        <v>98</v>
      </c>
      <c r="P40" s="38"/>
      <c r="Q40" s="38" t="s">
        <v>34</v>
      </c>
      <c r="R40" s="38"/>
      <c r="S40" s="38" t="s">
        <v>76</v>
      </c>
      <c r="T40" s="38"/>
      <c r="U40" s="38" t="s">
        <v>166</v>
      </c>
      <c r="V40" s="38"/>
      <c r="W40" s="38" t="s">
        <v>82</v>
      </c>
      <c r="X40" s="38"/>
      <c r="Y40" s="38" t="s">
        <v>45</v>
      </c>
      <c r="Z40" s="38"/>
      <c r="AA40" s="38" t="s">
        <v>88</v>
      </c>
      <c r="AB40" s="38"/>
      <c r="AC40" s="38" t="s">
        <v>90</v>
      </c>
      <c r="AD40" s="38"/>
      <c r="AE40" s="38" t="s">
        <v>14</v>
      </c>
    </row>
    <row r="41" spans="1:32" s="24" customFormat="1" ht="23.1" customHeight="1">
      <c r="E41" s="30"/>
      <c r="F41" s="30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pans="1:32" s="24" customFormat="1" ht="23.1" customHeight="1">
      <c r="A42" s="24" t="s">
        <v>220</v>
      </c>
      <c r="E42" s="32"/>
      <c r="F42" s="32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</row>
    <row r="43" spans="1:32" s="24" customFormat="1" ht="23.1" customHeight="1">
      <c r="A43" s="24" t="s">
        <v>197</v>
      </c>
      <c r="B43" s="37"/>
      <c r="C43" s="37"/>
      <c r="D43" s="41"/>
      <c r="E43" s="54"/>
      <c r="F43" s="54"/>
      <c r="G43" s="5">
        <v>3206598547</v>
      </c>
      <c r="H43" s="5"/>
      <c r="I43" s="5">
        <v>10357275638</v>
      </c>
      <c r="J43" s="5"/>
      <c r="K43" s="5">
        <v>500000000</v>
      </c>
      <c r="L43" s="5"/>
      <c r="M43" s="5">
        <v>23194621416</v>
      </c>
      <c r="N43" s="5"/>
      <c r="O43" s="5">
        <v>52478092</v>
      </c>
      <c r="P43" s="5"/>
      <c r="Q43" s="5">
        <v>3653539187</v>
      </c>
      <c r="R43" s="5"/>
      <c r="S43" s="5">
        <v>-135503245</v>
      </c>
      <c r="T43" s="17"/>
      <c r="U43" s="5">
        <v>9678903</v>
      </c>
      <c r="V43" s="17"/>
      <c r="W43" s="5">
        <v>-151924913</v>
      </c>
      <c r="X43" s="55"/>
      <c r="Y43" s="55">
        <f>SUM(O43:W43)</f>
        <v>3428268024</v>
      </c>
      <c r="Z43" s="55"/>
      <c r="AA43" s="5">
        <f>SUM(G43:M43,Y43)</f>
        <v>40686763625</v>
      </c>
      <c r="AB43" s="5"/>
      <c r="AC43" s="5">
        <v>6014111670</v>
      </c>
      <c r="AD43" s="5"/>
      <c r="AE43" s="5">
        <f>SUM(AA43:AC43)</f>
        <v>46700875295</v>
      </c>
      <c r="AF43" s="24" t="str">
        <f>IF(AE43-'7-9'!I99=0,"",AE43-'7-9'!I99)</f>
        <v/>
      </c>
    </row>
    <row r="44" spans="1:32" ht="23.1" customHeight="1">
      <c r="A44" s="24" t="s">
        <v>224</v>
      </c>
      <c r="E44" s="49"/>
      <c r="F44" s="49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42"/>
      <c r="X44" s="42"/>
      <c r="Y44" s="42"/>
      <c r="Z44" s="42"/>
      <c r="AA44" s="3"/>
      <c r="AB44" s="3"/>
      <c r="AC44" s="3"/>
      <c r="AD44" s="3"/>
      <c r="AE44" s="3"/>
    </row>
    <row r="45" spans="1:32" ht="23.1" customHeight="1">
      <c r="A45" s="37" t="s">
        <v>173</v>
      </c>
      <c r="E45" s="49"/>
      <c r="F45" s="49"/>
      <c r="G45" s="3">
        <v>89138</v>
      </c>
      <c r="H45" s="42"/>
      <c r="I45" s="3">
        <v>4707021</v>
      </c>
      <c r="J45" s="3"/>
      <c r="K45" s="3">
        <v>0</v>
      </c>
      <c r="L45" s="3"/>
      <c r="M45" s="3">
        <v>0</v>
      </c>
      <c r="N45" s="45"/>
      <c r="O45" s="3">
        <v>-4796159</v>
      </c>
      <c r="P45" s="3"/>
      <c r="Q45" s="3">
        <v>0</v>
      </c>
      <c r="R45" s="3"/>
      <c r="S45" s="3">
        <v>0</v>
      </c>
      <c r="T45" s="3"/>
      <c r="U45" s="3">
        <v>0</v>
      </c>
      <c r="V45" s="3"/>
      <c r="W45" s="3">
        <v>0</v>
      </c>
      <c r="X45" s="42"/>
      <c r="Y45" s="3">
        <f>SUM(O45:W45)</f>
        <v>-4796159</v>
      </c>
      <c r="Z45" s="42"/>
      <c r="AA45" s="3">
        <f>SUM(G45:M45,Y45)</f>
        <v>0</v>
      </c>
      <c r="AB45" s="3"/>
      <c r="AC45" s="3">
        <v>0</v>
      </c>
      <c r="AD45" s="3"/>
      <c r="AE45" s="3">
        <f>SUM(AA45:AC45)</f>
        <v>0</v>
      </c>
    </row>
    <row r="46" spans="1:32" ht="23.1" customHeight="1">
      <c r="A46" s="37" t="s">
        <v>99</v>
      </c>
      <c r="E46" s="49">
        <v>24</v>
      </c>
      <c r="F46" s="49"/>
      <c r="G46" s="3">
        <v>0</v>
      </c>
      <c r="H46" s="42"/>
      <c r="I46" s="3">
        <v>0</v>
      </c>
      <c r="J46" s="3"/>
      <c r="K46" s="3">
        <v>0</v>
      </c>
      <c r="L46" s="3"/>
      <c r="M46" s="3">
        <v>0</v>
      </c>
      <c r="N46" s="45"/>
      <c r="O46" s="3">
        <v>251956</v>
      </c>
      <c r="P46" s="3"/>
      <c r="Q46" s="3">
        <v>0</v>
      </c>
      <c r="R46" s="3"/>
      <c r="S46" s="3">
        <v>0</v>
      </c>
      <c r="T46" s="3"/>
      <c r="U46" s="3">
        <v>0</v>
      </c>
      <c r="V46" s="3"/>
      <c r="W46" s="3">
        <v>0</v>
      </c>
      <c r="X46" s="42"/>
      <c r="Y46" s="3">
        <f>SUM(O46:W46)</f>
        <v>251956</v>
      </c>
      <c r="Z46" s="42"/>
      <c r="AA46" s="3">
        <f>SUM(G46:M46,Y46)</f>
        <v>251956</v>
      </c>
      <c r="AB46" s="3"/>
      <c r="AC46" s="3">
        <v>0</v>
      </c>
      <c r="AD46" s="3"/>
      <c r="AE46" s="3">
        <f>SUM(AA46:AC46)</f>
        <v>251956</v>
      </c>
    </row>
    <row r="47" spans="1:32" ht="23.1" customHeight="1">
      <c r="A47" s="37" t="s">
        <v>47</v>
      </c>
      <c r="E47" s="49">
        <v>33</v>
      </c>
      <c r="F47" s="49"/>
      <c r="G47" s="3">
        <v>0</v>
      </c>
      <c r="H47" s="3"/>
      <c r="I47" s="3">
        <v>0</v>
      </c>
      <c r="J47" s="3"/>
      <c r="K47" s="3">
        <v>0</v>
      </c>
      <c r="L47" s="3"/>
      <c r="M47" s="3">
        <v>-15263280988</v>
      </c>
      <c r="N47" s="3"/>
      <c r="O47" s="3">
        <v>0</v>
      </c>
      <c r="P47" s="3"/>
      <c r="Q47" s="3">
        <v>0</v>
      </c>
      <c r="R47" s="3"/>
      <c r="S47" s="3">
        <v>0</v>
      </c>
      <c r="T47" s="3"/>
      <c r="U47" s="3">
        <v>0</v>
      </c>
      <c r="V47" s="3"/>
      <c r="W47" s="3">
        <v>0</v>
      </c>
      <c r="X47" s="42"/>
      <c r="Y47" s="3">
        <f>SUM(O47:W47)</f>
        <v>0</v>
      </c>
      <c r="Z47" s="42"/>
      <c r="AA47" s="3">
        <f>SUM(G47:M47,Y47)</f>
        <v>-15263280988</v>
      </c>
      <c r="AB47" s="3"/>
      <c r="AC47" s="3">
        <v>-193562514</v>
      </c>
      <c r="AD47" s="3"/>
      <c r="AE47" s="3">
        <f>SUM(AA47:AC47)</f>
        <v>-15456843502</v>
      </c>
    </row>
    <row r="48" spans="1:32" ht="23.1" customHeight="1">
      <c r="A48" s="37" t="s">
        <v>189</v>
      </c>
      <c r="E48" s="49"/>
      <c r="F48" s="49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42"/>
      <c r="X48" s="42"/>
      <c r="Y48" s="42"/>
      <c r="Z48" s="42"/>
      <c r="AA48" s="3"/>
      <c r="AB48" s="3"/>
      <c r="AC48" s="3"/>
      <c r="AD48" s="3"/>
      <c r="AE48" s="3"/>
    </row>
    <row r="49" spans="1:32" ht="23.1" customHeight="1">
      <c r="B49" s="37" t="s">
        <v>190</v>
      </c>
      <c r="E49" s="49">
        <f>'7-9'!E25</f>
        <v>10</v>
      </c>
      <c r="F49" s="49"/>
      <c r="G49" s="3">
        <v>0</v>
      </c>
      <c r="H49" s="3"/>
      <c r="I49" s="3">
        <v>0</v>
      </c>
      <c r="J49" s="3"/>
      <c r="K49" s="3">
        <v>0</v>
      </c>
      <c r="L49" s="3"/>
      <c r="M49" s="3">
        <v>0</v>
      </c>
      <c r="N49" s="3"/>
      <c r="O49" s="3">
        <v>0</v>
      </c>
      <c r="P49" s="3"/>
      <c r="Q49" s="3">
        <v>15222209</v>
      </c>
      <c r="R49" s="3"/>
      <c r="S49" s="3">
        <v>0</v>
      </c>
      <c r="T49" s="3"/>
      <c r="U49" s="3">
        <v>0</v>
      </c>
      <c r="V49" s="3"/>
      <c r="W49" s="3">
        <v>0</v>
      </c>
      <c r="X49" s="42"/>
      <c r="Y49" s="3">
        <f>SUM(O49:W49)</f>
        <v>15222209</v>
      </c>
      <c r="Z49" s="42"/>
      <c r="AA49" s="3">
        <f>SUM(G49:M49,Y49)</f>
        <v>15222209</v>
      </c>
      <c r="AB49" s="3"/>
      <c r="AC49" s="3">
        <v>0</v>
      </c>
      <c r="AD49" s="3"/>
      <c r="AE49" s="3">
        <f>SUM(AA49:AC49)</f>
        <v>15222209</v>
      </c>
    </row>
    <row r="50" spans="1:32" ht="23.1" customHeight="1">
      <c r="A50" s="37" t="s">
        <v>230</v>
      </c>
      <c r="E50" s="49">
        <f>'7-9'!E26</f>
        <v>10</v>
      </c>
      <c r="F50" s="49"/>
      <c r="G50" s="3">
        <v>0</v>
      </c>
      <c r="H50" s="3"/>
      <c r="I50" s="3">
        <v>0</v>
      </c>
      <c r="J50" s="3"/>
      <c r="K50" s="3">
        <v>0</v>
      </c>
      <c r="L50" s="3"/>
      <c r="M50" s="3">
        <v>0</v>
      </c>
      <c r="N50" s="3"/>
      <c r="O50" s="3">
        <v>-7389531</v>
      </c>
      <c r="P50" s="3"/>
      <c r="Q50" s="3">
        <v>-116294623</v>
      </c>
      <c r="R50" s="3"/>
      <c r="S50" s="3">
        <v>265728304</v>
      </c>
      <c r="T50" s="3"/>
      <c r="U50" s="3">
        <v>6489979</v>
      </c>
      <c r="V50" s="3"/>
      <c r="W50" s="3">
        <v>0</v>
      </c>
      <c r="X50" s="42"/>
      <c r="Y50" s="3">
        <f>SUM(O50:W50)</f>
        <v>148534129</v>
      </c>
      <c r="Z50" s="42"/>
      <c r="AA50" s="3">
        <f>SUM(G50:M50,Y50)</f>
        <v>148534129</v>
      </c>
      <c r="AB50" s="3"/>
      <c r="AC50" s="3">
        <v>-6439779231</v>
      </c>
      <c r="AD50" s="3"/>
      <c r="AE50" s="3">
        <f>SUM(AA50:AC50)</f>
        <v>-6291245102</v>
      </c>
    </row>
    <row r="51" spans="1:32" ht="23.1" customHeight="1">
      <c r="A51" s="24" t="s">
        <v>225</v>
      </c>
      <c r="F51" s="49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42"/>
      <c r="Y51" s="42"/>
      <c r="Z51" s="42"/>
      <c r="AA51" s="3"/>
      <c r="AB51" s="3"/>
      <c r="AC51" s="3"/>
      <c r="AD51" s="3"/>
      <c r="AE51" s="3"/>
    </row>
    <row r="52" spans="1:32" ht="23.1" customHeight="1">
      <c r="B52" s="37" t="s">
        <v>221</v>
      </c>
      <c r="E52" s="49"/>
      <c r="F52" s="49"/>
      <c r="G52" s="3">
        <v>0</v>
      </c>
      <c r="H52" s="3"/>
      <c r="I52" s="3">
        <v>0</v>
      </c>
      <c r="J52" s="3"/>
      <c r="K52" s="3">
        <v>0</v>
      </c>
      <c r="L52" s="3"/>
      <c r="M52" s="3">
        <v>10533089984</v>
      </c>
      <c r="N52" s="3"/>
      <c r="O52" s="3">
        <v>0</v>
      </c>
      <c r="P52" s="3"/>
      <c r="Q52" s="3">
        <v>0</v>
      </c>
      <c r="R52" s="3"/>
      <c r="S52" s="3">
        <v>0</v>
      </c>
      <c r="T52" s="3"/>
      <c r="U52" s="3">
        <v>0</v>
      </c>
      <c r="V52" s="3"/>
      <c r="W52" s="3">
        <v>0</v>
      </c>
      <c r="X52" s="42"/>
      <c r="Y52" s="3">
        <f>SUM(O52:W52)</f>
        <v>0</v>
      </c>
      <c r="Z52" s="42"/>
      <c r="AA52" s="3">
        <f>SUM(G52:M52,Y52)</f>
        <v>10533089984</v>
      </c>
      <c r="AB52" s="3"/>
      <c r="AC52" s="3">
        <v>28860294</v>
      </c>
      <c r="AD52" s="3"/>
      <c r="AE52" s="3">
        <f>SUM(AA52:AC52)</f>
        <v>10561950278</v>
      </c>
    </row>
    <row r="53" spans="1:32" ht="23.1" customHeight="1">
      <c r="B53" s="37" t="s">
        <v>222</v>
      </c>
      <c r="E53" s="49">
        <v>25</v>
      </c>
      <c r="F53" s="49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42"/>
      <c r="Y53" s="3"/>
      <c r="Z53" s="42"/>
      <c r="AA53" s="3"/>
      <c r="AB53" s="3"/>
      <c r="AC53" s="3"/>
      <c r="AD53" s="3"/>
      <c r="AE53" s="3"/>
    </row>
    <row r="54" spans="1:32" ht="23.1" customHeight="1">
      <c r="C54" s="37" t="s">
        <v>139</v>
      </c>
      <c r="E54" s="49"/>
      <c r="F54" s="49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42"/>
      <c r="Y54" s="3"/>
      <c r="Z54" s="42"/>
      <c r="AA54" s="3"/>
      <c r="AB54" s="3"/>
      <c r="AC54" s="3"/>
      <c r="AD54" s="3"/>
      <c r="AE54" s="3"/>
    </row>
    <row r="55" spans="1:32" ht="23.1" customHeight="1">
      <c r="D55" s="37" t="s">
        <v>138</v>
      </c>
      <c r="E55" s="37"/>
      <c r="F55" s="49"/>
      <c r="G55" s="3">
        <v>0</v>
      </c>
      <c r="H55" s="3"/>
      <c r="I55" s="3">
        <v>0</v>
      </c>
      <c r="J55" s="3"/>
      <c r="K55" s="3">
        <v>0</v>
      </c>
      <c r="L55" s="3"/>
      <c r="M55" s="3">
        <v>0</v>
      </c>
      <c r="N55" s="3"/>
      <c r="O55" s="3">
        <v>0</v>
      </c>
      <c r="P55" s="3"/>
      <c r="Q55" s="3">
        <v>0</v>
      </c>
      <c r="R55" s="3"/>
      <c r="S55" s="3">
        <v>-130225059</v>
      </c>
      <c r="T55" s="42"/>
      <c r="U55" s="3">
        <v>-19122297</v>
      </c>
      <c r="V55" s="3"/>
      <c r="W55" s="3">
        <v>186753794</v>
      </c>
      <c r="X55" s="42"/>
      <c r="Y55" s="3">
        <f>SUM(O55:W55)</f>
        <v>37406438</v>
      </c>
      <c r="Z55" s="42"/>
      <c r="AA55" s="3">
        <f>SUM(G55:M55,Y55)</f>
        <v>37406438</v>
      </c>
      <c r="AB55" s="3"/>
      <c r="AC55" s="3">
        <v>-203180537</v>
      </c>
      <c r="AD55" s="3"/>
      <c r="AE55" s="3">
        <f>SUM(AA55:AC55)</f>
        <v>-165774099</v>
      </c>
      <c r="AF55" s="37" t="str">
        <f>IF(AE55-'10-11'!G72=0,"",AE55-'10-11'!G72)</f>
        <v/>
      </c>
    </row>
    <row r="56" spans="1:32" ht="23.1" customHeight="1">
      <c r="C56" s="37" t="s">
        <v>140</v>
      </c>
      <c r="E56" s="49"/>
      <c r="F56" s="49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42"/>
      <c r="X56" s="42"/>
      <c r="Y56" s="3"/>
      <c r="Z56" s="42"/>
      <c r="AA56" s="3"/>
      <c r="AB56" s="3"/>
      <c r="AC56" s="3"/>
      <c r="AD56" s="3"/>
      <c r="AE56" s="3"/>
    </row>
    <row r="57" spans="1:32" ht="23.1" customHeight="1">
      <c r="D57" s="41" t="s">
        <v>138</v>
      </c>
      <c r="E57" s="49"/>
      <c r="F57" s="49"/>
      <c r="G57" s="12">
        <v>0</v>
      </c>
      <c r="H57" s="3"/>
      <c r="I57" s="12">
        <v>0</v>
      </c>
      <c r="J57" s="3"/>
      <c r="K57" s="12">
        <v>0</v>
      </c>
      <c r="L57" s="3"/>
      <c r="M57" s="12">
        <v>196317344</v>
      </c>
      <c r="N57" s="3"/>
      <c r="O57" s="12">
        <v>0</v>
      </c>
      <c r="P57" s="3"/>
      <c r="Q57" s="12">
        <v>0</v>
      </c>
      <c r="R57" s="3"/>
      <c r="S57" s="12">
        <v>0</v>
      </c>
      <c r="T57" s="3"/>
      <c r="U57" s="12">
        <v>0</v>
      </c>
      <c r="V57" s="3"/>
      <c r="W57" s="12">
        <v>-36535315</v>
      </c>
      <c r="X57" s="42"/>
      <c r="Y57" s="12">
        <f>SUM(O57:W57)</f>
        <v>-36535315</v>
      </c>
      <c r="Z57" s="42"/>
      <c r="AA57" s="12">
        <f>SUM(G57:M57,Y57)</f>
        <v>159782029</v>
      </c>
      <c r="AB57" s="3"/>
      <c r="AC57" s="12">
        <v>28391913</v>
      </c>
      <c r="AD57" s="3"/>
      <c r="AE57" s="12">
        <f>SUM(AA57:AC57)</f>
        <v>188173942</v>
      </c>
      <c r="AF57" s="37" t="str">
        <f>IF(AE57-'10-11'!G80=0,"",AE57-'10-11'!G80)</f>
        <v/>
      </c>
    </row>
    <row r="58" spans="1:32" s="24" customFormat="1" ht="23.1" customHeight="1">
      <c r="B58" s="24" t="s">
        <v>226</v>
      </c>
      <c r="D58" s="53"/>
      <c r="E58" s="54"/>
      <c r="F58" s="54"/>
      <c r="G58" s="5">
        <f>SUM(G52:G57)</f>
        <v>0</v>
      </c>
      <c r="H58" s="5"/>
      <c r="I58" s="5">
        <f>SUM(I52:I57)</f>
        <v>0</v>
      </c>
      <c r="J58" s="5"/>
      <c r="K58" s="5">
        <f>SUM(K52:K57)</f>
        <v>0</v>
      </c>
      <c r="L58" s="5"/>
      <c r="M58" s="5">
        <f>SUM(M52:M57)</f>
        <v>10729407328</v>
      </c>
      <c r="N58" s="5"/>
      <c r="O58" s="5">
        <f>SUM(O52:O57)</f>
        <v>0</v>
      </c>
      <c r="P58" s="5"/>
      <c r="Q58" s="5">
        <f>SUM(Q52:Q57)</f>
        <v>0</v>
      </c>
      <c r="R58" s="5"/>
      <c r="S58" s="5">
        <f>SUM(S52:S57)</f>
        <v>-130225059</v>
      </c>
      <c r="T58" s="5"/>
      <c r="U58" s="5">
        <f>SUM(U52:U57)</f>
        <v>-19122297</v>
      </c>
      <c r="V58" s="5"/>
      <c r="W58" s="5">
        <f>SUM(W52:W57)</f>
        <v>150218479</v>
      </c>
      <c r="X58" s="75"/>
      <c r="Y58" s="5">
        <f>SUM(Y52:Y57)</f>
        <v>871123</v>
      </c>
      <c r="Z58" s="75"/>
      <c r="AA58" s="5">
        <f>SUM(AA52:AA57)</f>
        <v>10730278451</v>
      </c>
      <c r="AB58" s="5"/>
      <c r="AC58" s="5">
        <f>SUM(AC52:AC57)</f>
        <v>-145928330</v>
      </c>
      <c r="AD58" s="5"/>
      <c r="AE58" s="5">
        <f>SUM(AE52:AE57)</f>
        <v>10584350121</v>
      </c>
    </row>
    <row r="59" spans="1:32" s="24" customFormat="1" ht="23.1" customHeight="1" thickBot="1">
      <c r="A59" s="24" t="s">
        <v>228</v>
      </c>
      <c r="D59" s="53"/>
      <c r="E59" s="54"/>
      <c r="F59" s="54"/>
      <c r="G59" s="13">
        <f>SUM(G43,G45:G50,G58)</f>
        <v>3206687685</v>
      </c>
      <c r="H59" s="5"/>
      <c r="I59" s="13">
        <f>SUM(I43,I45:I50,I58)</f>
        <v>10361982659</v>
      </c>
      <c r="J59" s="5"/>
      <c r="K59" s="13">
        <f>SUM(K43,K45:K50,K58)</f>
        <v>500000000</v>
      </c>
      <c r="L59" s="5"/>
      <c r="M59" s="13">
        <f>SUM(M43,M45:M50,M58)</f>
        <v>18660747756</v>
      </c>
      <c r="N59" s="5"/>
      <c r="O59" s="13">
        <f>SUM(O43,O45:O50,O58)</f>
        <v>40544358</v>
      </c>
      <c r="P59" s="5"/>
      <c r="Q59" s="13">
        <f>SUM(Q43,Q45:Q50,Q58)</f>
        <v>3552466773</v>
      </c>
      <c r="R59" s="5"/>
      <c r="S59" s="13">
        <f>SUM(S43,S45:S50,S58)</f>
        <v>0</v>
      </c>
      <c r="T59" s="5"/>
      <c r="U59" s="13">
        <f>SUM(U43,U45:U50,U58)</f>
        <v>-2953415</v>
      </c>
      <c r="V59" s="5"/>
      <c r="W59" s="13">
        <f>SUM(W43,W45:W50,W58)</f>
        <v>-1706434</v>
      </c>
      <c r="X59" s="75"/>
      <c r="Y59" s="13">
        <f>SUM(Y43,Y45:Y50,Y58)</f>
        <v>3588351282</v>
      </c>
      <c r="Z59" s="75"/>
      <c r="AA59" s="13">
        <f>SUM(AA43,AA45:AA50,AA58)</f>
        <v>36317769382</v>
      </c>
      <c r="AB59" s="5"/>
      <c r="AC59" s="13">
        <f>SUM(AC43,AC45:AC50,AC58)</f>
        <v>-765158405</v>
      </c>
      <c r="AD59" s="5"/>
      <c r="AE59" s="13">
        <f>SUM(AE43,AE45:AE50,AE58)</f>
        <v>35552610977</v>
      </c>
      <c r="AF59" s="24" t="str">
        <f>IF(AE59-'7-9'!G99=0,"",AE59-'7-9'!G99)</f>
        <v/>
      </c>
    </row>
    <row r="60" spans="1:32" ht="23.1" customHeight="1" thickTop="1">
      <c r="G60" s="58" t="str">
        <f>IF(G59-'7-9'!G89=0,"",G59-'7-9'!G89)</f>
        <v/>
      </c>
      <c r="I60" s="58" t="str">
        <f>IF(I59-'7-9'!G91=0,"",I59-'7-9'!G91)</f>
        <v/>
      </c>
      <c r="K60" s="58" t="str">
        <f>IF(K59-'7-9'!G94=0,"",K59-'7-9'!G94)</f>
        <v/>
      </c>
      <c r="M60" s="58" t="str">
        <f>IF(M59-'7-9'!G95=0,"",M59-'7-9'!G95)</f>
        <v/>
      </c>
      <c r="Y60" s="58" t="str">
        <f>IF(Y59-'7-9'!G96=0,"",Y59-'7-9'!G96)</f>
        <v/>
      </c>
      <c r="AC60" s="58" t="str">
        <f>IF(AC59-'7-9'!G98=0,"",AC59-'7-9'!G98)</f>
        <v/>
      </c>
    </row>
  </sheetData>
  <customSheetViews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4">
    <mergeCell ref="A1:AE1"/>
    <mergeCell ref="A2:AE2"/>
    <mergeCell ref="A3:AE3"/>
    <mergeCell ref="A32:AE32"/>
    <mergeCell ref="A31:AE31"/>
    <mergeCell ref="A30:AE30"/>
    <mergeCell ref="G35:AA35"/>
    <mergeCell ref="O36:Y36"/>
    <mergeCell ref="K38:M38"/>
    <mergeCell ref="G5:AE5"/>
    <mergeCell ref="G6:AA6"/>
    <mergeCell ref="K9:M9"/>
    <mergeCell ref="O7:Y7"/>
    <mergeCell ref="G34:AE34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49" firstPageNumber="12" fitToHeight="0" orientation="landscape" useFirstPageNumber="1" r:id="rId4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58"/>
  <sheetViews>
    <sheetView zoomScaleNormal="100" zoomScaleSheetLayoutView="100" workbookViewId="0">
      <selection sqref="A1:AA1"/>
    </sheetView>
  </sheetViews>
  <sheetFormatPr defaultColWidth="9.140625" defaultRowHeight="23.1" customHeight="1"/>
  <cols>
    <col min="1" max="1" width="1.7109375" style="37" customWidth="1"/>
    <col min="2" max="3" width="1.140625" style="37" customWidth="1"/>
    <col min="4" max="4" width="37.7109375" style="41" customWidth="1"/>
    <col min="5" max="5" width="10.42578125" style="49" bestFit="1" customWidth="1"/>
    <col min="6" max="6" width="0.7109375" style="49" customWidth="1"/>
    <col min="7" max="7" width="18.7109375" style="58" customWidth="1"/>
    <col min="8" max="8" width="0.85546875" style="58" customWidth="1"/>
    <col min="9" max="9" width="19.7109375" style="58" customWidth="1"/>
    <col min="10" max="10" width="0.85546875" style="58" customWidth="1"/>
    <col min="11" max="11" width="17.28515625" style="58" customWidth="1"/>
    <col min="12" max="12" width="0.85546875" style="58" customWidth="1"/>
    <col min="13" max="13" width="19.7109375" style="58" customWidth="1"/>
    <col min="14" max="14" width="0.85546875" style="37" customWidth="1"/>
    <col min="15" max="15" width="17.28515625" style="58" customWidth="1"/>
    <col min="16" max="16" width="0.85546875" style="58" customWidth="1"/>
    <col min="17" max="17" width="18.7109375" style="58" customWidth="1"/>
    <col min="18" max="18" width="0.85546875" style="58" customWidth="1"/>
    <col min="19" max="19" width="17.28515625" style="58" customWidth="1"/>
    <col min="20" max="20" width="0.85546875" style="58" customWidth="1"/>
    <col min="21" max="21" width="17.28515625" style="58" customWidth="1"/>
    <col min="22" max="22" width="0.85546875" style="58" customWidth="1"/>
    <col min="23" max="23" width="17.28515625" style="58" customWidth="1"/>
    <col min="24" max="24" width="0.85546875" style="58" customWidth="1"/>
    <col min="25" max="25" width="18.7109375" style="58" customWidth="1"/>
    <col min="26" max="26" width="0.85546875" style="58" customWidth="1"/>
    <col min="27" max="27" width="19.7109375" style="58" customWidth="1"/>
    <col min="28" max="28" width="8.5703125" style="37" customWidth="1"/>
    <col min="29" max="29" width="11.42578125" style="37" bestFit="1" customWidth="1"/>
    <col min="30" max="16384" width="9.140625" style="37"/>
  </cols>
  <sheetData>
    <row r="1" spans="1:28" s="53" customFormat="1" ht="23.1" customHeight="1">
      <c r="A1" s="90" t="s">
        <v>107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</row>
    <row r="2" spans="1:28" s="53" customFormat="1" ht="23.1" customHeight="1">
      <c r="A2" s="94" t="s">
        <v>87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</row>
    <row r="3" spans="1:28" s="53" customFormat="1" ht="23.1" customHeight="1">
      <c r="A3" s="90" t="str">
        <f>'10-11'!A3:M3</f>
        <v>สำหรับปีสิ้นสุดวันที่ 31 ธันวาคม 2565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</row>
    <row r="4" spans="1:28" s="41" customFormat="1" ht="23.1" customHeight="1">
      <c r="A4" s="25"/>
      <c r="B4" s="71"/>
      <c r="C4" s="72"/>
      <c r="D4" s="72"/>
      <c r="E4" s="71"/>
      <c r="F4" s="71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3" t="str">
        <f>'12-13'!AE4</f>
        <v>หน่วย: บาท</v>
      </c>
    </row>
    <row r="5" spans="1:28" s="24" customFormat="1" ht="23.1" customHeight="1">
      <c r="D5" s="53"/>
      <c r="E5" s="49"/>
      <c r="F5" s="49"/>
      <c r="G5" s="95" t="s">
        <v>36</v>
      </c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</row>
    <row r="6" spans="1:28" s="24" customFormat="1" ht="23.1" customHeight="1">
      <c r="E6" s="30"/>
      <c r="F6" s="30"/>
      <c r="G6" s="38"/>
      <c r="H6" s="38"/>
      <c r="I6" s="38"/>
      <c r="J6" s="38"/>
      <c r="K6" s="38"/>
      <c r="L6" s="38"/>
      <c r="M6" s="38"/>
      <c r="N6" s="38"/>
      <c r="O6" s="92" t="s">
        <v>66</v>
      </c>
      <c r="P6" s="92"/>
      <c r="Q6" s="92"/>
      <c r="R6" s="92"/>
      <c r="S6" s="92"/>
      <c r="T6" s="92"/>
      <c r="U6" s="92"/>
      <c r="V6" s="92"/>
      <c r="W6" s="92"/>
      <c r="X6" s="92"/>
      <c r="Y6" s="92"/>
      <c r="Z6" s="38"/>
      <c r="AA6" s="38"/>
    </row>
    <row r="7" spans="1:28" s="24" customFormat="1" ht="23.1" customHeight="1">
      <c r="E7" s="30"/>
      <c r="F7" s="30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 t="s">
        <v>77</v>
      </c>
      <c r="V7" s="38"/>
      <c r="W7" s="38" t="s">
        <v>79</v>
      </c>
      <c r="X7" s="38"/>
      <c r="Y7" s="38" t="s">
        <v>83</v>
      </c>
      <c r="Z7" s="38"/>
      <c r="AA7" s="38"/>
    </row>
    <row r="8" spans="1:28" s="24" customFormat="1" ht="23.1" customHeight="1">
      <c r="E8" s="30"/>
      <c r="F8" s="30"/>
      <c r="G8" s="38"/>
      <c r="H8" s="38"/>
      <c r="I8" s="38"/>
      <c r="J8" s="38"/>
      <c r="K8" s="93" t="s">
        <v>16</v>
      </c>
      <c r="L8" s="93"/>
      <c r="M8" s="93"/>
      <c r="N8" s="38"/>
      <c r="O8" s="38" t="s">
        <v>96</v>
      </c>
      <c r="P8" s="38"/>
      <c r="Q8" s="38" t="s">
        <v>156</v>
      </c>
      <c r="R8" s="38"/>
      <c r="S8" s="38"/>
      <c r="T8" s="38"/>
      <c r="U8" s="38" t="s">
        <v>78</v>
      </c>
      <c r="V8" s="38"/>
      <c r="W8" s="38" t="s">
        <v>80</v>
      </c>
      <c r="X8" s="38"/>
      <c r="Y8" s="38" t="s">
        <v>84</v>
      </c>
      <c r="Z8" s="38"/>
      <c r="AA8" s="38"/>
    </row>
    <row r="9" spans="1:28" s="24" customFormat="1" ht="23.1" customHeight="1">
      <c r="E9" s="30"/>
      <c r="F9" s="30"/>
      <c r="G9" s="38" t="s">
        <v>199</v>
      </c>
      <c r="H9" s="38"/>
      <c r="I9" s="38" t="s">
        <v>28</v>
      </c>
      <c r="J9" s="38"/>
      <c r="K9" s="38" t="s">
        <v>146</v>
      </c>
      <c r="L9" s="38"/>
      <c r="M9" s="38" t="s">
        <v>44</v>
      </c>
      <c r="N9" s="38"/>
      <c r="O9" s="38" t="s">
        <v>97</v>
      </c>
      <c r="P9" s="38"/>
      <c r="Q9" s="38" t="s">
        <v>157</v>
      </c>
      <c r="R9" s="38"/>
      <c r="S9" s="38" t="s">
        <v>75</v>
      </c>
      <c r="T9" s="38"/>
      <c r="U9" s="38" t="s">
        <v>165</v>
      </c>
      <c r="V9" s="38"/>
      <c r="W9" s="38" t="s">
        <v>81</v>
      </c>
      <c r="X9" s="38"/>
      <c r="Y9" s="38" t="s">
        <v>93</v>
      </c>
      <c r="Z9" s="38"/>
      <c r="AA9" s="38" t="s">
        <v>83</v>
      </c>
    </row>
    <row r="10" spans="1:28" s="24" customFormat="1" ht="23.1" customHeight="1">
      <c r="E10" s="32" t="s">
        <v>1</v>
      </c>
      <c r="F10" s="30"/>
      <c r="G10" s="38" t="s">
        <v>200</v>
      </c>
      <c r="H10" s="38"/>
      <c r="I10" s="38" t="s">
        <v>29</v>
      </c>
      <c r="J10" s="38"/>
      <c r="K10" s="38" t="s">
        <v>30</v>
      </c>
      <c r="L10" s="38"/>
      <c r="M10" s="38" t="s">
        <v>46</v>
      </c>
      <c r="N10" s="38"/>
      <c r="O10" s="38" t="s">
        <v>98</v>
      </c>
      <c r="P10" s="38"/>
      <c r="Q10" s="38" t="s">
        <v>34</v>
      </c>
      <c r="R10" s="38"/>
      <c r="S10" s="38" t="s">
        <v>76</v>
      </c>
      <c r="T10" s="38"/>
      <c r="U10" s="38" t="s">
        <v>166</v>
      </c>
      <c r="V10" s="38"/>
      <c r="W10" s="38" t="s">
        <v>82</v>
      </c>
      <c r="X10" s="38"/>
      <c r="Y10" s="38" t="s">
        <v>94</v>
      </c>
      <c r="Z10" s="38"/>
      <c r="AA10" s="38" t="s">
        <v>14</v>
      </c>
    </row>
    <row r="11" spans="1:28" s="24" customFormat="1" ht="23.1" customHeight="1"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</row>
    <row r="12" spans="1:28" s="24" customFormat="1" ht="23.1" customHeight="1">
      <c r="A12" s="24" t="str">
        <f>'12-13'!A13</f>
        <v>สำหรับปีสิ้นสุดวันที่ 31 ธันวาคม 2564</v>
      </c>
      <c r="E12" s="30"/>
      <c r="F12" s="30"/>
    </row>
    <row r="13" spans="1:28" ht="23.1" customHeight="1">
      <c r="A13" s="24" t="str">
        <f>'12-13'!A14</f>
        <v>ยอดคงเหลือ ณ วันที่ 1 มกราคม 2564</v>
      </c>
      <c r="E13" s="30"/>
      <c r="F13" s="30"/>
      <c r="G13" s="5">
        <v>3206509426</v>
      </c>
      <c r="H13" s="5"/>
      <c r="I13" s="5">
        <v>10352569515</v>
      </c>
      <c r="J13" s="5"/>
      <c r="K13" s="5">
        <v>500000000</v>
      </c>
      <c r="L13" s="5"/>
      <c r="M13" s="5">
        <v>21567657984</v>
      </c>
      <c r="N13" s="5"/>
      <c r="O13" s="5">
        <v>56251924</v>
      </c>
      <c r="P13" s="5"/>
      <c r="Q13" s="5">
        <v>3633020624</v>
      </c>
      <c r="R13" s="5"/>
      <c r="S13" s="5">
        <v>-114166240</v>
      </c>
      <c r="T13" s="5"/>
      <c r="U13" s="5">
        <v>18948094</v>
      </c>
      <c r="V13" s="5"/>
      <c r="W13" s="5">
        <v>-295320878</v>
      </c>
      <c r="X13" s="5"/>
      <c r="Y13" s="5">
        <f>SUM(O13:X13)</f>
        <v>3298733524</v>
      </c>
      <c r="Z13" s="17"/>
      <c r="AA13" s="5">
        <f>SUM(G13:M13,Y13)</f>
        <v>38925470449</v>
      </c>
      <c r="AB13" s="37" t="str">
        <f>IF(AA13-38925470449=0,"",AA13-38925470449)</f>
        <v/>
      </c>
    </row>
    <row r="14" spans="1:28" ht="23.1" customHeight="1">
      <c r="A14" s="24" t="s">
        <v>224</v>
      </c>
      <c r="G14" s="42"/>
      <c r="H14" s="42"/>
      <c r="I14" s="42"/>
      <c r="J14" s="42"/>
      <c r="K14" s="42"/>
      <c r="L14" s="42"/>
      <c r="M14" s="42"/>
      <c r="N14" s="45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</row>
    <row r="15" spans="1:28" ht="23.1" customHeight="1">
      <c r="A15" s="37" t="s">
        <v>173</v>
      </c>
      <c r="G15" s="3">
        <v>89121</v>
      </c>
      <c r="H15" s="42"/>
      <c r="I15" s="3">
        <v>4706123</v>
      </c>
      <c r="J15" s="42"/>
      <c r="K15" s="3">
        <v>0</v>
      </c>
      <c r="L15" s="42"/>
      <c r="M15" s="3">
        <v>0</v>
      </c>
      <c r="N15" s="45"/>
      <c r="O15" s="3">
        <v>-4795244</v>
      </c>
      <c r="P15" s="3"/>
      <c r="Q15" s="3">
        <v>0</v>
      </c>
      <c r="R15" s="42"/>
      <c r="S15" s="3">
        <v>0</v>
      </c>
      <c r="T15" s="42"/>
      <c r="U15" s="3">
        <v>0</v>
      </c>
      <c r="V15" s="3"/>
      <c r="W15" s="3">
        <v>0</v>
      </c>
      <c r="X15" s="42"/>
      <c r="Y15" s="42">
        <f>SUM(O15:X15)</f>
        <v>-4795244</v>
      </c>
      <c r="Z15" s="42"/>
      <c r="AA15" s="42">
        <f>SUM(G15:M15,Y15)</f>
        <v>0</v>
      </c>
    </row>
    <row r="16" spans="1:28" ht="23.1" customHeight="1">
      <c r="A16" s="37" t="s">
        <v>99</v>
      </c>
      <c r="E16" s="49">
        <v>24</v>
      </c>
      <c r="G16" s="3">
        <v>0</v>
      </c>
      <c r="H16" s="42"/>
      <c r="I16" s="3">
        <v>0</v>
      </c>
      <c r="J16" s="42"/>
      <c r="K16" s="3">
        <v>0</v>
      </c>
      <c r="L16" s="42"/>
      <c r="M16" s="3">
        <v>0</v>
      </c>
      <c r="N16" s="45"/>
      <c r="O16" s="3">
        <v>1021412</v>
      </c>
      <c r="P16" s="3"/>
      <c r="Q16" s="3">
        <v>0</v>
      </c>
      <c r="R16" s="42"/>
      <c r="S16" s="3">
        <v>0</v>
      </c>
      <c r="T16" s="42"/>
      <c r="U16" s="3">
        <v>0</v>
      </c>
      <c r="V16" s="3"/>
      <c r="W16" s="3">
        <v>0</v>
      </c>
      <c r="X16" s="42"/>
      <c r="Y16" s="42">
        <f>SUM(O16:X16)</f>
        <v>1021412</v>
      </c>
      <c r="Z16" s="42"/>
      <c r="AA16" s="42">
        <f>SUM(G16:M16,Y16)</f>
        <v>1021412</v>
      </c>
    </row>
    <row r="17" spans="1:28" ht="23.1" customHeight="1">
      <c r="A17" s="37" t="s">
        <v>47</v>
      </c>
      <c r="G17" s="3">
        <v>0</v>
      </c>
      <c r="H17" s="42"/>
      <c r="I17" s="3">
        <v>0</v>
      </c>
      <c r="J17" s="42"/>
      <c r="K17" s="3">
        <v>0</v>
      </c>
      <c r="L17" s="42"/>
      <c r="M17" s="3">
        <v>-8272288534</v>
      </c>
      <c r="N17" s="45"/>
      <c r="O17" s="3">
        <v>0</v>
      </c>
      <c r="P17" s="3"/>
      <c r="Q17" s="3">
        <v>0</v>
      </c>
      <c r="R17" s="42"/>
      <c r="S17" s="3">
        <v>0</v>
      </c>
      <c r="T17" s="42"/>
      <c r="U17" s="3">
        <v>0</v>
      </c>
      <c r="V17" s="3"/>
      <c r="W17" s="3">
        <v>0</v>
      </c>
      <c r="X17" s="42"/>
      <c r="Y17" s="42">
        <f>SUM(O17:X17)</f>
        <v>0</v>
      </c>
      <c r="Z17" s="42"/>
      <c r="AA17" s="42">
        <f>SUM(G17:M17,Y17)</f>
        <v>-8272288534</v>
      </c>
    </row>
    <row r="18" spans="1:28" ht="23.1" customHeight="1">
      <c r="A18" s="37" t="s">
        <v>189</v>
      </c>
      <c r="G18" s="3"/>
      <c r="H18" s="42"/>
      <c r="I18" s="3"/>
      <c r="J18" s="42"/>
      <c r="K18" s="3"/>
      <c r="L18" s="42"/>
      <c r="M18" s="3"/>
      <c r="N18" s="45"/>
      <c r="O18" s="3"/>
      <c r="P18" s="3"/>
      <c r="Q18" s="3"/>
      <c r="R18" s="42"/>
      <c r="S18" s="3"/>
      <c r="T18" s="42"/>
      <c r="U18" s="3"/>
      <c r="V18" s="3"/>
      <c r="W18" s="3"/>
      <c r="X18" s="42"/>
      <c r="Y18" s="42"/>
      <c r="Z18" s="42"/>
      <c r="AA18" s="42"/>
    </row>
    <row r="19" spans="1:28" ht="23.1" customHeight="1">
      <c r="B19" s="37" t="s">
        <v>190</v>
      </c>
      <c r="E19" s="49">
        <v>10</v>
      </c>
      <c r="G19" s="3">
        <v>0</v>
      </c>
      <c r="H19" s="42"/>
      <c r="I19" s="3">
        <v>0</v>
      </c>
      <c r="J19" s="3"/>
      <c r="K19" s="3">
        <v>0</v>
      </c>
      <c r="L19" s="3"/>
      <c r="M19" s="3">
        <v>0</v>
      </c>
      <c r="N19" s="45"/>
      <c r="O19" s="3">
        <v>0</v>
      </c>
      <c r="P19" s="3"/>
      <c r="Q19" s="3">
        <v>20518563</v>
      </c>
      <c r="R19" s="42"/>
      <c r="S19" s="3">
        <v>0</v>
      </c>
      <c r="T19" s="42"/>
      <c r="U19" s="3">
        <v>0</v>
      </c>
      <c r="V19" s="3"/>
      <c r="W19" s="3">
        <v>0</v>
      </c>
      <c r="X19" s="42"/>
      <c r="Y19" s="42">
        <f>SUM(O19:X19)</f>
        <v>20518563</v>
      </c>
      <c r="Z19" s="42"/>
      <c r="AA19" s="42">
        <f>SUM(G19:M19,Y19)</f>
        <v>20518563</v>
      </c>
    </row>
    <row r="20" spans="1:28" ht="23.1" customHeight="1">
      <c r="A20" s="24" t="s">
        <v>225</v>
      </c>
      <c r="G20" s="42"/>
      <c r="H20" s="42"/>
      <c r="I20" s="42"/>
      <c r="J20" s="42"/>
      <c r="K20" s="42"/>
      <c r="L20" s="42"/>
      <c r="M20" s="42"/>
      <c r="N20" s="45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5"/>
      <c r="Z20" s="42"/>
      <c r="AA20" s="42"/>
    </row>
    <row r="21" spans="1:28" ht="23.1" customHeight="1">
      <c r="B21" s="37" t="s">
        <v>221</v>
      </c>
      <c r="G21" s="3">
        <v>0</v>
      </c>
      <c r="H21" s="42"/>
      <c r="I21" s="3">
        <v>0</v>
      </c>
      <c r="J21" s="42"/>
      <c r="K21" s="3">
        <v>0</v>
      </c>
      <c r="L21" s="42"/>
      <c r="M21" s="42">
        <v>10742833828</v>
      </c>
      <c r="N21" s="45"/>
      <c r="O21" s="3">
        <v>0</v>
      </c>
      <c r="P21" s="3"/>
      <c r="Q21" s="3">
        <v>0</v>
      </c>
      <c r="R21" s="42"/>
      <c r="S21" s="3">
        <v>0</v>
      </c>
      <c r="T21" s="42"/>
      <c r="U21" s="3">
        <v>0</v>
      </c>
      <c r="V21" s="3"/>
      <c r="W21" s="3">
        <v>0</v>
      </c>
      <c r="X21" s="42"/>
      <c r="Y21" s="42">
        <f>SUM(O21:X21)</f>
        <v>0</v>
      </c>
      <c r="Z21" s="42"/>
      <c r="AA21" s="42">
        <f>SUM(G21:M21,Y21)</f>
        <v>10742833828</v>
      </c>
    </row>
    <row r="22" spans="1:28" ht="23.1" customHeight="1">
      <c r="B22" s="37" t="s">
        <v>222</v>
      </c>
      <c r="E22" s="49">
        <v>25</v>
      </c>
      <c r="G22" s="3"/>
      <c r="H22" s="42"/>
      <c r="I22" s="3"/>
      <c r="J22" s="42"/>
      <c r="K22" s="3"/>
      <c r="L22" s="42"/>
      <c r="M22" s="42"/>
      <c r="N22" s="45"/>
      <c r="O22" s="3"/>
      <c r="P22" s="3"/>
      <c r="Q22" s="3"/>
      <c r="R22" s="42"/>
      <c r="S22" s="42"/>
      <c r="T22" s="42"/>
      <c r="U22" s="3"/>
      <c r="V22" s="3"/>
      <c r="W22" s="3"/>
      <c r="X22" s="42"/>
      <c r="Y22" s="42"/>
      <c r="Z22" s="42"/>
      <c r="AA22" s="42"/>
    </row>
    <row r="23" spans="1:28" ht="23.1" customHeight="1">
      <c r="C23" s="37" t="s">
        <v>139</v>
      </c>
      <c r="G23" s="3"/>
      <c r="H23" s="42"/>
      <c r="I23" s="3"/>
      <c r="J23" s="42"/>
      <c r="K23" s="3"/>
      <c r="L23" s="42"/>
      <c r="M23" s="42"/>
      <c r="N23" s="45"/>
      <c r="O23" s="3"/>
      <c r="P23" s="3"/>
      <c r="Q23" s="3"/>
      <c r="R23" s="42"/>
      <c r="S23" s="42"/>
      <c r="T23" s="42"/>
      <c r="U23" s="3"/>
      <c r="V23" s="3"/>
      <c r="W23" s="3"/>
      <c r="X23" s="42"/>
      <c r="Y23" s="42"/>
      <c r="Z23" s="42"/>
      <c r="AA23" s="42"/>
    </row>
    <row r="24" spans="1:28" ht="23.1" customHeight="1">
      <c r="D24" s="37" t="s">
        <v>138</v>
      </c>
      <c r="G24" s="3">
        <v>0</v>
      </c>
      <c r="H24" s="42"/>
      <c r="I24" s="3">
        <v>0</v>
      </c>
      <c r="J24" s="42"/>
      <c r="K24" s="3">
        <v>0</v>
      </c>
      <c r="L24" s="42"/>
      <c r="M24" s="3">
        <v>0</v>
      </c>
      <c r="N24" s="45"/>
      <c r="O24" s="3">
        <v>0</v>
      </c>
      <c r="P24" s="3"/>
      <c r="Q24" s="3">
        <v>0</v>
      </c>
      <c r="R24" s="42"/>
      <c r="S24" s="3">
        <v>-21337005</v>
      </c>
      <c r="T24" s="42"/>
      <c r="U24" s="3">
        <v>-11877320</v>
      </c>
      <c r="V24" s="3"/>
      <c r="W24" s="3">
        <v>167233035</v>
      </c>
      <c r="X24" s="42"/>
      <c r="Y24" s="42">
        <f>SUM(O24:X24)</f>
        <v>134018710</v>
      </c>
      <c r="Z24" s="42"/>
      <c r="AA24" s="42">
        <f>SUM(G24:M24,Y24)</f>
        <v>134018710</v>
      </c>
      <c r="AB24" s="37" t="str">
        <f>IF(AA24-'10-11'!M72=0,"",AA24-'10-11'!M72)</f>
        <v/>
      </c>
    </row>
    <row r="25" spans="1:28" ht="23.1" customHeight="1">
      <c r="C25" s="37" t="s">
        <v>140</v>
      </c>
      <c r="G25" s="3"/>
      <c r="H25" s="42"/>
      <c r="I25" s="3"/>
      <c r="J25" s="42"/>
      <c r="K25" s="3"/>
      <c r="L25" s="42"/>
      <c r="M25" s="3"/>
      <c r="N25" s="45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37"/>
      <c r="AA25" s="37"/>
    </row>
    <row r="26" spans="1:28" ht="23.1" customHeight="1">
      <c r="D26" s="41" t="s">
        <v>138</v>
      </c>
      <c r="G26" s="12">
        <v>0</v>
      </c>
      <c r="H26" s="42"/>
      <c r="I26" s="12">
        <v>0</v>
      </c>
      <c r="J26" s="42"/>
      <c r="K26" s="12">
        <v>0</v>
      </c>
      <c r="L26" s="42"/>
      <c r="M26" s="12">
        <v>18676566</v>
      </c>
      <c r="N26" s="45"/>
      <c r="O26" s="42">
        <v>0</v>
      </c>
      <c r="P26" s="42"/>
      <c r="Q26" s="42">
        <v>0</v>
      </c>
      <c r="R26" s="42"/>
      <c r="S26" s="63">
        <v>0</v>
      </c>
      <c r="T26" s="42"/>
      <c r="U26" s="63">
        <v>0</v>
      </c>
      <c r="V26" s="42"/>
      <c r="W26" s="12">
        <v>-23837070</v>
      </c>
      <c r="X26" s="42"/>
      <c r="Y26" s="42">
        <f>SUM(O26:X26)</f>
        <v>-23837070</v>
      </c>
      <c r="Z26" s="37"/>
      <c r="AA26" s="42">
        <f>SUM(G26:M26,Y26)</f>
        <v>-5160504</v>
      </c>
      <c r="AB26" s="37" t="str">
        <f>IF(AA26-'10-11'!M80=0,"",AA26-'10-11'!M80)</f>
        <v/>
      </c>
    </row>
    <row r="27" spans="1:28" ht="23.1" customHeight="1">
      <c r="B27" s="24" t="s">
        <v>226</v>
      </c>
      <c r="G27" s="4">
        <f>SUM(G21:G26)</f>
        <v>0</v>
      </c>
      <c r="H27" s="42"/>
      <c r="I27" s="4">
        <f>SUM(I21:I26)</f>
        <v>0</v>
      </c>
      <c r="J27" s="42"/>
      <c r="K27" s="4">
        <f>SUM(K21:K26)</f>
        <v>0</v>
      </c>
      <c r="L27" s="42"/>
      <c r="M27" s="4">
        <f>SUM(M21:M26)</f>
        <v>10761510394</v>
      </c>
      <c r="N27" s="45"/>
      <c r="O27" s="4">
        <f>SUM(O21:O26)</f>
        <v>0</v>
      </c>
      <c r="P27" s="5"/>
      <c r="Q27" s="4">
        <f>SUM(Q21:Q26)</f>
        <v>0</v>
      </c>
      <c r="R27" s="42"/>
      <c r="S27" s="4">
        <f>SUM(S21:S26)</f>
        <v>-21337005</v>
      </c>
      <c r="T27" s="42"/>
      <c r="U27" s="4">
        <f>SUM(U21:U26)</f>
        <v>-11877320</v>
      </c>
      <c r="V27" s="5"/>
      <c r="W27" s="4">
        <f>SUM(W21:W26)</f>
        <v>143395965</v>
      </c>
      <c r="X27" s="42"/>
      <c r="Y27" s="4">
        <f>SUM(Y21:Y26)</f>
        <v>110181640</v>
      </c>
      <c r="Z27" s="42"/>
      <c r="AA27" s="4">
        <f>SUM(AA21:AA26)</f>
        <v>10871692034</v>
      </c>
    </row>
    <row r="28" spans="1:28" ht="23.1" customHeight="1" thickBot="1">
      <c r="A28" s="24" t="str">
        <f>'12-13'!A29</f>
        <v>ยอดคงเหลือ ณ วันที่ 31 ธันวาคม 2564</v>
      </c>
      <c r="G28" s="74">
        <f>SUM(G13:G19,G27)</f>
        <v>3206598547</v>
      </c>
      <c r="H28" s="42"/>
      <c r="I28" s="74">
        <f>SUM(I13:I19,I27)</f>
        <v>10357275638</v>
      </c>
      <c r="J28" s="42"/>
      <c r="K28" s="74">
        <f>SUM(K13:K19,K27)</f>
        <v>500000000</v>
      </c>
      <c r="L28" s="42"/>
      <c r="M28" s="74">
        <f>SUM(M13:M19,M27)</f>
        <v>24056879844</v>
      </c>
      <c r="N28" s="45"/>
      <c r="O28" s="74">
        <f>SUM(O13:O19,O27)</f>
        <v>52478092</v>
      </c>
      <c r="P28" s="75"/>
      <c r="Q28" s="74">
        <f>SUM(Q13:Q19,Q27)</f>
        <v>3653539187</v>
      </c>
      <c r="R28" s="42"/>
      <c r="S28" s="74">
        <f>SUM(S13:S19,S27)</f>
        <v>-135503245</v>
      </c>
      <c r="T28" s="42"/>
      <c r="U28" s="74">
        <f>SUM(U13:U19,U27)</f>
        <v>7070774</v>
      </c>
      <c r="V28" s="75"/>
      <c r="W28" s="74">
        <f>SUM(W13:W19,W27)</f>
        <v>-151924913</v>
      </c>
      <c r="X28" s="42"/>
      <c r="Y28" s="74">
        <f>SUM(Y13:Y19,Y27)</f>
        <v>3425659895</v>
      </c>
      <c r="Z28" s="42"/>
      <c r="AA28" s="74">
        <f>SUM(AA13:AA19,AA27)</f>
        <v>41546413924</v>
      </c>
      <c r="AB28" s="37" t="str">
        <f>IF(AA28-'7-9'!M99=0,"",AA28-'7-9'!M99)</f>
        <v/>
      </c>
    </row>
    <row r="29" spans="1:28" s="53" customFormat="1" ht="23.1" customHeight="1" thickTop="1">
      <c r="A29" s="90" t="s">
        <v>107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</row>
    <row r="30" spans="1:28" s="53" customFormat="1" ht="23.1" customHeight="1">
      <c r="A30" s="94" t="s">
        <v>115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</row>
    <row r="31" spans="1:28" s="53" customFormat="1" ht="23.1" customHeight="1">
      <c r="A31" s="90" t="str">
        <f>A3</f>
        <v>สำหรับปีสิ้นสุดวันที่ 31 ธันวาคม 2565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</row>
    <row r="32" spans="1:28" s="41" customFormat="1" ht="23.1" customHeight="1">
      <c r="A32" s="25"/>
      <c r="B32" s="71"/>
      <c r="C32" s="72"/>
      <c r="D32" s="72"/>
      <c r="E32" s="71"/>
      <c r="F32" s="71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3" t="str">
        <f>AA4</f>
        <v>หน่วย: บาท</v>
      </c>
    </row>
    <row r="33" spans="1:28" s="24" customFormat="1" ht="23.1" customHeight="1">
      <c r="D33" s="53"/>
      <c r="E33" s="49"/>
      <c r="F33" s="49"/>
      <c r="G33" s="95" t="s">
        <v>36</v>
      </c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</row>
    <row r="34" spans="1:28" s="24" customFormat="1" ht="23.1" customHeight="1">
      <c r="E34" s="30"/>
      <c r="F34" s="30"/>
      <c r="G34" s="38"/>
      <c r="H34" s="38"/>
      <c r="I34" s="38"/>
      <c r="J34" s="38"/>
      <c r="K34" s="38"/>
      <c r="L34" s="38"/>
      <c r="M34" s="38"/>
      <c r="N34" s="38"/>
      <c r="O34" s="92" t="s">
        <v>66</v>
      </c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38"/>
      <c r="AA34" s="38"/>
    </row>
    <row r="35" spans="1:28" s="24" customFormat="1" ht="23.1" customHeight="1">
      <c r="E35" s="30"/>
      <c r="F35" s="30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 t="s">
        <v>77</v>
      </c>
      <c r="V35" s="38"/>
      <c r="W35" s="38" t="s">
        <v>79</v>
      </c>
      <c r="X35" s="38"/>
      <c r="Y35" s="38" t="s">
        <v>83</v>
      </c>
      <c r="Z35" s="38"/>
      <c r="AA35" s="38"/>
    </row>
    <row r="36" spans="1:28" s="24" customFormat="1" ht="23.1" customHeight="1">
      <c r="E36" s="30"/>
      <c r="F36" s="30"/>
      <c r="G36" s="38"/>
      <c r="H36" s="38"/>
      <c r="I36" s="38"/>
      <c r="J36" s="38"/>
      <c r="K36" s="93" t="s">
        <v>16</v>
      </c>
      <c r="L36" s="93"/>
      <c r="M36" s="93"/>
      <c r="N36" s="38"/>
      <c r="O36" s="38" t="s">
        <v>96</v>
      </c>
      <c r="P36" s="38"/>
      <c r="Q36" s="38" t="s">
        <v>156</v>
      </c>
      <c r="R36" s="38"/>
      <c r="S36" s="38"/>
      <c r="T36" s="38"/>
      <c r="U36" s="38" t="s">
        <v>78</v>
      </c>
      <c r="V36" s="38"/>
      <c r="W36" s="38" t="s">
        <v>80</v>
      </c>
      <c r="X36" s="38"/>
      <c r="Y36" s="38" t="s">
        <v>84</v>
      </c>
      <c r="Z36" s="38"/>
      <c r="AA36" s="38"/>
    </row>
    <row r="37" spans="1:28" s="24" customFormat="1" ht="23.1" customHeight="1">
      <c r="E37" s="30"/>
      <c r="F37" s="30"/>
      <c r="G37" s="38" t="s">
        <v>199</v>
      </c>
      <c r="H37" s="38"/>
      <c r="I37" s="38" t="s">
        <v>28</v>
      </c>
      <c r="J37" s="38"/>
      <c r="K37" s="38" t="s">
        <v>146</v>
      </c>
      <c r="L37" s="38"/>
      <c r="M37" s="38" t="s">
        <v>44</v>
      </c>
      <c r="N37" s="38"/>
      <c r="O37" s="38" t="s">
        <v>97</v>
      </c>
      <c r="P37" s="38"/>
      <c r="Q37" s="38" t="s">
        <v>157</v>
      </c>
      <c r="R37" s="38"/>
      <c r="S37" s="38" t="s">
        <v>75</v>
      </c>
      <c r="T37" s="38"/>
      <c r="U37" s="38" t="s">
        <v>165</v>
      </c>
      <c r="V37" s="38"/>
      <c r="W37" s="38" t="s">
        <v>81</v>
      </c>
      <c r="X37" s="38"/>
      <c r="Y37" s="38" t="s">
        <v>93</v>
      </c>
      <c r="Z37" s="38"/>
      <c r="AA37" s="38" t="s">
        <v>83</v>
      </c>
    </row>
    <row r="38" spans="1:28" s="24" customFormat="1" ht="23.1" customHeight="1">
      <c r="E38" s="32" t="s">
        <v>1</v>
      </c>
      <c r="F38" s="30"/>
      <c r="G38" s="38" t="s">
        <v>200</v>
      </c>
      <c r="H38" s="38"/>
      <c r="I38" s="38" t="s">
        <v>29</v>
      </c>
      <c r="J38" s="38"/>
      <c r="K38" s="38" t="s">
        <v>30</v>
      </c>
      <c r="L38" s="38"/>
      <c r="M38" s="38" t="s">
        <v>46</v>
      </c>
      <c r="N38" s="38"/>
      <c r="O38" s="38" t="s">
        <v>98</v>
      </c>
      <c r="P38" s="38"/>
      <c r="Q38" s="38" t="s">
        <v>34</v>
      </c>
      <c r="R38" s="38"/>
      <c r="S38" s="38" t="s">
        <v>76</v>
      </c>
      <c r="T38" s="38"/>
      <c r="U38" s="38" t="s">
        <v>166</v>
      </c>
      <c r="V38" s="38"/>
      <c r="W38" s="38" t="s">
        <v>82</v>
      </c>
      <c r="X38" s="38"/>
      <c r="Y38" s="38" t="s">
        <v>94</v>
      </c>
      <c r="Z38" s="38"/>
      <c r="AA38" s="38" t="s">
        <v>14</v>
      </c>
    </row>
    <row r="39" spans="1:28" s="24" customFormat="1" ht="23.1" customHeight="1"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</row>
    <row r="40" spans="1:28" s="24" customFormat="1" ht="23.1" customHeight="1">
      <c r="A40" s="24" t="str">
        <f>'12-13'!A42</f>
        <v>สำหรับปีสิ้นสุดวันที่ 31 ธันวาคม 2565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</row>
    <row r="41" spans="1:28" ht="23.1" customHeight="1">
      <c r="A41" s="24" t="str">
        <f>'12-13'!A43</f>
        <v>ยอดคงเหลือ ณ วันที่ 1 มกราคม 2565</v>
      </c>
      <c r="B41" s="76"/>
      <c r="D41" s="53"/>
      <c r="E41" s="54"/>
      <c r="F41" s="30"/>
      <c r="G41" s="5">
        <v>3206598547</v>
      </c>
      <c r="H41" s="5"/>
      <c r="I41" s="5">
        <v>10357275638</v>
      </c>
      <c r="J41" s="5"/>
      <c r="K41" s="5">
        <v>500000000</v>
      </c>
      <c r="L41" s="5"/>
      <c r="M41" s="5">
        <v>24056879844</v>
      </c>
      <c r="N41" s="5"/>
      <c r="O41" s="5">
        <v>52478092</v>
      </c>
      <c r="P41" s="5"/>
      <c r="Q41" s="5">
        <v>3653539187</v>
      </c>
      <c r="R41" s="5"/>
      <c r="S41" s="5">
        <v>-135503245</v>
      </c>
      <c r="T41" s="17"/>
      <c r="U41" s="5">
        <v>7070774</v>
      </c>
      <c r="V41" s="17"/>
      <c r="W41" s="5">
        <v>-151924913</v>
      </c>
      <c r="X41" s="5"/>
      <c r="Y41" s="5">
        <f>SUM(O41:X41)</f>
        <v>3425659895</v>
      </c>
      <c r="Z41" s="17"/>
      <c r="AA41" s="5">
        <f>SUM(G41:M41,Y41)</f>
        <v>41546413924</v>
      </c>
      <c r="AB41" s="37" t="str">
        <f>IF(AA41-'7-9'!M99=0,"",AA41-'7-9'!M99)</f>
        <v/>
      </c>
    </row>
    <row r="42" spans="1:28" ht="23.1" customHeight="1">
      <c r="A42" s="24" t="s">
        <v>224</v>
      </c>
      <c r="G42" s="42"/>
      <c r="H42" s="42"/>
      <c r="I42" s="42"/>
      <c r="J42" s="42"/>
      <c r="K42" s="42"/>
      <c r="L42" s="42"/>
      <c r="M42" s="42"/>
      <c r="N42" s="45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</row>
    <row r="43" spans="1:28" ht="23.1" customHeight="1">
      <c r="A43" s="37" t="s">
        <v>173</v>
      </c>
      <c r="G43" s="3">
        <v>89138</v>
      </c>
      <c r="H43" s="42"/>
      <c r="I43" s="3">
        <v>4707021</v>
      </c>
      <c r="J43" s="3"/>
      <c r="K43" s="3">
        <v>0</v>
      </c>
      <c r="L43" s="3"/>
      <c r="M43" s="3">
        <v>0</v>
      </c>
      <c r="N43" s="45"/>
      <c r="O43" s="3">
        <v>-4796159</v>
      </c>
      <c r="P43" s="3"/>
      <c r="Q43" s="3">
        <v>0</v>
      </c>
      <c r="R43" s="42"/>
      <c r="S43" s="3">
        <v>0</v>
      </c>
      <c r="T43" s="42"/>
      <c r="U43" s="3">
        <v>0</v>
      </c>
      <c r="V43" s="3"/>
      <c r="W43" s="3">
        <v>0</v>
      </c>
      <c r="X43" s="42"/>
      <c r="Y43" s="42">
        <f>SUM(O43:X43)</f>
        <v>-4796159</v>
      </c>
      <c r="Z43" s="42"/>
      <c r="AA43" s="42">
        <f>SUM(G43:M43,Y43)</f>
        <v>0</v>
      </c>
    </row>
    <row r="44" spans="1:28" ht="23.1" customHeight="1">
      <c r="A44" s="37" t="s">
        <v>99</v>
      </c>
      <c r="E44" s="49">
        <v>24</v>
      </c>
      <c r="G44" s="3">
        <v>0</v>
      </c>
      <c r="H44" s="42"/>
      <c r="I44" s="3">
        <v>0</v>
      </c>
      <c r="J44" s="3"/>
      <c r="K44" s="3">
        <v>0</v>
      </c>
      <c r="L44" s="3"/>
      <c r="M44" s="3">
        <v>0</v>
      </c>
      <c r="N44" s="45"/>
      <c r="O44" s="3">
        <v>251956</v>
      </c>
      <c r="P44" s="3"/>
      <c r="Q44" s="3">
        <v>0</v>
      </c>
      <c r="R44" s="42"/>
      <c r="S44" s="3">
        <v>0</v>
      </c>
      <c r="T44" s="42"/>
      <c r="U44" s="3">
        <v>0</v>
      </c>
      <c r="V44" s="3"/>
      <c r="W44" s="3">
        <v>0</v>
      </c>
      <c r="X44" s="42"/>
      <c r="Y44" s="42">
        <f>SUM(O44:X44)</f>
        <v>251956</v>
      </c>
      <c r="Z44" s="42"/>
      <c r="AA44" s="42">
        <f>SUM(G44:M44,Y44)</f>
        <v>251956</v>
      </c>
    </row>
    <row r="45" spans="1:28" ht="23.1" customHeight="1">
      <c r="A45" s="37" t="s">
        <v>47</v>
      </c>
      <c r="E45" s="49">
        <f>'12-13'!E47</f>
        <v>33</v>
      </c>
      <c r="G45" s="3">
        <v>0</v>
      </c>
      <c r="H45" s="42"/>
      <c r="I45" s="3">
        <v>0</v>
      </c>
      <c r="J45" s="42"/>
      <c r="K45" s="3">
        <v>0</v>
      </c>
      <c r="L45" s="42"/>
      <c r="M45" s="3">
        <v>-15263280988</v>
      </c>
      <c r="N45" s="45"/>
      <c r="O45" s="3">
        <v>0</v>
      </c>
      <c r="P45" s="3"/>
      <c r="Q45" s="3">
        <v>0</v>
      </c>
      <c r="R45" s="42"/>
      <c r="S45" s="3">
        <v>0</v>
      </c>
      <c r="T45" s="42"/>
      <c r="U45" s="3">
        <v>0</v>
      </c>
      <c r="V45" s="3"/>
      <c r="W45" s="3">
        <v>0</v>
      </c>
      <c r="X45" s="42"/>
      <c r="Y45" s="42">
        <f>SUM(O45:X45)</f>
        <v>0</v>
      </c>
      <c r="Z45" s="42"/>
      <c r="AA45" s="42">
        <f>SUM(G45:M45,Y45)</f>
        <v>-15263280988</v>
      </c>
    </row>
    <row r="46" spans="1:28" ht="23.1" customHeight="1">
      <c r="A46" s="37" t="s">
        <v>189</v>
      </c>
      <c r="G46" s="3"/>
      <c r="H46" s="42"/>
      <c r="I46" s="3"/>
      <c r="J46" s="42"/>
      <c r="K46" s="3"/>
      <c r="L46" s="42"/>
      <c r="M46" s="3"/>
      <c r="N46" s="45"/>
      <c r="O46" s="3"/>
      <c r="P46" s="3"/>
      <c r="Q46" s="3"/>
      <c r="R46" s="42"/>
      <c r="S46" s="3"/>
      <c r="T46" s="42"/>
      <c r="U46" s="3"/>
      <c r="V46" s="3"/>
      <c r="W46" s="3"/>
      <c r="X46" s="42"/>
      <c r="Y46" s="42"/>
      <c r="Z46" s="42"/>
      <c r="AA46" s="42"/>
    </row>
    <row r="47" spans="1:28" ht="23.1" customHeight="1">
      <c r="B47" s="37" t="s">
        <v>190</v>
      </c>
      <c r="E47" s="49">
        <f>'7-9'!E25</f>
        <v>10</v>
      </c>
      <c r="G47" s="3">
        <v>0</v>
      </c>
      <c r="H47" s="42"/>
      <c r="I47" s="3">
        <v>0</v>
      </c>
      <c r="J47" s="3"/>
      <c r="K47" s="3">
        <v>0</v>
      </c>
      <c r="L47" s="3"/>
      <c r="M47" s="3">
        <v>0</v>
      </c>
      <c r="N47" s="45"/>
      <c r="O47" s="3">
        <v>0</v>
      </c>
      <c r="P47" s="3"/>
      <c r="Q47" s="3">
        <v>15222209</v>
      </c>
      <c r="R47" s="42"/>
      <c r="S47" s="3">
        <v>0</v>
      </c>
      <c r="T47" s="42"/>
      <c r="U47" s="3">
        <v>0</v>
      </c>
      <c r="V47" s="3"/>
      <c r="W47" s="3">
        <v>0</v>
      </c>
      <c r="X47" s="42"/>
      <c r="Y47" s="42">
        <f>SUM(O47:X47)</f>
        <v>15222209</v>
      </c>
      <c r="Z47" s="42"/>
      <c r="AA47" s="42">
        <f>SUM(G47:M47,Y47)</f>
        <v>15222209</v>
      </c>
    </row>
    <row r="48" spans="1:28" ht="23.1" customHeight="1">
      <c r="A48" s="37" t="s">
        <v>230</v>
      </c>
      <c r="E48" s="49">
        <f>'7-9'!E26</f>
        <v>10</v>
      </c>
      <c r="G48" s="3">
        <v>0</v>
      </c>
      <c r="H48" s="42"/>
      <c r="I48" s="3">
        <v>0</v>
      </c>
      <c r="J48" s="3"/>
      <c r="K48" s="3">
        <v>0</v>
      </c>
      <c r="L48" s="3"/>
      <c r="M48" s="3">
        <v>0</v>
      </c>
      <c r="N48" s="45"/>
      <c r="O48" s="3">
        <v>-7389531</v>
      </c>
      <c r="P48" s="3"/>
      <c r="Q48" s="3">
        <v>-116294623</v>
      </c>
      <c r="R48" s="42"/>
      <c r="S48" s="3">
        <v>265728304</v>
      </c>
      <c r="T48" s="42"/>
      <c r="U48" s="3">
        <v>6489977</v>
      </c>
      <c r="V48" s="3"/>
      <c r="W48" s="3">
        <v>0</v>
      </c>
      <c r="X48" s="42"/>
      <c r="Y48" s="42">
        <f>SUM(O48:X48)</f>
        <v>148534127</v>
      </c>
      <c r="Z48" s="42"/>
      <c r="AA48" s="42">
        <f>SUM(G48:M48,Y48)</f>
        <v>148534127</v>
      </c>
    </row>
    <row r="49" spans="1:28" ht="23.1" customHeight="1">
      <c r="A49" s="24" t="s">
        <v>225</v>
      </c>
      <c r="G49" s="42"/>
      <c r="H49" s="42"/>
      <c r="I49" s="42"/>
      <c r="J49" s="42"/>
      <c r="K49" s="42"/>
      <c r="L49" s="42"/>
      <c r="M49" s="42"/>
      <c r="N49" s="45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5"/>
      <c r="Z49" s="42"/>
      <c r="AA49" s="42"/>
    </row>
    <row r="50" spans="1:28" ht="23.1" customHeight="1">
      <c r="B50" s="37" t="s">
        <v>221</v>
      </c>
      <c r="G50" s="3">
        <v>0</v>
      </c>
      <c r="H50" s="42"/>
      <c r="I50" s="3">
        <v>0</v>
      </c>
      <c r="J50" s="42"/>
      <c r="K50" s="3">
        <v>0</v>
      </c>
      <c r="L50" s="42"/>
      <c r="M50" s="42">
        <v>10528577425</v>
      </c>
      <c r="N50" s="45"/>
      <c r="O50" s="3">
        <v>0</v>
      </c>
      <c r="P50" s="3"/>
      <c r="Q50" s="3">
        <v>0</v>
      </c>
      <c r="R50" s="42"/>
      <c r="S50" s="3">
        <v>0</v>
      </c>
      <c r="T50" s="42"/>
      <c r="U50" s="3">
        <v>0</v>
      </c>
      <c r="V50" s="3"/>
      <c r="W50" s="3">
        <v>0</v>
      </c>
      <c r="X50" s="42"/>
      <c r="Y50" s="42">
        <f>SUM(O50:X50)</f>
        <v>0</v>
      </c>
      <c r="Z50" s="42"/>
      <c r="AA50" s="42">
        <f>SUM(G50:M50,Y50)</f>
        <v>10528577425</v>
      </c>
    </row>
    <row r="51" spans="1:28" ht="23.1" customHeight="1">
      <c r="B51" s="37" t="s">
        <v>222</v>
      </c>
      <c r="E51" s="49">
        <v>25</v>
      </c>
      <c r="G51" s="3"/>
      <c r="H51" s="42"/>
      <c r="I51" s="3"/>
      <c r="J51" s="42"/>
      <c r="K51" s="3"/>
      <c r="L51" s="42"/>
      <c r="M51" s="42"/>
      <c r="N51" s="45"/>
      <c r="O51" s="3"/>
      <c r="P51" s="3"/>
      <c r="Q51" s="3"/>
      <c r="R51" s="42"/>
      <c r="S51" s="42"/>
      <c r="T51" s="42"/>
      <c r="U51" s="3"/>
      <c r="V51" s="3"/>
      <c r="W51" s="3"/>
      <c r="X51" s="42"/>
      <c r="Y51" s="42"/>
      <c r="Z51" s="42"/>
      <c r="AA51" s="42"/>
    </row>
    <row r="52" spans="1:28" ht="23.1" customHeight="1">
      <c r="C52" s="37" t="s">
        <v>139</v>
      </c>
      <c r="G52" s="3"/>
      <c r="H52" s="42"/>
      <c r="I52" s="3"/>
      <c r="J52" s="42"/>
      <c r="K52" s="3"/>
      <c r="L52" s="42"/>
      <c r="M52" s="42"/>
      <c r="N52" s="45"/>
      <c r="O52" s="3"/>
      <c r="P52" s="3"/>
      <c r="Q52" s="3"/>
      <c r="R52" s="42"/>
      <c r="S52" s="42"/>
      <c r="T52" s="42"/>
      <c r="U52" s="3"/>
      <c r="V52" s="3"/>
      <c r="W52" s="3"/>
      <c r="X52" s="42"/>
      <c r="Y52" s="42"/>
      <c r="Z52" s="42"/>
      <c r="AA52" s="42"/>
    </row>
    <row r="53" spans="1:28" ht="23.1" customHeight="1">
      <c r="D53" s="37" t="s">
        <v>138</v>
      </c>
      <c r="G53" s="3">
        <v>0</v>
      </c>
      <c r="H53" s="42"/>
      <c r="I53" s="3">
        <v>0</v>
      </c>
      <c r="J53" s="42"/>
      <c r="K53" s="3">
        <v>0</v>
      </c>
      <c r="L53" s="42"/>
      <c r="M53" s="3">
        <v>0</v>
      </c>
      <c r="N53" s="45"/>
      <c r="O53" s="3">
        <v>0</v>
      </c>
      <c r="P53" s="3"/>
      <c r="Q53" s="3">
        <v>0</v>
      </c>
      <c r="R53" s="42"/>
      <c r="S53" s="3">
        <v>-130225059</v>
      </c>
      <c r="T53" s="42"/>
      <c r="U53" s="3">
        <v>-13683729</v>
      </c>
      <c r="V53" s="3"/>
      <c r="W53" s="3">
        <v>186753794</v>
      </c>
      <c r="X53" s="42"/>
      <c r="Y53" s="42">
        <f>SUM(O53:X53)</f>
        <v>42845006</v>
      </c>
      <c r="Z53" s="42"/>
      <c r="AA53" s="42">
        <f>SUM(G53:M53,Y53)</f>
        <v>42845006</v>
      </c>
      <c r="AB53" s="37" t="str">
        <f>IF(AA53-'10-11'!K72=0,"",AA53-'10-11'!K72)</f>
        <v/>
      </c>
    </row>
    <row r="54" spans="1:28" ht="23.1" customHeight="1">
      <c r="C54" s="37" t="s">
        <v>140</v>
      </c>
      <c r="G54" s="3"/>
      <c r="H54" s="42"/>
      <c r="I54" s="3"/>
      <c r="J54" s="42"/>
      <c r="K54" s="3"/>
      <c r="L54" s="42"/>
      <c r="M54" s="3"/>
      <c r="N54" s="45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37"/>
      <c r="AA54" s="37"/>
    </row>
    <row r="55" spans="1:28" ht="23.1" customHeight="1">
      <c r="D55" s="41" t="s">
        <v>138</v>
      </c>
      <c r="G55" s="12">
        <v>0</v>
      </c>
      <c r="H55" s="42"/>
      <c r="I55" s="12">
        <v>0</v>
      </c>
      <c r="J55" s="42"/>
      <c r="K55" s="12">
        <v>0</v>
      </c>
      <c r="L55" s="42"/>
      <c r="M55" s="12">
        <v>196317344</v>
      </c>
      <c r="N55" s="45"/>
      <c r="O55" s="63">
        <v>0</v>
      </c>
      <c r="P55" s="42"/>
      <c r="Q55" s="63">
        <v>0</v>
      </c>
      <c r="R55" s="42"/>
      <c r="S55" s="63">
        <v>0</v>
      </c>
      <c r="T55" s="42"/>
      <c r="U55" s="63">
        <v>0</v>
      </c>
      <c r="V55" s="42"/>
      <c r="W55" s="12">
        <v>-36535315</v>
      </c>
      <c r="X55" s="42"/>
      <c r="Y55" s="63">
        <f>SUM(O55:X55)</f>
        <v>-36535315</v>
      </c>
      <c r="Z55" s="37"/>
      <c r="AA55" s="63">
        <f>SUM(G55:M55,Y55)</f>
        <v>159782029</v>
      </c>
      <c r="AB55" s="37" t="str">
        <f>IF(AA55-'10-11'!K80=0,"",AA55-'10-11'!K80)</f>
        <v/>
      </c>
    </row>
    <row r="56" spans="1:28" ht="23.1" customHeight="1">
      <c r="B56" s="24" t="s">
        <v>226</v>
      </c>
      <c r="G56" s="4">
        <f>SUM(G50:G55)</f>
        <v>0</v>
      </c>
      <c r="H56" s="42"/>
      <c r="I56" s="4">
        <f>SUM(I50:I55)</f>
        <v>0</v>
      </c>
      <c r="J56" s="42"/>
      <c r="K56" s="4">
        <f>SUM(K50:K55)</f>
        <v>0</v>
      </c>
      <c r="L56" s="42"/>
      <c r="M56" s="4">
        <f>SUM(M50:M55)</f>
        <v>10724894769</v>
      </c>
      <c r="N56" s="45"/>
      <c r="O56" s="4">
        <f>SUM(O50:O55)</f>
        <v>0</v>
      </c>
      <c r="P56" s="5"/>
      <c r="Q56" s="4">
        <f>SUM(Q50:Q55)</f>
        <v>0</v>
      </c>
      <c r="R56" s="42"/>
      <c r="S56" s="4">
        <f>SUM(S50:S55)</f>
        <v>-130225059</v>
      </c>
      <c r="T56" s="42"/>
      <c r="U56" s="4">
        <f>SUM(U50:U55)</f>
        <v>-13683729</v>
      </c>
      <c r="V56" s="5"/>
      <c r="W56" s="4">
        <f>SUM(W50:W55)</f>
        <v>150218479</v>
      </c>
      <c r="X56" s="42"/>
      <c r="Y56" s="4">
        <f>SUM(Y50:Y55)</f>
        <v>6309691</v>
      </c>
      <c r="Z56" s="42"/>
      <c r="AA56" s="4">
        <f>SUM(AA50:AA55)</f>
        <v>10731204460</v>
      </c>
    </row>
    <row r="57" spans="1:28" ht="23.1" customHeight="1" thickBot="1">
      <c r="A57" s="24" t="str">
        <f>'12-13'!A59</f>
        <v>ยอดคงเหลือ ณ วันที่ 31 ธันวาคม 2565</v>
      </c>
      <c r="G57" s="74">
        <f>SUM(G41:G48,G56)</f>
        <v>3206687685</v>
      </c>
      <c r="H57" s="42"/>
      <c r="I57" s="74">
        <f>SUM(I41:I48,I56)</f>
        <v>10361982659</v>
      </c>
      <c r="J57" s="42"/>
      <c r="K57" s="74">
        <f>SUM(K41:K48,K56)</f>
        <v>500000000</v>
      </c>
      <c r="L57" s="42"/>
      <c r="M57" s="74">
        <f>SUM(M41:M48,M56)</f>
        <v>19518493625</v>
      </c>
      <c r="N57" s="45"/>
      <c r="O57" s="74">
        <f>SUM(O41:O48,O56)</f>
        <v>40544358</v>
      </c>
      <c r="P57" s="75"/>
      <c r="Q57" s="74">
        <f>SUM(Q41:Q48,Q56)</f>
        <v>3552466773</v>
      </c>
      <c r="R57" s="42"/>
      <c r="S57" s="74">
        <f>SUM(S41:S48,S56)</f>
        <v>0</v>
      </c>
      <c r="T57" s="42"/>
      <c r="U57" s="74">
        <f>SUM(U41:U48,U56)</f>
        <v>-122978</v>
      </c>
      <c r="V57" s="75"/>
      <c r="W57" s="74">
        <f>SUM(W41:W48,W56)</f>
        <v>-1706434</v>
      </c>
      <c r="X57" s="42"/>
      <c r="Y57" s="74">
        <f>SUM(Y41:Y48,Y56)</f>
        <v>3591181719</v>
      </c>
      <c r="Z57" s="42"/>
      <c r="AA57" s="74">
        <f>SUM(AA41:AA48,AA56)</f>
        <v>37178345688</v>
      </c>
      <c r="AB57" s="37" t="str">
        <f>IF(AA57-'7-9'!K99=0,"",AA57-'7-9'!K99)</f>
        <v/>
      </c>
    </row>
    <row r="58" spans="1:28" ht="23.1" customHeight="1" thickTop="1">
      <c r="G58" s="58" t="str">
        <f>IF((G57-'7-9'!K89)=0,"",(G57-'7-9'!K89))</f>
        <v/>
      </c>
      <c r="I58" s="58" t="str">
        <f>IF((I57-'7-9'!K91)=0,"",(I57-'7-9'!K91))</f>
        <v/>
      </c>
      <c r="K58" s="58" t="str">
        <f>IF((K57-'7-9'!K94)=0,"",(K57-'7-9'!K94))</f>
        <v/>
      </c>
      <c r="M58" s="58" t="str">
        <f>IF((M57-'7-9'!K95)=0,"",(M57-'7-9'!K95))</f>
        <v/>
      </c>
      <c r="Y58" s="58" t="str">
        <f>IF((Y57-'7-9'!K96)=0,"",(Y57-'7-9'!K96))</f>
        <v/>
      </c>
    </row>
  </sheetData>
  <customSheetViews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4"/>
      <headerFooter alignWithMargins="0"/>
    </customSheetView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2">
    <mergeCell ref="A1:AA1"/>
    <mergeCell ref="A2:AA2"/>
    <mergeCell ref="A3:AA3"/>
    <mergeCell ref="A29:AA29"/>
    <mergeCell ref="A30:AA30"/>
    <mergeCell ref="A31:AA31"/>
    <mergeCell ref="K36:M36"/>
    <mergeCell ref="K8:M8"/>
    <mergeCell ref="G5:AA5"/>
    <mergeCell ref="O6:Y6"/>
    <mergeCell ref="G33:AA33"/>
    <mergeCell ref="O34:Y34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6" firstPageNumber="14" fitToHeight="0" orientation="landscape" useFirstPageNumber="1" r:id="rId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28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3"/>
  <sheetViews>
    <sheetView zoomScaleNormal="100" zoomScaleSheetLayoutView="100" workbookViewId="0">
      <selection sqref="A1:M1"/>
    </sheetView>
  </sheetViews>
  <sheetFormatPr defaultColWidth="9.42578125" defaultRowHeight="21" customHeight="1"/>
  <cols>
    <col min="1" max="3" width="1.7109375" style="41" customWidth="1"/>
    <col min="4" max="4" width="43.7109375" style="41" customWidth="1"/>
    <col min="5" max="5" width="10.42578125" style="49" bestFit="1" customWidth="1"/>
    <col min="6" max="6" width="0.7109375" style="41" customWidth="1"/>
    <col min="7" max="7" width="20.7109375" style="41" customWidth="1"/>
    <col min="8" max="8" width="0.7109375" style="41" customWidth="1"/>
    <col min="9" max="9" width="20.7109375" style="41" customWidth="1"/>
    <col min="10" max="10" width="0.7109375" style="41" customWidth="1"/>
    <col min="11" max="11" width="20.7109375" style="41" customWidth="1"/>
    <col min="12" max="12" width="0.7109375" style="41" customWidth="1"/>
    <col min="13" max="13" width="19.7109375" style="41" customWidth="1"/>
    <col min="14" max="14" width="1.5703125" style="41" customWidth="1"/>
    <col min="15" max="15" width="9.7109375" style="41" bestFit="1" customWidth="1"/>
    <col min="16" max="16" width="14.7109375" style="41" customWidth="1"/>
    <col min="17" max="17" width="0.85546875" style="41" customWidth="1"/>
    <col min="18" max="18" width="14.7109375" style="41" customWidth="1"/>
    <col min="19" max="19" width="0.85546875" style="41" customWidth="1"/>
    <col min="20" max="20" width="14.7109375" style="41" customWidth="1"/>
    <col min="21" max="21" width="0.85546875" style="41" customWidth="1"/>
    <col min="22" max="22" width="14.7109375" style="41" customWidth="1"/>
    <col min="23" max="16384" width="9.42578125" style="41"/>
  </cols>
  <sheetData>
    <row r="1" spans="1:20" s="53" customFormat="1" ht="21" customHeight="1">
      <c r="A1" s="90" t="s">
        <v>107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20" s="53" customFormat="1" ht="21" customHeight="1">
      <c r="A2" s="94" t="s">
        <v>33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20" s="24" customFormat="1" ht="21" customHeight="1">
      <c r="A3" s="90" t="str">
        <f>'10-11'!A3:M3</f>
        <v>สำหรับปีสิ้นสุดวันที่ 31 ธันวาคม 2565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20" s="37" customFormat="1" ht="21" customHeight="1">
      <c r="A4" s="25"/>
      <c r="B4" s="25"/>
      <c r="C4" s="25"/>
      <c r="D4" s="25"/>
      <c r="E4" s="25"/>
      <c r="F4" s="25"/>
      <c r="G4" s="25"/>
      <c r="H4" s="26"/>
      <c r="I4" s="27"/>
      <c r="J4" s="28"/>
      <c r="K4" s="28"/>
      <c r="L4" s="28"/>
      <c r="M4" s="29" t="str">
        <f>'10-11'!M4</f>
        <v>หน่วย: บาท</v>
      </c>
    </row>
    <row r="5" spans="1:20" ht="21" customHeight="1">
      <c r="G5" s="94" t="s">
        <v>0</v>
      </c>
      <c r="H5" s="94"/>
      <c r="I5" s="94"/>
      <c r="J5" s="35"/>
      <c r="K5" s="94" t="s">
        <v>36</v>
      </c>
      <c r="L5" s="94"/>
      <c r="M5" s="94"/>
    </row>
    <row r="6" spans="1:20" ht="21" customHeight="1">
      <c r="E6" s="32" t="s">
        <v>1</v>
      </c>
      <c r="G6" s="34">
        <f>'10-11'!G6</f>
        <v>2565</v>
      </c>
      <c r="H6" s="34"/>
      <c r="I6" s="34">
        <f>'10-11'!I6</f>
        <v>2564</v>
      </c>
      <c r="J6" s="34"/>
      <c r="K6" s="34">
        <f>'10-11'!K6</f>
        <v>2565</v>
      </c>
      <c r="L6" s="34"/>
      <c r="M6" s="34">
        <f>'10-11'!M6</f>
        <v>2564</v>
      </c>
    </row>
    <row r="7" spans="1:20" ht="21" customHeight="1">
      <c r="E7" s="32"/>
      <c r="G7" s="34"/>
      <c r="H7" s="34"/>
      <c r="I7" s="49" t="s">
        <v>254</v>
      </c>
      <c r="J7" s="34"/>
      <c r="K7" s="34"/>
      <c r="L7" s="34"/>
      <c r="M7" s="49" t="s">
        <v>254</v>
      </c>
    </row>
    <row r="8" spans="1:20" ht="21" customHeight="1">
      <c r="A8" s="47" t="s">
        <v>48</v>
      </c>
      <c r="B8" s="47"/>
      <c r="C8" s="47"/>
      <c r="D8" s="47"/>
      <c r="G8" s="45"/>
      <c r="H8" s="45"/>
      <c r="I8" s="45"/>
      <c r="J8" s="45"/>
      <c r="K8" s="45"/>
      <c r="L8" s="45"/>
      <c r="M8" s="45"/>
    </row>
    <row r="9" spans="1:20" ht="21" customHeight="1">
      <c r="A9" s="41" t="str">
        <f>'10-11'!A34</f>
        <v>กำไรสำหรับปีจากการดำเนินงานต่อเนื่อง</v>
      </c>
      <c r="G9" s="9">
        <v>10394832100</v>
      </c>
      <c r="H9" s="59"/>
      <c r="I9" s="9">
        <v>10693927969</v>
      </c>
      <c r="J9" s="59"/>
      <c r="K9" s="9">
        <v>10386307656</v>
      </c>
      <c r="L9" s="59"/>
      <c r="M9" s="9">
        <v>10683750513</v>
      </c>
      <c r="P9" s="19"/>
    </row>
    <row r="10" spans="1:20" ht="21" customHeight="1">
      <c r="A10" s="36" t="s">
        <v>31</v>
      </c>
      <c r="B10" s="36"/>
      <c r="C10" s="36"/>
      <c r="D10" s="36"/>
      <c r="G10" s="42"/>
      <c r="H10" s="60"/>
      <c r="I10" s="42"/>
      <c r="J10" s="42"/>
      <c r="K10" s="9"/>
      <c r="L10" s="42"/>
      <c r="M10" s="9"/>
      <c r="P10" s="19"/>
    </row>
    <row r="11" spans="1:20" ht="21" customHeight="1">
      <c r="A11" s="41" t="s">
        <v>49</v>
      </c>
      <c r="E11" s="30" t="s">
        <v>234</v>
      </c>
      <c r="G11" s="42">
        <v>12190472</v>
      </c>
      <c r="H11" s="59"/>
      <c r="I11" s="42">
        <v>19868481</v>
      </c>
      <c r="J11" s="59"/>
      <c r="K11" s="9">
        <v>12045509</v>
      </c>
      <c r="L11" s="59"/>
      <c r="M11" s="9">
        <v>19671388</v>
      </c>
      <c r="P11" s="61"/>
    </row>
    <row r="12" spans="1:20" ht="21" customHeight="1">
      <c r="A12" s="37" t="s">
        <v>209</v>
      </c>
      <c r="B12" s="37"/>
      <c r="C12" s="37"/>
      <c r="D12" s="37"/>
      <c r="G12" s="42"/>
      <c r="H12" s="59"/>
      <c r="I12" s="42"/>
      <c r="J12" s="59"/>
      <c r="K12" s="9"/>
      <c r="L12" s="59"/>
      <c r="M12" s="9"/>
    </row>
    <row r="13" spans="1:20" ht="21" customHeight="1">
      <c r="A13" s="37"/>
      <c r="B13" s="37" t="s">
        <v>167</v>
      </c>
      <c r="C13" s="37"/>
      <c r="D13" s="37"/>
      <c r="E13" s="49" t="s">
        <v>235</v>
      </c>
      <c r="G13" s="42">
        <v>2505336</v>
      </c>
      <c r="H13" s="59"/>
      <c r="I13" s="42">
        <v>7149701</v>
      </c>
      <c r="J13" s="59"/>
      <c r="K13" s="9">
        <v>2375968</v>
      </c>
      <c r="L13" s="59"/>
      <c r="M13" s="9">
        <v>7149701</v>
      </c>
      <c r="P13" s="61"/>
    </row>
    <row r="14" spans="1:20" ht="21" customHeight="1">
      <c r="A14" s="37" t="s">
        <v>214</v>
      </c>
      <c r="B14" s="37"/>
      <c r="C14" s="37"/>
      <c r="D14" s="37"/>
      <c r="E14" s="49">
        <v>12</v>
      </c>
      <c r="G14" s="42">
        <v>-481766</v>
      </c>
      <c r="H14" s="59"/>
      <c r="I14" s="42">
        <v>-141352133</v>
      </c>
      <c r="J14" s="59"/>
      <c r="K14" s="42">
        <v>-481766</v>
      </c>
      <c r="L14" s="59"/>
      <c r="M14" s="42">
        <v>-141352133</v>
      </c>
    </row>
    <row r="15" spans="1:20" ht="21" customHeight="1">
      <c r="A15" s="37" t="s">
        <v>239</v>
      </c>
      <c r="B15" s="37"/>
      <c r="C15" s="37"/>
      <c r="D15" s="37"/>
      <c r="G15" s="42">
        <v>-45731520</v>
      </c>
      <c r="H15" s="59"/>
      <c r="I15" s="42">
        <v>-62333319</v>
      </c>
      <c r="J15" s="59"/>
      <c r="K15" s="9">
        <v>-24768186</v>
      </c>
      <c r="L15" s="59"/>
      <c r="M15" s="9">
        <v>-29964424</v>
      </c>
      <c r="P15" s="45"/>
      <c r="T15" s="45"/>
    </row>
    <row r="16" spans="1:20" ht="21" customHeight="1">
      <c r="A16" s="41" t="s">
        <v>50</v>
      </c>
      <c r="G16" s="42">
        <v>1270248</v>
      </c>
      <c r="H16" s="59"/>
      <c r="I16" s="42">
        <v>2154687</v>
      </c>
      <c r="J16" s="59"/>
      <c r="K16" s="9">
        <v>1180908</v>
      </c>
      <c r="L16" s="59"/>
      <c r="M16" s="9">
        <v>2145317</v>
      </c>
    </row>
    <row r="17" spans="1:22" ht="21" customHeight="1">
      <c r="A17" s="41" t="str">
        <f>'10-11'!A33</f>
        <v>ค่าใช้จ่ายภาษีเงินได้</v>
      </c>
      <c r="G17" s="42">
        <v>2142305</v>
      </c>
      <c r="H17" s="59"/>
      <c r="I17" s="42">
        <v>2556611</v>
      </c>
      <c r="J17" s="59"/>
      <c r="K17" s="42">
        <v>0</v>
      </c>
      <c r="L17" s="59"/>
      <c r="M17" s="42">
        <v>0</v>
      </c>
    </row>
    <row r="18" spans="1:22" ht="21" customHeight="1">
      <c r="A18" s="37" t="s">
        <v>212</v>
      </c>
      <c r="B18" s="37"/>
      <c r="G18" s="42"/>
      <c r="H18" s="59"/>
      <c r="I18" s="42"/>
      <c r="J18" s="59"/>
      <c r="K18" s="42"/>
      <c r="L18" s="59"/>
      <c r="M18" s="42"/>
    </row>
    <row r="19" spans="1:22" ht="21" customHeight="1">
      <c r="A19" s="37"/>
      <c r="B19" s="37" t="s">
        <v>203</v>
      </c>
      <c r="C19" s="37"/>
      <c r="D19" s="37"/>
      <c r="E19" s="49">
        <f>'10-11'!E12</f>
        <v>10</v>
      </c>
      <c r="G19" s="42">
        <v>0</v>
      </c>
      <c r="H19" s="59"/>
      <c r="I19" s="42">
        <v>0</v>
      </c>
      <c r="J19" s="59"/>
      <c r="K19" s="42">
        <v>3310628</v>
      </c>
      <c r="L19" s="59"/>
      <c r="M19" s="42">
        <v>13988855</v>
      </c>
      <c r="T19" s="45"/>
      <c r="V19" s="45"/>
    </row>
    <row r="20" spans="1:22" ht="21" hidden="1" customHeight="1">
      <c r="A20" s="37"/>
      <c r="B20" s="37" t="s">
        <v>204</v>
      </c>
      <c r="C20" s="37"/>
      <c r="D20" s="37"/>
      <c r="E20" s="49">
        <f>E19</f>
        <v>10</v>
      </c>
      <c r="G20" s="42">
        <v>0</v>
      </c>
      <c r="H20" s="59"/>
      <c r="I20" s="42">
        <v>0</v>
      </c>
      <c r="J20" s="59"/>
      <c r="K20" s="9">
        <v>0</v>
      </c>
      <c r="L20" s="42"/>
      <c r="M20" s="9">
        <v>0</v>
      </c>
    </row>
    <row r="21" spans="1:22" ht="21" customHeight="1">
      <c r="A21" s="37"/>
      <c r="B21" s="37" t="s">
        <v>205</v>
      </c>
      <c r="C21" s="37"/>
      <c r="D21" s="37"/>
      <c r="E21" s="49">
        <f>E20</f>
        <v>10</v>
      </c>
      <c r="G21" s="42">
        <v>-10518979515</v>
      </c>
      <c r="H21" s="59"/>
      <c r="I21" s="42">
        <v>-10888666868</v>
      </c>
      <c r="J21" s="42"/>
      <c r="K21" s="42">
        <v>-10518979515</v>
      </c>
      <c r="L21" s="42"/>
      <c r="M21" s="42">
        <v>-10888666868</v>
      </c>
    </row>
    <row r="22" spans="1:22" ht="21" hidden="1" customHeight="1">
      <c r="A22" s="41" t="s">
        <v>125</v>
      </c>
      <c r="G22" s="42"/>
      <c r="H22" s="59"/>
      <c r="I22" s="42"/>
      <c r="J22" s="42"/>
      <c r="K22" s="42"/>
      <c r="L22" s="42"/>
      <c r="M22" s="42"/>
    </row>
    <row r="23" spans="1:22" ht="21" hidden="1" customHeight="1">
      <c r="A23" s="62" t="s">
        <v>160</v>
      </c>
      <c r="B23" s="62"/>
      <c r="C23" s="62"/>
      <c r="D23" s="62"/>
      <c r="E23" s="30">
        <f>'10-11'!E25</f>
        <v>0</v>
      </c>
      <c r="G23" s="42">
        <v>0</v>
      </c>
      <c r="H23" s="59"/>
      <c r="I23" s="42">
        <v>0</v>
      </c>
      <c r="J23" s="42"/>
      <c r="K23" s="42">
        <v>0</v>
      </c>
      <c r="L23" s="59"/>
      <c r="M23" s="42">
        <v>0</v>
      </c>
    </row>
    <row r="24" spans="1:22" ht="21" customHeight="1">
      <c r="A24" s="41" t="s">
        <v>194</v>
      </c>
      <c r="E24" s="30">
        <v>13</v>
      </c>
      <c r="G24" s="42">
        <v>0</v>
      </c>
      <c r="H24" s="59"/>
      <c r="I24" s="42">
        <v>16830000</v>
      </c>
      <c r="J24" s="42"/>
      <c r="K24" s="42">
        <v>0</v>
      </c>
      <c r="L24" s="59"/>
      <c r="M24" s="42">
        <v>0</v>
      </c>
    </row>
    <row r="25" spans="1:22" ht="21" hidden="1" customHeight="1">
      <c r="A25" s="41" t="s">
        <v>251</v>
      </c>
      <c r="G25" s="42">
        <v>0</v>
      </c>
      <c r="H25" s="59"/>
      <c r="I25" s="42">
        <v>0</v>
      </c>
      <c r="J25" s="42"/>
      <c r="K25" s="42">
        <v>0</v>
      </c>
      <c r="L25" s="42"/>
      <c r="M25" s="9">
        <v>0</v>
      </c>
    </row>
    <row r="26" spans="1:22" ht="21" hidden="1" customHeight="1">
      <c r="A26" s="41" t="s">
        <v>238</v>
      </c>
      <c r="G26" s="42">
        <v>0</v>
      </c>
      <c r="H26" s="59"/>
      <c r="I26" s="42">
        <v>0</v>
      </c>
      <c r="J26" s="59"/>
      <c r="K26" s="42">
        <v>0</v>
      </c>
      <c r="L26" s="42"/>
      <c r="M26" s="9">
        <v>0</v>
      </c>
    </row>
    <row r="27" spans="1:22" ht="21" hidden="1" customHeight="1">
      <c r="A27" s="41" t="s">
        <v>213</v>
      </c>
      <c r="G27" s="42">
        <v>0</v>
      </c>
      <c r="H27" s="59"/>
      <c r="I27" s="42">
        <v>0</v>
      </c>
      <c r="J27" s="59"/>
      <c r="K27" s="42">
        <v>0</v>
      </c>
      <c r="L27" s="42"/>
      <c r="M27" s="9">
        <v>0</v>
      </c>
    </row>
    <row r="28" spans="1:22" ht="21" customHeight="1">
      <c r="A28" s="41" t="s">
        <v>116</v>
      </c>
      <c r="G28" s="63">
        <v>-1212939</v>
      </c>
      <c r="H28" s="59"/>
      <c r="I28" s="63">
        <v>-1938146</v>
      </c>
      <c r="J28" s="42"/>
      <c r="K28" s="10">
        <v>-1281818</v>
      </c>
      <c r="L28" s="15"/>
      <c r="M28" s="10">
        <v>-9971880</v>
      </c>
    </row>
    <row r="29" spans="1:22" ht="21" customHeight="1">
      <c r="G29" s="59">
        <f>SUM(G9:G28)</f>
        <v>-153465279</v>
      </c>
      <c r="H29" s="59"/>
      <c r="I29" s="59">
        <f>SUM(I9:I28)</f>
        <v>-351803017</v>
      </c>
      <c r="J29" s="59"/>
      <c r="K29" s="59">
        <f>SUM(K9:K28)</f>
        <v>-140290616</v>
      </c>
      <c r="L29" s="59"/>
      <c r="M29" s="59">
        <f>SUM(M9:M28)</f>
        <v>-343249531</v>
      </c>
    </row>
    <row r="30" spans="1:22" ht="21" customHeight="1">
      <c r="A30" s="36" t="s">
        <v>51</v>
      </c>
      <c r="B30" s="36"/>
      <c r="C30" s="36"/>
      <c r="D30" s="36"/>
      <c r="G30" s="45"/>
      <c r="H30" s="45"/>
      <c r="I30" s="45"/>
      <c r="J30" s="45"/>
      <c r="K30" s="45"/>
      <c r="L30" s="45"/>
      <c r="M30" s="45"/>
    </row>
    <row r="31" spans="1:22" ht="21" customHeight="1">
      <c r="A31" s="41" t="s">
        <v>161</v>
      </c>
      <c r="G31" s="42">
        <v>-5609047</v>
      </c>
      <c r="H31" s="59"/>
      <c r="I31" s="42">
        <v>35665258</v>
      </c>
      <c r="J31" s="59"/>
      <c r="K31" s="9">
        <v>3842711</v>
      </c>
      <c r="L31" s="59"/>
      <c r="M31" s="9">
        <v>-1489177</v>
      </c>
      <c r="O31" s="45"/>
      <c r="P31" s="42"/>
    </row>
    <row r="32" spans="1:22" ht="21" hidden="1" customHeight="1">
      <c r="A32" s="41" t="s">
        <v>52</v>
      </c>
      <c r="G32" s="42">
        <v>0</v>
      </c>
      <c r="H32" s="59"/>
      <c r="I32" s="42">
        <v>0</v>
      </c>
      <c r="J32" s="59"/>
      <c r="K32" s="9">
        <v>0</v>
      </c>
      <c r="L32" s="59"/>
      <c r="M32" s="9">
        <v>0</v>
      </c>
      <c r="P32" s="42"/>
    </row>
    <row r="33" spans="1:18" ht="21" customHeight="1">
      <c r="A33" s="41" t="s">
        <v>57</v>
      </c>
      <c r="G33" s="42">
        <v>4129946</v>
      </c>
      <c r="H33" s="59"/>
      <c r="I33" s="42">
        <v>-83274</v>
      </c>
      <c r="J33" s="59"/>
      <c r="K33" s="9">
        <v>1991574.0000000005</v>
      </c>
      <c r="L33" s="59"/>
      <c r="M33" s="9">
        <v>-83274</v>
      </c>
      <c r="P33" s="42"/>
    </row>
    <row r="34" spans="1:18" ht="21" customHeight="1">
      <c r="A34" s="41" t="s">
        <v>162</v>
      </c>
      <c r="G34" s="42">
        <v>-75441322</v>
      </c>
      <c r="H34" s="59"/>
      <c r="I34" s="42">
        <v>33309798</v>
      </c>
      <c r="J34" s="59"/>
      <c r="K34" s="9">
        <v>-72531367</v>
      </c>
      <c r="L34" s="59"/>
      <c r="M34" s="9">
        <v>28428514</v>
      </c>
      <c r="P34" s="42"/>
      <c r="Q34" s="45"/>
    </row>
    <row r="35" spans="1:18" ht="21" hidden="1" customHeight="1">
      <c r="A35" s="41" t="s">
        <v>170</v>
      </c>
      <c r="G35" s="42"/>
      <c r="H35" s="59"/>
      <c r="I35" s="42"/>
      <c r="J35" s="59"/>
      <c r="K35" s="9"/>
      <c r="L35" s="59"/>
      <c r="M35" s="9"/>
      <c r="P35" s="42"/>
    </row>
    <row r="36" spans="1:18" ht="21" hidden="1" customHeight="1">
      <c r="B36" s="41" t="s">
        <v>171</v>
      </c>
      <c r="G36" s="42">
        <v>0</v>
      </c>
      <c r="H36" s="59"/>
      <c r="I36" s="42">
        <v>0</v>
      </c>
      <c r="J36" s="59"/>
      <c r="K36" s="9">
        <v>0</v>
      </c>
      <c r="L36" s="59"/>
      <c r="M36" s="9">
        <v>0</v>
      </c>
      <c r="P36" s="42"/>
    </row>
    <row r="37" spans="1:18" ht="21" customHeight="1">
      <c r="A37" s="41" t="s">
        <v>38</v>
      </c>
      <c r="G37" s="42">
        <v>-1386209</v>
      </c>
      <c r="H37" s="59"/>
      <c r="I37" s="42">
        <v>-49928906</v>
      </c>
      <c r="J37" s="59"/>
      <c r="K37" s="9">
        <v>0</v>
      </c>
      <c r="L37" s="59"/>
      <c r="M37" s="9">
        <v>-48427031</v>
      </c>
      <c r="P37" s="42"/>
    </row>
    <row r="38" spans="1:18" ht="21" customHeight="1">
      <c r="A38" s="41" t="s">
        <v>53</v>
      </c>
      <c r="G38" s="42">
        <v>25022628</v>
      </c>
      <c r="H38" s="59"/>
      <c r="I38" s="42">
        <v>23495252</v>
      </c>
      <c r="J38" s="59"/>
      <c r="K38" s="9">
        <v>5080565</v>
      </c>
      <c r="L38" s="59"/>
      <c r="M38" s="9">
        <v>3526343</v>
      </c>
      <c r="P38" s="42"/>
    </row>
    <row r="39" spans="1:18" ht="21" customHeight="1">
      <c r="A39" s="41" t="s">
        <v>122</v>
      </c>
      <c r="E39" s="49">
        <v>10</v>
      </c>
      <c r="G39" s="42">
        <v>9384116560</v>
      </c>
      <c r="H39" s="59"/>
      <c r="I39" s="42">
        <v>8665510747</v>
      </c>
      <c r="J39" s="59"/>
      <c r="K39" s="9">
        <v>9385116560</v>
      </c>
      <c r="L39" s="59"/>
      <c r="M39" s="9">
        <v>8748510166</v>
      </c>
      <c r="O39" s="45"/>
      <c r="P39" s="45"/>
      <c r="R39" s="45"/>
    </row>
    <row r="40" spans="1:18" ht="21" customHeight="1">
      <c r="A40" s="41" t="s">
        <v>55</v>
      </c>
      <c r="G40" s="15">
        <v>-2845940</v>
      </c>
      <c r="H40" s="16"/>
      <c r="I40" s="15">
        <v>-1042405</v>
      </c>
      <c r="J40" s="59"/>
      <c r="K40" s="14">
        <v>0</v>
      </c>
      <c r="L40" s="59"/>
      <c r="M40" s="14">
        <v>0</v>
      </c>
      <c r="P40" s="42"/>
    </row>
    <row r="41" spans="1:18" ht="21" customHeight="1">
      <c r="A41" s="53" t="s">
        <v>206</v>
      </c>
      <c r="B41" s="53"/>
      <c r="C41" s="53"/>
      <c r="D41" s="53"/>
      <c r="G41" s="64">
        <f>SUM(G29:G40)</f>
        <v>9174521337</v>
      </c>
      <c r="H41" s="65"/>
      <c r="I41" s="64">
        <f>SUM(I29:I40)</f>
        <v>8355123453</v>
      </c>
      <c r="J41" s="65"/>
      <c r="K41" s="64">
        <f>SUM(K29:K40)</f>
        <v>9183209427</v>
      </c>
      <c r="L41" s="65"/>
      <c r="M41" s="64">
        <f>SUM(M29:M40)</f>
        <v>8387216010</v>
      </c>
      <c r="P41" s="45"/>
    </row>
    <row r="42" spans="1:18" ht="21" customHeight="1">
      <c r="A42" s="90" t="s">
        <v>107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P42" s="45"/>
    </row>
    <row r="43" spans="1:18" ht="21" customHeight="1">
      <c r="A43" s="94" t="s">
        <v>119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</row>
    <row r="44" spans="1:18" s="24" customFormat="1" ht="21" customHeight="1">
      <c r="A44" s="90" t="str">
        <f>A3</f>
        <v>สำหรับปีสิ้นสุดวันที่ 31 ธันวาคม 2565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</row>
    <row r="45" spans="1:18" s="37" customFormat="1" ht="21" customHeight="1">
      <c r="A45" s="25"/>
      <c r="B45" s="25"/>
      <c r="C45" s="25"/>
      <c r="D45" s="25"/>
      <c r="E45" s="25"/>
      <c r="F45" s="25"/>
      <c r="G45" s="25"/>
      <c r="H45" s="26"/>
      <c r="I45" s="27"/>
      <c r="J45" s="28"/>
      <c r="K45" s="28"/>
      <c r="L45" s="28"/>
      <c r="M45" s="29" t="str">
        <f>M4</f>
        <v>หน่วย: บาท</v>
      </c>
    </row>
    <row r="46" spans="1:18" ht="21" customHeight="1">
      <c r="G46" s="94" t="s">
        <v>0</v>
      </c>
      <c r="H46" s="94"/>
      <c r="I46" s="94"/>
      <c r="J46" s="35"/>
      <c r="K46" s="94" t="s">
        <v>36</v>
      </c>
      <c r="L46" s="94"/>
      <c r="M46" s="94"/>
    </row>
    <row r="47" spans="1:18" ht="21" customHeight="1">
      <c r="E47" s="32" t="s">
        <v>1</v>
      </c>
      <c r="G47" s="34">
        <f>G6</f>
        <v>2565</v>
      </c>
      <c r="H47" s="34"/>
      <c r="I47" s="34">
        <f>I6</f>
        <v>2564</v>
      </c>
      <c r="J47" s="34"/>
      <c r="K47" s="34">
        <f>K6</f>
        <v>2565</v>
      </c>
      <c r="L47" s="34"/>
      <c r="M47" s="34">
        <f>M6</f>
        <v>2564</v>
      </c>
    </row>
    <row r="48" spans="1:18" ht="21" customHeight="1">
      <c r="E48" s="32"/>
      <c r="G48" s="34"/>
      <c r="H48" s="34"/>
      <c r="I48" s="49" t="s">
        <v>254</v>
      </c>
      <c r="J48" s="34"/>
      <c r="K48" s="34"/>
      <c r="L48" s="34"/>
      <c r="M48" s="34"/>
    </row>
    <row r="49" spans="1:18" ht="21" customHeight="1">
      <c r="A49" s="40" t="s">
        <v>24</v>
      </c>
      <c r="B49" s="40"/>
      <c r="C49" s="40"/>
      <c r="D49" s="40"/>
      <c r="G49" s="49"/>
      <c r="H49" s="66"/>
      <c r="I49" s="66"/>
      <c r="J49" s="66"/>
      <c r="K49" s="66"/>
      <c r="L49" s="66"/>
      <c r="M49" s="66"/>
    </row>
    <row r="50" spans="1:18" ht="21" customHeight="1">
      <c r="A50" s="41" t="s">
        <v>192</v>
      </c>
      <c r="E50" s="30">
        <v>10</v>
      </c>
      <c r="F50" s="37"/>
      <c r="G50" s="9">
        <v>0</v>
      </c>
      <c r="H50" s="45"/>
      <c r="I50" s="9">
        <v>0</v>
      </c>
      <c r="J50" s="45"/>
      <c r="K50" s="9">
        <v>0</v>
      </c>
      <c r="L50" s="45"/>
      <c r="M50" s="9">
        <v>-16830000</v>
      </c>
      <c r="P50" s="21"/>
      <c r="Q50" s="21"/>
      <c r="R50" s="21"/>
    </row>
    <row r="51" spans="1:18" ht="21" customHeight="1">
      <c r="A51" s="41" t="s">
        <v>174</v>
      </c>
      <c r="E51" s="30">
        <f>E50</f>
        <v>10</v>
      </c>
      <c r="F51" s="37"/>
      <c r="G51" s="9">
        <v>0</v>
      </c>
      <c r="H51" s="45"/>
      <c r="I51" s="9">
        <v>-16830000</v>
      </c>
      <c r="J51" s="45"/>
      <c r="K51" s="9">
        <v>0</v>
      </c>
      <c r="L51" s="45"/>
      <c r="M51" s="9">
        <v>0</v>
      </c>
      <c r="P51" s="21"/>
      <c r="Q51" s="21"/>
      <c r="R51" s="21"/>
    </row>
    <row r="52" spans="1:18" ht="21" hidden="1" customHeight="1">
      <c r="A52" s="41" t="s">
        <v>178</v>
      </c>
      <c r="E52" s="30">
        <v>7</v>
      </c>
      <c r="F52" s="37"/>
      <c r="G52" s="9"/>
      <c r="H52" s="45"/>
      <c r="I52" s="9"/>
      <c r="J52" s="45"/>
      <c r="K52" s="9"/>
      <c r="L52" s="45"/>
      <c r="M52" s="9">
        <v>0</v>
      </c>
      <c r="P52" s="21"/>
      <c r="Q52" s="21"/>
      <c r="R52" s="21"/>
    </row>
    <row r="53" spans="1:18" ht="21" customHeight="1">
      <c r="A53" s="41" t="s">
        <v>176</v>
      </c>
      <c r="E53" s="30">
        <f>'7-9'!E28</f>
        <v>12</v>
      </c>
      <c r="F53" s="37"/>
      <c r="G53" s="9">
        <v>-48012167</v>
      </c>
      <c r="H53" s="45"/>
      <c r="I53" s="9">
        <v>-75667233</v>
      </c>
      <c r="J53" s="45"/>
      <c r="K53" s="9">
        <v>-48012167</v>
      </c>
      <c r="L53" s="45"/>
      <c r="M53" s="9">
        <v>-75667233</v>
      </c>
      <c r="P53" s="21"/>
      <c r="Q53" s="21"/>
      <c r="R53" s="21"/>
    </row>
    <row r="54" spans="1:18" ht="21" hidden="1" customHeight="1">
      <c r="A54" s="41" t="s">
        <v>124</v>
      </c>
      <c r="E54" s="30">
        <v>5</v>
      </c>
      <c r="F54" s="37"/>
      <c r="G54" s="9"/>
      <c r="H54" s="45"/>
      <c r="I54" s="9"/>
      <c r="J54" s="45"/>
      <c r="K54" s="9"/>
      <c r="L54" s="45"/>
      <c r="M54" s="9"/>
      <c r="P54" s="21"/>
      <c r="Q54" s="21"/>
      <c r="R54" s="21"/>
    </row>
    <row r="55" spans="1:18" ht="21" customHeight="1">
      <c r="A55" s="41" t="s">
        <v>196</v>
      </c>
      <c r="E55" s="30"/>
      <c r="F55" s="37"/>
      <c r="G55" s="9">
        <v>-15277409</v>
      </c>
      <c r="H55" s="45"/>
      <c r="I55" s="42">
        <v>-2181451</v>
      </c>
      <c r="J55" s="45"/>
      <c r="K55" s="9">
        <v>-15267030</v>
      </c>
      <c r="L55" s="45"/>
      <c r="M55" s="9">
        <v>-2177452</v>
      </c>
      <c r="P55" s="21"/>
      <c r="Q55" s="21"/>
      <c r="R55" s="21"/>
    </row>
    <row r="56" spans="1:18" ht="21" customHeight="1">
      <c r="A56" s="41" t="s">
        <v>111</v>
      </c>
      <c r="E56" s="30"/>
      <c r="F56" s="37"/>
      <c r="G56" s="42">
        <v>-388273</v>
      </c>
      <c r="H56" s="45"/>
      <c r="I56" s="42">
        <v>-869396</v>
      </c>
      <c r="J56" s="45"/>
      <c r="K56" s="9">
        <v>-320083</v>
      </c>
      <c r="L56" s="45"/>
      <c r="M56" s="9">
        <v>-774521</v>
      </c>
      <c r="P56" s="21"/>
      <c r="Q56" s="21"/>
      <c r="R56" s="21"/>
    </row>
    <row r="57" spans="1:18" ht="21" customHeight="1">
      <c r="A57" s="41" t="s">
        <v>201</v>
      </c>
      <c r="E57" s="30"/>
      <c r="F57" s="37"/>
      <c r="G57" s="42">
        <v>1708570321</v>
      </c>
      <c r="H57" s="45"/>
      <c r="I57" s="45">
        <v>-129928985</v>
      </c>
      <c r="J57" s="45"/>
      <c r="K57" s="9">
        <v>1720294979</v>
      </c>
      <c r="L57" s="45"/>
      <c r="M57" s="9">
        <v>-129121110</v>
      </c>
      <c r="P57" s="21"/>
      <c r="Q57" s="21"/>
      <c r="R57" s="21"/>
    </row>
    <row r="58" spans="1:18" ht="21" customHeight="1">
      <c r="A58" s="41" t="s">
        <v>117</v>
      </c>
      <c r="E58" s="30"/>
      <c r="F58" s="37"/>
      <c r="G58" s="45"/>
      <c r="H58" s="45"/>
      <c r="I58" s="45"/>
      <c r="J58" s="45"/>
      <c r="K58" s="9"/>
      <c r="L58" s="45"/>
      <c r="M58" s="9"/>
      <c r="P58" s="21"/>
      <c r="Q58" s="21"/>
      <c r="R58" s="21"/>
    </row>
    <row r="59" spans="1:18" ht="21" customHeight="1">
      <c r="B59" s="41" t="s">
        <v>179</v>
      </c>
      <c r="E59" s="30"/>
      <c r="F59" s="37"/>
      <c r="G59" s="45">
        <v>1350131</v>
      </c>
      <c r="H59" s="45"/>
      <c r="I59" s="45">
        <v>-300134</v>
      </c>
      <c r="J59" s="45"/>
      <c r="K59" s="9">
        <v>1180181</v>
      </c>
      <c r="L59" s="45"/>
      <c r="M59" s="9">
        <v>150268</v>
      </c>
      <c r="P59" s="21"/>
      <c r="Q59" s="21"/>
      <c r="R59" s="21"/>
    </row>
    <row r="60" spans="1:18" ht="21" customHeight="1">
      <c r="A60" s="41" t="s">
        <v>191</v>
      </c>
      <c r="E60" s="30" t="s">
        <v>236</v>
      </c>
      <c r="F60" s="37"/>
      <c r="G60" s="9">
        <v>5066279218</v>
      </c>
      <c r="H60" s="45"/>
      <c r="I60" s="9">
        <v>60361373</v>
      </c>
      <c r="J60" s="45"/>
      <c r="K60" s="9">
        <v>5066279218</v>
      </c>
      <c r="L60" s="45"/>
      <c r="M60" s="9">
        <v>60361373</v>
      </c>
      <c r="P60" s="21"/>
      <c r="Q60" s="21"/>
      <c r="R60" s="21"/>
    </row>
    <row r="61" spans="1:18" ht="21" hidden="1" customHeight="1">
      <c r="A61" s="41" t="s">
        <v>158</v>
      </c>
      <c r="E61" s="30"/>
      <c r="F61" s="37"/>
      <c r="G61" s="9"/>
      <c r="H61" s="45"/>
      <c r="I61" s="9">
        <v>0</v>
      </c>
      <c r="J61" s="45"/>
      <c r="K61" s="9"/>
      <c r="L61" s="45"/>
      <c r="M61" s="9">
        <v>0</v>
      </c>
      <c r="P61" s="21"/>
      <c r="Q61" s="21"/>
      <c r="R61" s="21"/>
    </row>
    <row r="62" spans="1:18" ht="21" customHeight="1">
      <c r="A62" s="41" t="s">
        <v>177</v>
      </c>
      <c r="E62" s="30"/>
      <c r="F62" s="37"/>
      <c r="G62" s="9">
        <v>2310304</v>
      </c>
      <c r="H62" s="45"/>
      <c r="I62" s="9">
        <v>6851813</v>
      </c>
      <c r="J62" s="45"/>
      <c r="K62" s="9">
        <v>2310304</v>
      </c>
      <c r="L62" s="45"/>
      <c r="M62" s="9">
        <v>6851813</v>
      </c>
      <c r="P62" s="21"/>
      <c r="Q62" s="21"/>
      <c r="R62" s="21"/>
    </row>
    <row r="63" spans="1:18" ht="21" customHeight="1">
      <c r="A63" s="53" t="s">
        <v>202</v>
      </c>
      <c r="B63" s="53"/>
      <c r="C63" s="53"/>
      <c r="D63" s="53"/>
      <c r="E63" s="67"/>
      <c r="F63" s="37"/>
      <c r="G63" s="68">
        <f>SUM(G49:G62)</f>
        <v>6714832125</v>
      </c>
      <c r="H63" s="55"/>
      <c r="I63" s="68">
        <f>SUM(I49:I62)</f>
        <v>-158564013</v>
      </c>
      <c r="J63" s="55"/>
      <c r="K63" s="68">
        <f>SUM(K49:K62)</f>
        <v>6726465402</v>
      </c>
      <c r="L63" s="55"/>
      <c r="M63" s="68">
        <f>SUM(M49:M62)</f>
        <v>-157206862</v>
      </c>
    </row>
    <row r="64" spans="1:18" ht="21" customHeight="1">
      <c r="A64" s="24"/>
      <c r="B64" s="24"/>
      <c r="C64" s="24"/>
      <c r="D64" s="24"/>
      <c r="E64" s="67"/>
      <c r="F64" s="37"/>
      <c r="G64" s="45"/>
      <c r="H64" s="45"/>
      <c r="I64" s="45"/>
      <c r="J64" s="45"/>
      <c r="K64" s="45"/>
      <c r="L64" s="45"/>
      <c r="M64" s="45"/>
    </row>
    <row r="65" spans="1:18" ht="21" customHeight="1">
      <c r="A65" s="40" t="s">
        <v>25</v>
      </c>
      <c r="B65" s="40"/>
      <c r="C65" s="40"/>
      <c r="D65" s="40"/>
      <c r="E65" s="67"/>
      <c r="F65" s="37"/>
      <c r="G65" s="45"/>
      <c r="H65" s="45"/>
      <c r="I65" s="45"/>
      <c r="J65" s="45"/>
      <c r="K65" s="14"/>
      <c r="L65" s="45"/>
      <c r="M65" s="14"/>
    </row>
    <row r="66" spans="1:18" ht="21" hidden="1" customHeight="1">
      <c r="A66" s="37" t="s">
        <v>26</v>
      </c>
      <c r="B66" s="37"/>
      <c r="C66" s="37"/>
      <c r="D66" s="37"/>
      <c r="E66" s="30">
        <f>'7-9'!E52</f>
        <v>17</v>
      </c>
      <c r="F66" s="37"/>
      <c r="G66" s="42"/>
      <c r="H66" s="45"/>
      <c r="I66" s="14">
        <v>0</v>
      </c>
      <c r="J66" s="45"/>
      <c r="K66" s="14"/>
      <c r="L66" s="45"/>
      <c r="M66" s="14">
        <v>0</v>
      </c>
    </row>
    <row r="67" spans="1:18" ht="21" hidden="1" customHeight="1">
      <c r="A67" s="37" t="s">
        <v>112</v>
      </c>
      <c r="B67" s="37"/>
      <c r="C67" s="37"/>
      <c r="D67" s="37"/>
      <c r="E67" s="30">
        <f>E66</f>
        <v>17</v>
      </c>
      <c r="F67" s="37"/>
      <c r="G67" s="42"/>
      <c r="H67" s="45"/>
      <c r="I67" s="14">
        <v>0</v>
      </c>
      <c r="J67" s="45"/>
      <c r="K67" s="14"/>
      <c r="L67" s="45"/>
      <c r="M67" s="14">
        <v>0</v>
      </c>
    </row>
    <row r="68" spans="1:18" ht="21" hidden="1" customHeight="1">
      <c r="A68" s="37" t="s">
        <v>113</v>
      </c>
      <c r="B68" s="37"/>
      <c r="C68" s="37"/>
      <c r="D68" s="37"/>
      <c r="E68" s="30">
        <f>E67</f>
        <v>17</v>
      </c>
      <c r="F68" s="37"/>
      <c r="G68" s="9">
        <v>0</v>
      </c>
      <c r="H68" s="45"/>
      <c r="I68" s="9">
        <v>0</v>
      </c>
      <c r="J68" s="45"/>
      <c r="K68" s="42">
        <v>0</v>
      </c>
      <c r="L68" s="45"/>
      <c r="M68" s="42">
        <v>0</v>
      </c>
      <c r="P68" s="69"/>
    </row>
    <row r="69" spans="1:18" ht="21" customHeight="1">
      <c r="A69" s="37" t="s">
        <v>181</v>
      </c>
      <c r="B69" s="37"/>
      <c r="C69" s="37"/>
      <c r="D69" s="37"/>
      <c r="E69" s="30">
        <f>E68</f>
        <v>17</v>
      </c>
      <c r="F69" s="37"/>
      <c r="G69" s="9">
        <v>-7098455</v>
      </c>
      <c r="H69" s="45"/>
      <c r="I69" s="9">
        <v>-12998233</v>
      </c>
      <c r="J69" s="45"/>
      <c r="K69" s="42">
        <v>-6308050</v>
      </c>
      <c r="L69" s="45"/>
      <c r="M69" s="42">
        <v>-12821437</v>
      </c>
      <c r="P69" s="69"/>
    </row>
    <row r="70" spans="1:18" ht="21" customHeight="1">
      <c r="A70" s="41" t="s">
        <v>54</v>
      </c>
      <c r="E70" s="30"/>
      <c r="F70" s="37"/>
      <c r="G70" s="9">
        <v>-430604</v>
      </c>
      <c r="H70" s="45"/>
      <c r="I70" s="9">
        <v>-709105</v>
      </c>
      <c r="J70" s="45"/>
      <c r="K70" s="42">
        <v>-426734</v>
      </c>
      <c r="L70" s="45"/>
      <c r="M70" s="42">
        <v>-699735</v>
      </c>
      <c r="P70" s="21"/>
    </row>
    <row r="71" spans="1:18" ht="21" customHeight="1">
      <c r="A71" s="41" t="s">
        <v>123</v>
      </c>
      <c r="E71" s="30">
        <v>33</v>
      </c>
      <c r="G71" s="14">
        <v>-10773918230</v>
      </c>
      <c r="H71" s="16"/>
      <c r="I71" s="14">
        <v>-8272288534</v>
      </c>
      <c r="J71" s="59"/>
      <c r="K71" s="14">
        <v>-10773918230</v>
      </c>
      <c r="L71" s="59"/>
      <c r="M71" s="14">
        <v>-8272288534</v>
      </c>
      <c r="O71" s="45"/>
      <c r="P71" s="45"/>
      <c r="R71" s="45"/>
    </row>
    <row r="72" spans="1:18" ht="21" customHeight="1">
      <c r="A72" s="24" t="s">
        <v>56</v>
      </c>
      <c r="B72" s="24"/>
      <c r="C72" s="24"/>
      <c r="D72" s="24"/>
      <c r="E72" s="30"/>
      <c r="G72" s="68">
        <f>SUM(G66:G71)</f>
        <v>-10781447289</v>
      </c>
      <c r="H72" s="55"/>
      <c r="I72" s="68">
        <f>SUM(I66:I71)</f>
        <v>-8285995872</v>
      </c>
      <c r="J72" s="55"/>
      <c r="K72" s="68">
        <f>SUM(K66:K71)</f>
        <v>-10780653014</v>
      </c>
      <c r="L72" s="55"/>
      <c r="M72" s="68">
        <f>SUM(M66:M71)</f>
        <v>-8285809706</v>
      </c>
      <c r="O72" s="45"/>
      <c r="P72" s="45"/>
    </row>
    <row r="73" spans="1:18" s="53" customFormat="1" ht="21" customHeight="1">
      <c r="A73" s="41"/>
      <c r="B73" s="41"/>
      <c r="C73" s="41"/>
      <c r="D73" s="41"/>
      <c r="E73" s="30"/>
      <c r="G73" s="55"/>
      <c r="H73" s="55"/>
      <c r="I73" s="55"/>
      <c r="J73" s="55"/>
      <c r="K73" s="55"/>
      <c r="L73" s="55"/>
      <c r="M73" s="55"/>
    </row>
    <row r="74" spans="1:18" s="53" customFormat="1" ht="21" customHeight="1">
      <c r="A74" s="24" t="s">
        <v>198</v>
      </c>
      <c r="B74" s="24"/>
      <c r="C74" s="24"/>
      <c r="D74" s="24"/>
      <c r="E74" s="30"/>
      <c r="G74" s="55"/>
      <c r="H74" s="55"/>
      <c r="I74" s="55"/>
      <c r="J74" s="55"/>
      <c r="K74" s="55"/>
      <c r="L74" s="55"/>
      <c r="M74" s="55"/>
    </row>
    <row r="75" spans="1:18" ht="21" customHeight="1">
      <c r="B75" s="24" t="s">
        <v>184</v>
      </c>
      <c r="C75" s="24"/>
      <c r="D75" s="24"/>
      <c r="E75" s="30"/>
      <c r="F75" s="37"/>
      <c r="G75" s="55">
        <f>G41+G63+G72</f>
        <v>5107906173</v>
      </c>
      <c r="H75" s="55"/>
      <c r="I75" s="55">
        <f>I41+I63+I72</f>
        <v>-89436432</v>
      </c>
      <c r="J75" s="55"/>
      <c r="K75" s="55">
        <f>K41+K63+K72</f>
        <v>5129021815</v>
      </c>
      <c r="L75" s="55"/>
      <c r="M75" s="55">
        <f>M41+M63+M72</f>
        <v>-55800558</v>
      </c>
    </row>
    <row r="76" spans="1:18" ht="21" customHeight="1">
      <c r="A76" s="41" t="s">
        <v>252</v>
      </c>
      <c r="B76" s="37"/>
      <c r="C76" s="37"/>
      <c r="D76" s="37"/>
      <c r="E76" s="30"/>
      <c r="F76" s="37"/>
      <c r="G76" s="45"/>
      <c r="H76" s="45"/>
      <c r="I76" s="45"/>
      <c r="J76" s="45"/>
      <c r="K76" s="9"/>
      <c r="L76" s="45"/>
      <c r="M76" s="9"/>
    </row>
    <row r="77" spans="1:18" ht="21" customHeight="1">
      <c r="A77" s="37"/>
      <c r="B77" s="37" t="s">
        <v>237</v>
      </c>
      <c r="C77" s="37"/>
      <c r="D77" s="37"/>
      <c r="E77" s="30">
        <v>26</v>
      </c>
      <c r="F77" s="37"/>
      <c r="G77" s="45">
        <v>-1780488749</v>
      </c>
      <c r="H77" s="45"/>
      <c r="I77" s="45">
        <v>-518406416</v>
      </c>
      <c r="J77" s="45"/>
      <c r="K77" s="9">
        <v>0</v>
      </c>
      <c r="L77" s="45"/>
      <c r="M77" s="9">
        <v>0</v>
      </c>
    </row>
    <row r="78" spans="1:18" ht="21" hidden="1" customHeight="1">
      <c r="A78" s="37" t="s">
        <v>148</v>
      </c>
      <c r="B78" s="37"/>
      <c r="C78" s="37"/>
      <c r="D78" s="37"/>
      <c r="E78" s="30"/>
      <c r="F78" s="37"/>
      <c r="G78" s="45"/>
      <c r="H78" s="45"/>
      <c r="I78" s="45"/>
      <c r="J78" s="45"/>
      <c r="K78" s="9"/>
      <c r="L78" s="45"/>
      <c r="M78" s="9"/>
    </row>
    <row r="79" spans="1:18" ht="21" hidden="1" customHeight="1">
      <c r="B79" s="37" t="s">
        <v>27</v>
      </c>
      <c r="C79" s="37"/>
      <c r="D79" s="37"/>
      <c r="E79" s="30"/>
      <c r="F79" s="37"/>
      <c r="G79" s="45">
        <v>0</v>
      </c>
      <c r="H79" s="45"/>
      <c r="I79" s="45">
        <v>0</v>
      </c>
      <c r="J79" s="45"/>
      <c r="K79" s="1">
        <v>0</v>
      </c>
      <c r="L79" s="45"/>
      <c r="M79" s="1">
        <v>0</v>
      </c>
    </row>
    <row r="80" spans="1:18" ht="21" customHeight="1">
      <c r="A80" s="24" t="s">
        <v>198</v>
      </c>
      <c r="B80" s="24"/>
      <c r="C80" s="24"/>
      <c r="D80" s="24"/>
      <c r="E80" s="30"/>
      <c r="F80" s="37"/>
      <c r="G80" s="70">
        <f>SUM(G75:G79)</f>
        <v>3327417424</v>
      </c>
      <c r="H80" s="45"/>
      <c r="I80" s="70">
        <f>SUM(I75:I79)</f>
        <v>-607842848</v>
      </c>
      <c r="J80" s="45"/>
      <c r="K80" s="70">
        <f>SUM(K75:K79)</f>
        <v>5129021815</v>
      </c>
      <c r="L80" s="45"/>
      <c r="M80" s="70">
        <f>SUM(M75:M79)</f>
        <v>-55800558</v>
      </c>
    </row>
    <row r="81" spans="1:13" ht="21" customHeight="1">
      <c r="A81" s="37" t="s">
        <v>106</v>
      </c>
      <c r="B81" s="37"/>
      <c r="C81" s="37"/>
      <c r="D81" s="37"/>
      <c r="E81" s="30"/>
      <c r="F81" s="37"/>
      <c r="G81" s="52">
        <v>2234777332</v>
      </c>
      <c r="H81" s="45"/>
      <c r="I81" s="52">
        <v>2842620180</v>
      </c>
      <c r="J81" s="45"/>
      <c r="K81" s="10">
        <v>394788846</v>
      </c>
      <c r="L81" s="45"/>
      <c r="M81" s="10">
        <v>450589404</v>
      </c>
    </row>
    <row r="82" spans="1:13" ht="21" customHeight="1" thickBot="1">
      <c r="A82" s="24" t="s">
        <v>229</v>
      </c>
      <c r="C82" s="24"/>
      <c r="D82" s="24"/>
      <c r="E82" s="30">
        <f>'7-9'!E10</f>
        <v>6</v>
      </c>
      <c r="G82" s="57">
        <f>SUM(G80:G81)</f>
        <v>5562194756</v>
      </c>
      <c r="H82" s="55"/>
      <c r="I82" s="57">
        <f>SUM(I80:I81)</f>
        <v>2234777332</v>
      </c>
      <c r="J82" s="55"/>
      <c r="K82" s="57">
        <f>SUM(K80:K81)</f>
        <v>5523810661</v>
      </c>
      <c r="L82" s="55"/>
      <c r="M82" s="57">
        <f>SUM(M80:M81)</f>
        <v>394788846</v>
      </c>
    </row>
    <row r="83" spans="1:13" ht="21" customHeight="1" thickTop="1">
      <c r="G83" s="45" t="str">
        <f>IF((G82-'7-9'!G10)=0,"",G82-'7-9'!G10)</f>
        <v/>
      </c>
      <c r="I83" s="45" t="str">
        <f>IF((I82-'7-9'!I10)=0,"",I82-'7-9'!I10)</f>
        <v/>
      </c>
      <c r="K83" s="45" t="str">
        <f>IF((K82-'7-9'!K10)=0,"",K82-'7-9'!K10)</f>
        <v/>
      </c>
      <c r="M83" s="45" t="str">
        <f>IF((M82-'7-9'!M10)=0,"",M82-'7-9'!M10)</f>
        <v/>
      </c>
    </row>
  </sheetData>
  <customSheetViews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3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4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5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6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9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10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11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1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13"/>
      <headerFooter alignWithMargins="0"/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4"/>
      <headerFooter alignWithMargins="0"/>
    </customSheetView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G46:I46"/>
    <mergeCell ref="K46:M46"/>
    <mergeCell ref="A1:M1"/>
    <mergeCell ref="A2:M2"/>
    <mergeCell ref="A3:M3"/>
    <mergeCell ref="A42:M42"/>
    <mergeCell ref="A43:M43"/>
    <mergeCell ref="A44:M44"/>
    <mergeCell ref="G5:I5"/>
    <mergeCell ref="K5:M5"/>
  </mergeCells>
  <phoneticPr fontId="0" type="noConversion"/>
  <pageMargins left="0.98425196850393704" right="0.261811024" top="0.98425196850393704" bottom="0.98425196850393704" header="0.511811023622047" footer="0.511811023622047"/>
  <pageSetup paperSize="9" scale="71" firstPageNumber="16" fitToHeight="0" orientation="portrait" useFirstPageNumber="1" r:id="rId16"/>
  <headerFooter>
    <oddFooter>&amp;L&amp;"Tahoma,Regular"&amp;10หมายเหตุประกอบงบการเงินเป็นส่วนหนึ่งของงบการเงินนี้&amp;C&amp;"Tahoma,Regular"&amp;10- &amp;P -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7-9</vt:lpstr>
      <vt:lpstr>10-11</vt:lpstr>
      <vt:lpstr>12-13</vt:lpstr>
      <vt:lpstr>14-15</vt:lpstr>
      <vt:lpstr>16-17</vt:lpstr>
      <vt:lpstr>'10-11'!Print_Area</vt:lpstr>
      <vt:lpstr>'12-13'!Print_Area</vt:lpstr>
      <vt:lpstr>'14-15'!Print_Area</vt:lpstr>
      <vt:lpstr>'16-17'!Print_Area</vt:lpstr>
      <vt:lpstr>'7-9'!Print_Area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2023-02-06T09:44:12Z</cp:lastPrinted>
  <dcterms:created xsi:type="dcterms:W3CDTF">2002-02-13T03:44:37Z</dcterms:created>
  <dcterms:modified xsi:type="dcterms:W3CDTF">2023-02-10T10:17:06Z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2022-02-07T13:22:02Z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25dee5be-9c30-4b03-aeee-609a7aa5f434</vt:lpwstr>
  </property>
  <property fmtid="{D5CDD505-2E9C-101B-9397-08002B2CF9AE}" pid="10" name="MSIP_Label_ea60d57e-af5b-4752-ac57-3e4f28ca11dc_ContentBits">
    <vt:lpwstr>0</vt:lpwstr>
  </property>
</Properties>
</file>