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urat\Desktop\Desktop\KUNG-2\WORK\USANEE\2022\Dec.'22\KPMG\"/>
    </mc:Choice>
  </mc:AlternateContent>
  <xr:revisionPtr revIDLastSave="0" documentId="13_ncr:1_{11087ABE-C718-4014-8AF2-651B9E75F8AB}" xr6:coauthVersionLast="47" xr6:coauthVersionMax="47" xr10:uidLastSave="{00000000-0000-0000-0000-000000000000}"/>
  <bookViews>
    <workbookView xWindow="-108" yWindow="-108" windowWidth="23256" windowHeight="12576" tabRatio="760" xr2:uid="{00000000-000D-0000-FFFF-FFFF00000000}"/>
  </bookViews>
  <sheets>
    <sheet name="BS_3-4" sheetId="1" r:id="rId1"/>
    <sheet name="PL 3 mts - 5" sheetId="3" r:id="rId2"/>
    <sheet name="SH 6-7" sheetId="6" r:id="rId3"/>
    <sheet name="CF 8-9" sheetId="7" r:id="rId4"/>
  </sheets>
  <definedNames>
    <definedName name="_xlnm.Print_Area" localSheetId="0">'BS_3-4'!$A$1:$J$62</definedName>
    <definedName name="_xlnm.Print_Area" localSheetId="3">'CF 8-9'!$A$1:$I$68</definedName>
    <definedName name="_xlnm.Print_Area" localSheetId="1">'PL 3 mts - 5'!$A$1:$I$31</definedName>
    <definedName name="_xlnm.Print_Area" localSheetId="2">'SH 6-7'!$A:$L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7" i="6" l="1"/>
  <c r="F57" i="6"/>
  <c r="D57" i="6"/>
  <c r="H28" i="6"/>
  <c r="F28" i="6"/>
  <c r="D28" i="6"/>
  <c r="C66" i="7"/>
  <c r="G66" i="7"/>
  <c r="G13" i="7" l="1"/>
  <c r="G12" i="7"/>
  <c r="C13" i="7"/>
  <c r="C12" i="7"/>
  <c r="H14" i="1"/>
  <c r="L11" i="6" l="1"/>
  <c r="H47" i="1" l="1"/>
  <c r="J22" i="1" l="1"/>
  <c r="H22" i="1" l="1"/>
  <c r="E21" i="3" l="1"/>
  <c r="C44" i="7" l="1"/>
  <c r="E44" i="7"/>
  <c r="I44" i="7"/>
  <c r="G44" i="7"/>
  <c r="L21" i="6"/>
  <c r="G56" i="7"/>
  <c r="C56" i="7"/>
  <c r="C21" i="3"/>
  <c r="F61" i="1"/>
  <c r="F14" i="1"/>
  <c r="D14" i="1"/>
  <c r="I66" i="7"/>
  <c r="E66" i="7"/>
  <c r="I49" i="7"/>
  <c r="G49" i="7"/>
  <c r="E49" i="7"/>
  <c r="G21" i="3"/>
  <c r="I21" i="3"/>
  <c r="C13" i="3"/>
  <c r="E13" i="3"/>
  <c r="G13" i="3"/>
  <c r="I13" i="3"/>
  <c r="I23" i="3" s="1"/>
  <c r="J41" i="1"/>
  <c r="J14" i="1"/>
  <c r="H41" i="1"/>
  <c r="H48" i="1" s="1"/>
  <c r="L40" i="6"/>
  <c r="H24" i="1"/>
  <c r="F22" i="1"/>
  <c r="D22" i="1"/>
  <c r="D41" i="1"/>
  <c r="C49" i="7"/>
  <c r="L50" i="6"/>
  <c r="H31" i="3"/>
  <c r="F31" i="3"/>
  <c r="F30" i="3"/>
  <c r="J47" i="1"/>
  <c r="F47" i="1"/>
  <c r="F41" i="1"/>
  <c r="D47" i="1"/>
  <c r="J61" i="1"/>
  <c r="G23" i="3" l="1"/>
  <c r="C23" i="3"/>
  <c r="C25" i="3" s="1"/>
  <c r="C10" i="7" s="1"/>
  <c r="E23" i="3"/>
  <c r="E25" i="3" s="1"/>
  <c r="G25" i="3"/>
  <c r="G10" i="7" s="1"/>
  <c r="G19" i="7" s="1"/>
  <c r="G28" i="7" s="1"/>
  <c r="G30" i="7" s="1"/>
  <c r="J48" i="1"/>
  <c r="J62" i="1" s="1"/>
  <c r="F48" i="1"/>
  <c r="F62" i="1" s="1"/>
  <c r="J24" i="1"/>
  <c r="F24" i="1"/>
  <c r="D48" i="1"/>
  <c r="D24" i="1"/>
  <c r="I25" i="3"/>
  <c r="I31" i="3" s="1"/>
  <c r="E31" i="3" l="1"/>
  <c r="E29" i="3"/>
  <c r="J14" i="6" s="1"/>
  <c r="L14" i="6" s="1"/>
  <c r="L16" i="6" s="1"/>
  <c r="L18" i="6" s="1"/>
  <c r="G29" i="3"/>
  <c r="J53" i="6" s="1"/>
  <c r="L53" i="6" s="1"/>
  <c r="L55" i="6" s="1"/>
  <c r="L57" i="6" s="1"/>
  <c r="E19" i="7"/>
  <c r="C31" i="3"/>
  <c r="C29" i="3"/>
  <c r="G31" i="3"/>
  <c r="I19" i="7"/>
  <c r="I29" i="3"/>
  <c r="J43" i="6" s="1"/>
  <c r="L43" i="6" s="1"/>
  <c r="L45" i="6" s="1"/>
  <c r="L47" i="6" s="1"/>
  <c r="E55" i="7" l="1"/>
  <c r="E57" i="7" s="1"/>
  <c r="E28" i="7"/>
  <c r="E30" i="7" s="1"/>
  <c r="I55" i="7"/>
  <c r="I57" i="7" s="1"/>
  <c r="I28" i="7"/>
  <c r="I30" i="7" s="1"/>
  <c r="C19" i="7"/>
  <c r="J24" i="6"/>
  <c r="G52" i="7"/>
  <c r="G55" i="7" s="1"/>
  <c r="G57" i="7" s="1"/>
  <c r="J57" i="7" s="1"/>
  <c r="J45" i="6"/>
  <c r="J47" i="6" s="1"/>
  <c r="J16" i="6"/>
  <c r="J18" i="6" s="1"/>
  <c r="J55" i="6"/>
  <c r="J57" i="6" s="1"/>
  <c r="C28" i="7" l="1"/>
  <c r="C30" i="7" s="1"/>
  <c r="C52" i="7" s="1"/>
  <c r="C55" i="7" s="1"/>
  <c r="C57" i="7" s="1"/>
  <c r="K57" i="7" s="1"/>
  <c r="L24" i="6"/>
  <c r="L26" i="6" s="1"/>
  <c r="L28" i="6" s="1"/>
  <c r="J26" i="6"/>
  <c r="J28" i="6" l="1"/>
  <c r="D60" i="1" s="1"/>
  <c r="D61" i="1" s="1"/>
  <c r="D62" i="1" s="1"/>
  <c r="H60" i="1"/>
  <c r="H61" i="1" s="1"/>
  <c r="H62" i="1" l="1"/>
</calcChain>
</file>

<file path=xl/sharedStrings.xml><?xml version="1.0" encoding="utf-8"?>
<sst xmlns="http://schemas.openxmlformats.org/spreadsheetml/2006/main" count="298" uniqueCount="140">
  <si>
    <t>บริษัท มูราโมโต้ อีเล็คตรอน (ประเทศไทย)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</si>
  <si>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</si>
  <si>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</si>
  <si>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</si>
  <si>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</si>
  <si>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30 กันยายน</t>
  </si>
  <si>
    <t>สินทรัพย์</t>
  </si>
  <si>
    <t>หมายเหตุ</t>
  </si>
  <si>
    <t>2564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</si>
  <si>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</si>
  <si>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</si>
  <si>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</si>
  <si>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</si>
  <si>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</si>
  <si>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2, 3</t>
  </si>
  <si>
    <t>ลูกหนี้อื่น</t>
  </si>
  <si>
    <t xml:space="preserve">    ที่ถึงกำหนดชำระภายในหนึ่งปี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</si>
  <si>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</si>
  <si>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</si>
  <si>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</si>
  <si>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-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</si>
  <si>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</si>
  <si>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</si>
  <si>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</si>
  <si>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</si>
  <si>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</si>
  <si>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</si>
  <si>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</si>
  <si>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</si>
  <si>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</si>
  <si>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</si>
  <si>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</si>
  <si>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เจ้าหนี้ค่าที่ดิน อาคารและอุปกรณ์</t>
  </si>
  <si>
    <t>ส่วนของหนี้สินตามสัญญาเช่า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</si>
  <si>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</si>
  <si>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</si>
  <si>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</si>
  <si>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</si>
  <si>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</si>
  <si>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</si>
  <si>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</si>
  <si>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</si>
  <si>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</si>
  <si>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</t>
  </si>
  <si>
    <t>ทุนเรือนหุ้น</t>
  </si>
  <si>
    <t xml:space="preserve">   ทุนจดทะเบียน</t>
  </si>
  <si>
    <t xml:space="preserve">   (หุ้นสามัญจำนวน 23,898 พันหุ้น มูลค่า 10 บาทต่อหุ้น)</t>
  </si>
  <si>
    <t xml:space="preserve">   ทุนที่ออกและชำระแล้ว  </t>
  </si>
  <si>
    <t xml:space="preserve">   (หุ้นสามัญจำนวน 20,898 พันหุ้น มูลค่า 10 บาทต่อหุ้น)</t>
  </si>
  <si>
    <t xml:space="preserve">ส่วนเกินมูลค่าหุ้น </t>
  </si>
  <si>
    <t xml:space="preserve">   ส่วนเกินมูลค่าหุ้นสามัญ</t>
  </si>
  <si>
    <t>กำไรสะสม</t>
  </si>
  <si>
    <t xml:space="preserve">   จัดสรรแล้ว</t>
  </si>
  <si>
    <t xml:space="preserve">     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</si>
  <si>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</si>
  <si>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</si>
  <si>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</si>
  <si>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</si>
  <si>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</si>
  <si>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 xml:space="preserve"> 31 ธันวาคม</t>
  </si>
  <si>
    <t xml:space="preserve">รายได้ </t>
  </si>
  <si>
    <t>รายได้จากการขาย</t>
  </si>
  <si>
    <t>รายได้อื่น</t>
  </si>
  <si>
    <t>กำไรจากอัตราแลกเปลี่ยนสุทธิ</t>
  </si>
  <si>
    <t>รวมรายได้</t>
  </si>
  <si>
    <t xml:space="preserve">ค่าใช้จ่าย 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</si>
  <si>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</si>
  <si>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</si>
  <si>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</si>
  <si>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</si>
  <si>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</si>
  <si>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</si>
  <si>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กำไรก่อนภาษีเงินได้</t>
  </si>
  <si>
    <t xml:space="preserve">ค่าใช้จ่ายภาษีเงินได้ 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</si>
  <si>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</si>
  <si>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</si>
  <si>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</si>
  <si>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</si>
  <si>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 (ไม่ได้ตรวจสอบ)</t>
  </si>
  <si>
    <t>ส่วนเกิน</t>
  </si>
  <si>
    <t>ที่ออกและ</t>
  </si>
  <si>
    <t>มูลค่า</t>
  </si>
  <si>
    <t>สำรองตาม</t>
  </si>
  <si>
    <t>รวมส่วนของ</t>
  </si>
  <si>
    <t>ชำระแล้ว</t>
  </si>
  <si>
    <t>หุ้นสามัญ</t>
  </si>
  <si>
    <t>กฎหมาย</t>
  </si>
  <si>
    <t>ยังไม่ได้จัดสรร</t>
  </si>
  <si>
    <t>ผู้ถือหุ้น</t>
  </si>
  <si>
    <t>กำไรเบ็ดเสร็จสำหรับงวด</t>
  </si>
  <si>
    <t xml:space="preserve">     กำไร</t>
  </si>
  <si>
    <t xml:space="preserve">     กำไรเบ็ดเสร็จอื่น</t>
  </si>
  <si>
    <t>รวมกำไรเบ็ดเสร็จสำหรับงวด</t>
  </si>
  <si>
    <t>สำหรับงวดสามเดือนสิ้นสุดวันที่ 31 ธันวาคม 2564</t>
  </si>
  <si>
    <t>ยอดคงเหลือ ณ วันที่ 1 ตุลาคม 2564</t>
  </si>
  <si>
    <t>ยอดคงเหลือ ณ วันที่ 31 ธันวาคม 2564</t>
  </si>
  <si>
    <t>งบกระแสเงินสด (ไม่ได้ตรวจสอบ)</t>
  </si>
  <si>
    <t>กระแสเงินสดจากกิจกรรมดำเนินงาน</t>
  </si>
  <si>
    <t>ค่าใช้จ่ายภาษีเงินได้</t>
  </si>
  <si>
    <t>ค่าเสื่อมราคาและค่าตัดจำหน่าย</t>
  </si>
  <si>
    <t>(กลับรายการ) ขาดทุนจากการปรับมูลค่าสินค้า</t>
  </si>
  <si>
    <t>ค่าใช้จ่ายผลประโยชน์พนักงาน</t>
  </si>
  <si>
    <t>การเปลี่ยนแปลงของสินทรัพย์และหนี้สินดำเนินงาน</t>
  </si>
  <si>
    <t>สินค้าคงเหลือ</t>
  </si>
  <si>
    <t>ผลประโยชน์พนักงานจ่าย</t>
  </si>
  <si>
    <t>จ่ายภาษีเงินได้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</si>
  <si>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</si>
  <si>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</si>
  <si>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</si>
  <si>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</si>
  <si>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</si>
  <si>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</si>
  <si>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</si>
  <si>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จ่ายต้นทุนทางการเงิน</t>
  </si>
  <si>
    <t>กระแสเงินสดใช้ไปในกิจกรรมจัดหาเงิน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</si>
  <si>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</si>
  <si>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</si>
  <si>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</si>
  <si>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ข้อมูลงบกระแสเงินสดเปิดเผยเพิ่มเติม</t>
  </si>
  <si>
    <t>รายละเอียดที่ดิน อาคารและอุปกรณ์ที่ซื้อมา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</si>
  <si>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สินทรัพย์ที่ซื้อภายใต้สัญญาเช่าทางการเงิน</t>
    </r>
  </si>
  <si>
    <t>ที่ดิน อาคารและอุปกรณ์ที่ซื้อมาโดย</t>
  </si>
  <si>
    <t xml:space="preserve">   การจ่ายชำระเป็นเงินสด</t>
  </si>
  <si>
    <t>2565</t>
  </si>
  <si>
    <t>หนี้สินภาษีเงินได้รอการตัดบัญชี</t>
  </si>
  <si>
    <t>สำหรับงวดสามเดือนสิ้นสุดวันที่ 31 ธันวาคม 2565</t>
  </si>
  <si>
    <t>ยอดคงเหลือ ณ วันที่ 1 ตุลาคม 2565</t>
  </si>
  <si>
    <t>ยอดคงเหลือ ณ วันที่ 31 ธันวาคม 2565</t>
  </si>
  <si>
    <t>2, 5</t>
  </si>
  <si>
    <t>ปรับรายการที่กระทบกำไรเป็นเงินสดรับ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</si>
  <si>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</si>
  <si>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</si>
  <si>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เงินสดและรายการเทียบเท่าเงินสดเพิ่มขึ้น (ลดลง) สุทธิ</t>
  </si>
  <si>
    <t>กระแสเงินสดสุทธิได้มาจาก (ใช้ไปใน) กิจกรรมดำเนินงาน</t>
  </si>
  <si>
    <t>ที่ดิน อาคารและอุปกรณ์ที่เพิ่มขี้นในระหว่างงวด</t>
  </si>
  <si>
    <t>การเปลี่ยนแปลงในเจ้าหนี้ค่าซื้อที่ดิน อาคารและอุปกรณ์</t>
  </si>
  <si>
    <t>2, 6</t>
  </si>
  <si>
    <t xml:space="preserve">   ในระหว่างงวดมีดังนี้</t>
  </si>
  <si>
    <t>(กำไร) ขาดทุนจากอัตราแลกเปลี่ยนที่ยังไม่เกิดขึ้น</t>
  </si>
  <si>
    <t>กำไรจากการจำหน่ายที่ดิน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</si>
</sst>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0_);\(0\)"/>
    <numFmt numFmtId="165" formatCode="#,##0\ ;\(#,##0\)"/>
    <numFmt numFmtId="166" formatCode="_(* #,##0_);_(* \(#,##0\);_(* &quot;-&quot;??_);_(@_)"/>
  </numFmts>
  <fonts count="17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37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" fillId="0" borderId="0"/>
  </cellStyleXfs>
  <cellXfs count="86">
    <xf numFmtId="37" fontId="0" fillId="0" borderId="0" xfId="0"/>
    <xf numFmtId="37" fontId="2" fillId="0" borderId="0" xfId="0" applyFont="1"/>
    <xf numFmtId="37" fontId="0" fillId="0" borderId="0" xfId="0" applyAlignment="1">
      <alignment vertical="top"/>
    </xf>
    <xf numFmtId="37" fontId="5" fillId="0" borderId="0" xfId="0" applyFont="1" applyAlignment="1">
      <alignment vertical="top"/>
    </xf>
    <xf numFmtId="37" fontId="7" fillId="0" borderId="0" xfId="0" applyFont="1" applyAlignment="1">
      <alignment horizontal="center"/>
    </xf>
    <xf numFmtId="37" fontId="5" fillId="0" borderId="0" xfId="0" applyFont="1"/>
    <xf numFmtId="37" fontId="5" fillId="0" borderId="0" xfId="0" applyFont="1" applyAlignment="1">
      <alignment horizontal="right"/>
    </xf>
    <xf numFmtId="37" fontId="3" fillId="0" borderId="0" xfId="0" applyFont="1"/>
    <xf numFmtId="37" fontId="8" fillId="0" borderId="0" xfId="0" applyFont="1" applyAlignment="1">
      <alignment horizontal="center"/>
    </xf>
    <xf numFmtId="37" fontId="9" fillId="0" borderId="0" xfId="0" applyFont="1" applyAlignment="1">
      <alignment horizontal="center"/>
    </xf>
    <xf numFmtId="37" fontId="5" fillId="0" borderId="0" xfId="0" applyFont="1" applyAlignment="1">
      <alignment horizontal="center"/>
    </xf>
    <xf numFmtId="37" fontId="0" fillId="0" borderId="0" xfId="0" applyAlignment="1">
      <alignment horizontal="center"/>
    </xf>
    <xf numFmtId="37" fontId="0" fillId="0" borderId="0" xfId="0" applyAlignment="1">
      <alignment horizontal="right"/>
    </xf>
    <xf numFmtId="37" fontId="5" fillId="0" borderId="2" xfId="0" applyFont="1" applyBorder="1" applyAlignment="1">
      <alignment horizontal="right"/>
    </xf>
    <xf numFmtId="37" fontId="10" fillId="0" borderId="0" xfId="0" applyFont="1"/>
    <xf numFmtId="37" fontId="6" fillId="0" borderId="0" xfId="0" applyFont="1"/>
    <xf numFmtId="37" fontId="9" fillId="0" borderId="0" xfId="0" applyFont="1"/>
    <xf numFmtId="37" fontId="5" fillId="0" borderId="3" xfId="0" applyFont="1" applyBorder="1" applyAlignment="1">
      <alignment horizontal="right"/>
    </xf>
    <xf numFmtId="37" fontId="7" fillId="0" borderId="0" xfId="0" applyFont="1"/>
    <xf numFmtId="37" fontId="6" fillId="0" borderId="0" xfId="0" applyFont="1" applyAlignment="1">
      <alignment vertical="top"/>
    </xf>
    <xf numFmtId="37" fontId="7" fillId="0" borderId="0" xfId="0" applyFont="1" applyAlignment="1">
      <alignment horizontal="center" vertical="top"/>
    </xf>
    <xf numFmtId="37" fontId="9" fillId="0" borderId="0" xfId="0" applyFont="1" applyAlignment="1">
      <alignment vertical="top"/>
    </xf>
    <xf numFmtId="37" fontId="5" fillId="0" borderId="2" xfId="0" applyFont="1" applyBorder="1" applyAlignment="1">
      <alignment horizontal="right" vertical="top"/>
    </xf>
    <xf numFmtId="37" fontId="5" fillId="0" borderId="0" xfId="0" applyFont="1" applyAlignment="1">
      <alignment horizontal="right" vertical="top"/>
    </xf>
    <xf numFmtId="37" fontId="5" fillId="0" borderId="3" xfId="0" applyFont="1" applyBorder="1" applyAlignment="1">
      <alignment horizontal="right" vertical="top"/>
    </xf>
    <xf numFmtId="37" fontId="0" fillId="0" borderId="0" xfId="0" applyAlignment="1">
      <alignment horizontal="right" vertical="top"/>
    </xf>
    <xf numFmtId="49" fontId="0" fillId="0" borderId="0" xfId="0" applyNumberFormat="1" applyAlignment="1">
      <alignment horizontal="center"/>
    </xf>
    <xf numFmtId="165" fontId="0" fillId="0" borderId="0" xfId="0" applyNumberFormat="1" applyAlignment="1">
      <alignment horizontal="right"/>
    </xf>
    <xf numFmtId="165" fontId="5" fillId="0" borderId="2" xfId="0" applyNumberFormat="1" applyFont="1" applyBorder="1" applyAlignment="1">
      <alignment horizontal="right"/>
    </xf>
    <xf numFmtId="165" fontId="5" fillId="0" borderId="0" xfId="0" applyNumberFormat="1" applyFont="1" applyAlignment="1">
      <alignment horizontal="right"/>
    </xf>
    <xf numFmtId="0" fontId="0" fillId="0" borderId="0" xfId="0" applyNumberFormat="1" applyAlignment="1">
      <alignment horizontal="left"/>
    </xf>
    <xf numFmtId="41" fontId="0" fillId="0" borderId="0" xfId="0" applyNumberFormat="1" applyAlignment="1">
      <alignment horizontal="center"/>
    </xf>
    <xf numFmtId="37" fontId="0" fillId="0" borderId="3" xfId="0" applyBorder="1" applyAlignment="1">
      <alignment horizontal="right"/>
    </xf>
    <xf numFmtId="37" fontId="0" fillId="0" borderId="1" xfId="0" applyBorder="1" applyAlignment="1">
      <alignment horizontal="right" vertical="top"/>
    </xf>
    <xf numFmtId="165" fontId="0" fillId="0" borderId="1" xfId="0" applyNumberFormat="1" applyBorder="1" applyAlignment="1">
      <alignment horizontal="right"/>
    </xf>
    <xf numFmtId="37" fontId="0" fillId="0" borderId="0" xfId="0" applyAlignment="1">
      <alignment horizontal="center" vertical="top"/>
    </xf>
    <xf numFmtId="164" fontId="0" fillId="0" borderId="0" xfId="0" applyNumberFormat="1" applyAlignment="1">
      <alignment horizontal="center" vertical="top"/>
    </xf>
    <xf numFmtId="165" fontId="0" fillId="0" borderId="0" xfId="0" applyNumberFormat="1"/>
    <xf numFmtId="165" fontId="7" fillId="0" borderId="0" xfId="0" applyNumberFormat="1" applyFont="1" applyAlignment="1">
      <alignment horizontal="center"/>
    </xf>
    <xf numFmtId="37" fontId="5" fillId="0" borderId="0" xfId="0" applyFont="1" applyAlignment="1">
      <alignment horizontal="center" vertical="top"/>
    </xf>
    <xf numFmtId="39" fontId="5" fillId="0" borderId="0" xfId="0" applyNumberFormat="1" applyFont="1" applyAlignment="1">
      <alignment horizontal="right" vertical="top"/>
    </xf>
    <xf numFmtId="39" fontId="5" fillId="0" borderId="3" xfId="0" applyNumberFormat="1" applyFont="1" applyBorder="1" applyAlignment="1">
      <alignment horizontal="right" vertical="top"/>
    </xf>
    <xf numFmtId="37" fontId="0" fillId="0" borderId="1" xfId="0" applyBorder="1"/>
    <xf numFmtId="37" fontId="13" fillId="0" borderId="0" xfId="0" applyFont="1"/>
    <xf numFmtId="37" fontId="14" fillId="0" borderId="0" xfId="0" applyFont="1"/>
    <xf numFmtId="37" fontId="5" fillId="0" borderId="2" xfId="0" applyFont="1" applyBorder="1"/>
    <xf numFmtId="37" fontId="5" fillId="0" borderId="3" xfId="0" applyFont="1" applyBorder="1"/>
    <xf numFmtId="37" fontId="7" fillId="0" borderId="0" xfId="0" applyFont="1" applyAlignment="1">
      <alignment horizontal="right" vertical="top" wrapText="1"/>
    </xf>
    <xf numFmtId="37" fontId="7" fillId="0" borderId="0" xfId="0" applyFont="1" applyAlignment="1">
      <alignment vertical="top"/>
    </xf>
    <xf numFmtId="37" fontId="7" fillId="0" borderId="0" xfId="0" applyFont="1" applyAlignment="1">
      <alignment horizontal="center" vertical="top" wrapText="1"/>
    </xf>
    <xf numFmtId="37" fontId="0" fillId="0" borderId="0" xfId="0" applyAlignment="1">
      <alignment horizontal="right" vertical="top" wrapText="1"/>
    </xf>
    <xf numFmtId="49" fontId="7" fillId="0" borderId="0" xfId="0" applyNumberFormat="1" applyFont="1"/>
    <xf numFmtId="166" fontId="0" fillId="0" borderId="0" xfId="1" applyNumberFormat="1" applyFont="1" applyFill="1" applyAlignment="1">
      <alignment horizontal="right" vertical="top"/>
    </xf>
    <xf numFmtId="166" fontId="0" fillId="0" borderId="0" xfId="1" applyNumberFormat="1" applyFont="1" applyFill="1" applyAlignment="1"/>
    <xf numFmtId="165" fontId="5" fillId="0" borderId="4" xfId="0" applyNumberFormat="1" applyFont="1" applyBorder="1" applyAlignment="1">
      <alignment horizontal="right"/>
    </xf>
    <xf numFmtId="166" fontId="0" fillId="0" borderId="0" xfId="1" applyNumberFormat="1" applyFont="1" applyFill="1" applyBorder="1" applyAlignment="1">
      <alignment horizontal="right" vertical="top"/>
    </xf>
    <xf numFmtId="166" fontId="0" fillId="0" borderId="1" xfId="1" applyNumberFormat="1" applyFont="1" applyFill="1" applyBorder="1" applyAlignment="1">
      <alignment horizontal="right" vertical="top"/>
    </xf>
    <xf numFmtId="37" fontId="0" fillId="0" borderId="0" xfId="0" applyAlignment="1">
      <alignment horizontal="left"/>
    </xf>
    <xf numFmtId="166" fontId="0" fillId="0" borderId="0" xfId="1" applyNumberFormat="1" applyFont="1" applyFill="1" applyBorder="1" applyAlignment="1">
      <alignment vertical="top"/>
    </xf>
    <xf numFmtId="166" fontId="0" fillId="0" borderId="0" xfId="1" applyNumberFormat="1" applyFont="1" applyFill="1" applyAlignment="1">
      <alignment horizontal="center"/>
    </xf>
    <xf numFmtId="37" fontId="16" fillId="0" borderId="0" xfId="0" applyFont="1" applyAlignment="1">
      <alignment horizontal="right"/>
    </xf>
    <xf numFmtId="49" fontId="16" fillId="0" borderId="0" xfId="0" applyNumberFormat="1" applyFont="1"/>
    <xf numFmtId="43" fontId="0" fillId="0" borderId="1" xfId="1" applyFont="1" applyFill="1" applyBorder="1" applyAlignment="1">
      <alignment horizontal="right" vertical="top"/>
    </xf>
    <xf numFmtId="43" fontId="0" fillId="0" borderId="0" xfId="1" applyFont="1" applyFill="1" applyBorder="1" applyAlignment="1">
      <alignment horizontal="right" vertical="top"/>
    </xf>
    <xf numFmtId="43" fontId="0" fillId="0" borderId="1" xfId="1" applyFont="1" applyFill="1" applyBorder="1" applyAlignment="1">
      <alignment horizontal="right"/>
    </xf>
    <xf numFmtId="43" fontId="0" fillId="0" borderId="0" xfId="1" applyFont="1" applyBorder="1"/>
    <xf numFmtId="166" fontId="6" fillId="0" borderId="0" xfId="1" applyNumberFormat="1" applyFont="1" applyAlignment="1">
      <alignment horizontal="center"/>
    </xf>
    <xf numFmtId="166" fontId="0" fillId="0" borderId="0" xfId="1" applyNumberFormat="1" applyFont="1" applyFill="1" applyAlignment="1">
      <alignment vertical="top"/>
    </xf>
    <xf numFmtId="166" fontId="0" fillId="0" borderId="0" xfId="1" applyNumberFormat="1" applyFont="1" applyAlignment="1">
      <alignment horizontal="center"/>
    </xf>
    <xf numFmtId="166" fontId="0" fillId="0" borderId="0" xfId="1" applyNumberFormat="1" applyFont="1" applyFill="1" applyBorder="1" applyAlignment="1"/>
    <xf numFmtId="166" fontId="0" fillId="0" borderId="0" xfId="1" applyNumberFormat="1" applyFont="1" applyFill="1" applyAlignment="1">
      <alignment horizontal="right"/>
    </xf>
    <xf numFmtId="166" fontId="0" fillId="0" borderId="0" xfId="1" applyNumberFormat="1" applyFont="1" applyAlignment="1">
      <alignment horizontal="right"/>
    </xf>
    <xf numFmtId="43" fontId="0" fillId="0" borderId="0" xfId="1" applyFont="1" applyFill="1" applyBorder="1" applyAlignment="1">
      <alignment horizontal="right"/>
    </xf>
    <xf numFmtId="43" fontId="5" fillId="0" borderId="1" xfId="1" applyFont="1" applyFill="1" applyBorder="1" applyAlignment="1">
      <alignment horizontal="right"/>
    </xf>
    <xf numFmtId="164" fontId="6" fillId="0" borderId="0" xfId="0" applyNumberFormat="1" applyFont="1" applyAlignment="1">
      <alignment horizontal="center" vertical="top"/>
    </xf>
    <xf numFmtId="37" fontId="6" fillId="0" borderId="0" xfId="0" applyFont="1" applyAlignment="1">
      <alignment horizontal="right" vertical="top"/>
    </xf>
    <xf numFmtId="166" fontId="0" fillId="0" borderId="1" xfId="1" applyNumberFormat="1" applyFont="1" applyFill="1" applyBorder="1" applyAlignment="1">
      <alignment vertical="top"/>
    </xf>
    <xf numFmtId="43" fontId="14" fillId="0" borderId="1" xfId="4" applyFont="1" applyBorder="1" applyAlignment="1">
      <alignment horizontal="right"/>
    </xf>
    <xf numFmtId="0" fontId="0" fillId="0" borderId="0" xfId="0" applyNumberFormat="1"/>
    <xf numFmtId="166" fontId="0" fillId="0" borderId="0" xfId="1" applyNumberFormat="1" applyFont="1" applyFill="1" applyBorder="1" applyAlignment="1">
      <alignment horizontal="right"/>
    </xf>
    <xf numFmtId="37" fontId="7" fillId="0" borderId="0" xfId="0" applyFont="1" applyAlignment="1">
      <alignment horizontal="center"/>
    </xf>
    <xf numFmtId="37" fontId="5" fillId="0" borderId="0" xfId="0" applyFont="1" applyAlignment="1">
      <alignment horizontal="center"/>
    </xf>
    <xf numFmtId="37" fontId="0" fillId="0" borderId="0" xfId="0" applyAlignment="1">
      <alignment horizontal="center" vertical="top"/>
    </xf>
    <xf numFmtId="37" fontId="5" fillId="0" borderId="0" xfId="0" applyFont="1" applyAlignment="1">
      <alignment horizontal="center" vertical="top"/>
    </xf>
    <xf numFmtId="37" fontId="7" fillId="0" borderId="0" xfId="0" applyFont="1" applyAlignment="1">
      <alignment horizontal="center" vertical="top"/>
    </xf>
    <xf numFmtId="37" fontId="7" fillId="0" borderId="1" xfId="0" applyFont="1" applyBorder="1" applyAlignment="1">
      <alignment horizontal="center"/>
    </xf>
  </cellXfs>
  <cellStyles count="6">
    <cellStyle name="Comma" xfId="1" builtinId="3"/>
    <cellStyle name="Comma 2" xfId="2" xr:uid="{00000000-0005-0000-0000-000001000000}"/>
    <cellStyle name="Comma 2 2 2" xfId="3" xr:uid="{00000000-0005-0000-0000-000002000000}"/>
    <cellStyle name="Comma 3" xfId="4" xr:uid="{00000000-0005-0000-0000-000003000000}"/>
    <cellStyle name="Normal" xfId="0" builtinId="0"/>
    <cellStyle name="Normal 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3"/>
  <sheetViews>
    <sheetView showGridLines="0" tabSelected="1" zoomScaleNormal="100" zoomScaleSheetLayoutView="55" workbookViewId="0">
      <selection activeCell="A2" sqref="A2"/>
    </sheetView>
  </sheetViews>
  <sheetFormatPr defaultColWidth="9.125" defaultRowHeight="21.6" x14ac:dyDescent="0.55000000000000004"/>
  <cols>
    <col min="1" max="1" width="45.25" customWidth="1"/>
    <col min="2" max="2" width="10" style="18" customWidth="1"/>
    <col min="3" max="3" width="1.125" customWidth="1"/>
    <col min="4" max="4" width="15.125" customWidth="1"/>
    <col min="5" max="5" width="1" customWidth="1"/>
    <col min="6" max="6" width="13.375" customWidth="1"/>
    <col min="7" max="7" width="1" customWidth="1"/>
    <col min="8" max="8" width="14.125" customWidth="1"/>
    <col min="9" max="9" width="1.125" customWidth="1"/>
    <col min="10" max="10" width="13.125" customWidth="1"/>
  </cols>
  <sheetData>
    <row r="1" spans="1:10" ht="23.4" x14ac:dyDescent="0.6">
      <c r="A1" s="1" t="s">
        <v>0</v>
      </c>
    </row>
    <row r="2" spans="1:10" ht="23.4" x14ac:dyDescent="0.6">
      <c r="A2" s="1" t="s">
        <v>1</v>
      </c>
    </row>
    <row r="3" spans="1:10" ht="22.2" x14ac:dyDescent="0.6">
      <c r="A3" s="16"/>
      <c r="B3" s="4"/>
      <c r="C3" s="11"/>
      <c r="D3" s="6"/>
      <c r="E3" s="6"/>
      <c r="F3" s="6"/>
      <c r="G3" s="6"/>
      <c r="H3" s="6"/>
      <c r="I3" s="6"/>
      <c r="J3" s="6"/>
    </row>
    <row r="4" spans="1:10" ht="22.5" customHeight="1" x14ac:dyDescent="0.6">
      <c r="B4"/>
      <c r="C4" s="11"/>
      <c r="D4" s="81" t="s">
        <v>2</v>
      </c>
      <c r="E4" s="81"/>
      <c r="F4" s="81"/>
      <c r="G4" s="10"/>
      <c r="H4" s="81" t="s">
        <v>3</v>
      </c>
      <c r="I4" s="81"/>
      <c r="J4" s="81"/>
    </row>
    <row r="5" spans="1:10" ht="22.5" customHeight="1" x14ac:dyDescent="0.55000000000000004">
      <c r="B5"/>
      <c r="C5" s="11"/>
      <c r="D5" s="11" t="s">
        <v>4</v>
      </c>
      <c r="E5" s="11"/>
      <c r="F5" s="11" t="s">
        <v>5</v>
      </c>
      <c r="G5" s="11"/>
      <c r="H5" s="11" t="s">
        <v>4</v>
      </c>
      <c r="I5" s="11"/>
      <c r="J5" s="11" t="s">
        <v>5</v>
      </c>
    </row>
    <row r="6" spans="1:10" ht="22.5" customHeight="1" x14ac:dyDescent="0.6">
      <c r="A6" s="5" t="s">
        <v>6</v>
      </c>
      <c r="B6" s="4" t="s">
        <v>7</v>
      </c>
      <c r="C6" s="11"/>
      <c r="D6" s="26" t="s">
        <v>123</v>
      </c>
      <c r="E6" s="26"/>
      <c r="F6" s="26" t="s">
        <v>123</v>
      </c>
      <c r="G6" s="26"/>
      <c r="H6" s="26" t="s">
        <v>123</v>
      </c>
      <c r="I6" s="26"/>
      <c r="J6" s="26" t="s">
        <v>123</v>
      </c>
    </row>
    <row r="7" spans="1:10" ht="22.5" customHeight="1" x14ac:dyDescent="0.6">
      <c r="A7" s="5"/>
      <c r="C7" s="11"/>
      <c r="D7" s="26" t="s">
        <v>9</v>
      </c>
      <c r="E7" s="26"/>
      <c r="F7" s="26"/>
      <c r="G7" s="26"/>
      <c r="H7" s="26" t="s">
        <v>9</v>
      </c>
      <c r="I7" s="26"/>
      <c r="J7" s="26"/>
    </row>
    <row r="8" spans="1:10" ht="22.5" customHeight="1" x14ac:dyDescent="0.55000000000000004">
      <c r="B8" s="4"/>
      <c r="C8" s="11"/>
      <c r="D8" s="80" t="s">
        <v>10</v>
      </c>
      <c r="E8" s="80"/>
      <c r="F8" s="80"/>
      <c r="G8" s="80"/>
      <c r="H8" s="80"/>
      <c r="I8" s="80"/>
      <c r="J8" s="80"/>
    </row>
    <row r="9" spans="1:10" ht="22.2" x14ac:dyDescent="0.6">
      <c r="A9" s="16" t="s">
        <v>11</v>
      </c>
      <c r="B9" s="4"/>
      <c r="C9" s="11"/>
      <c r="D9" s="12"/>
      <c r="E9" s="12"/>
      <c r="F9" s="12"/>
      <c r="G9" s="12"/>
      <c r="H9" s="12"/>
      <c r="I9" s="12"/>
      <c r="J9" s="12"/>
    </row>
    <row r="10" spans="1:10" x14ac:dyDescent="0.55000000000000004">
      <c r="A10" t="s">
        <v>12</v>
      </c>
      <c r="B10" s="4"/>
      <c r="C10" s="11"/>
      <c r="D10" s="27">
        <v>3248338</v>
      </c>
      <c r="E10" s="27"/>
      <c r="F10" s="27">
        <v>2743632</v>
      </c>
      <c r="G10" s="27"/>
      <c r="H10" s="27">
        <v>3008557</v>
      </c>
      <c r="I10" s="27"/>
      <c r="J10" s="27">
        <v>2543725</v>
      </c>
    </row>
    <row r="11" spans="1:10" x14ac:dyDescent="0.55000000000000004">
      <c r="A11" t="s">
        <v>13</v>
      </c>
      <c r="B11" s="4" t="s">
        <v>14</v>
      </c>
      <c r="C11" s="11"/>
      <c r="D11" s="27">
        <v>2602597</v>
      </c>
      <c r="E11" s="27"/>
      <c r="F11" s="27">
        <v>2667564</v>
      </c>
      <c r="G11" s="27"/>
      <c r="H11" s="27">
        <v>2166966</v>
      </c>
      <c r="I11" s="27"/>
      <c r="J11" s="27">
        <v>2271657</v>
      </c>
    </row>
    <row r="12" spans="1:10" x14ac:dyDescent="0.55000000000000004">
      <c r="A12" t="s">
        <v>15</v>
      </c>
      <c r="B12" s="4">
        <v>2</v>
      </c>
      <c r="C12" s="11"/>
      <c r="D12" s="27">
        <v>111291</v>
      </c>
      <c r="E12" s="27"/>
      <c r="F12" s="27">
        <v>141452</v>
      </c>
      <c r="G12" s="27"/>
      <c r="H12">
        <v>81948</v>
      </c>
      <c r="J12" s="27">
        <v>117412</v>
      </c>
    </row>
    <row r="13" spans="1:10" x14ac:dyDescent="0.55000000000000004">
      <c r="A13" t="s">
        <v>17</v>
      </c>
      <c r="B13" s="4"/>
      <c r="C13" s="11"/>
      <c r="D13" s="27">
        <v>1575651</v>
      </c>
      <c r="E13" s="27"/>
      <c r="F13" s="27">
        <v>1703063</v>
      </c>
      <c r="G13" s="27"/>
      <c r="H13" s="27">
        <v>1024319</v>
      </c>
      <c r="I13" s="27"/>
      <c r="J13" s="27">
        <v>1125180</v>
      </c>
    </row>
    <row r="14" spans="1:10" ht="22.2" x14ac:dyDescent="0.6">
      <c r="A14" s="5" t="s">
        <v>18</v>
      </c>
      <c r="B14" s="4"/>
      <c r="C14" s="11"/>
      <c r="D14" s="13">
        <f>SUM(D10:D13)</f>
        <v>7537877</v>
      </c>
      <c r="E14" s="13"/>
      <c r="F14" s="13">
        <f>SUM(F10:F13)</f>
        <v>7255711</v>
      </c>
      <c r="G14" s="13"/>
      <c r="H14" s="13">
        <f>SUM(H10:H13)</f>
        <v>6281790</v>
      </c>
      <c r="I14" s="13"/>
      <c r="J14" s="13">
        <f>SUM(J10:J13)</f>
        <v>6057974</v>
      </c>
    </row>
    <row r="15" spans="1:10" ht="22.2" x14ac:dyDescent="0.6">
      <c r="A15" s="16"/>
      <c r="B15" s="4"/>
      <c r="C15" s="11"/>
      <c r="D15" s="6"/>
      <c r="E15" s="6"/>
      <c r="F15" s="6"/>
      <c r="G15" s="6"/>
      <c r="H15" s="6"/>
      <c r="I15" s="6"/>
      <c r="J15" s="6"/>
    </row>
    <row r="16" spans="1:10" ht="22.2" x14ac:dyDescent="0.6">
      <c r="A16" s="16" t="s">
        <v>19</v>
      </c>
      <c r="B16" s="4"/>
      <c r="C16" s="11"/>
    </row>
    <row r="17" spans="1:10" x14ac:dyDescent="0.55000000000000004">
      <c r="A17" t="s">
        <v>21</v>
      </c>
      <c r="B17" s="4"/>
      <c r="C17" s="11"/>
      <c r="D17" s="72" t="s">
        <v>20</v>
      </c>
      <c r="E17" s="72"/>
      <c r="F17" s="72" t="s">
        <v>20</v>
      </c>
      <c r="G17" s="72"/>
      <c r="H17" s="27">
        <v>299998</v>
      </c>
      <c r="I17" s="27"/>
      <c r="J17" s="27">
        <v>299998</v>
      </c>
    </row>
    <row r="18" spans="1:10" x14ac:dyDescent="0.55000000000000004">
      <c r="A18" t="s">
        <v>22</v>
      </c>
      <c r="B18" s="4">
        <v>4</v>
      </c>
      <c r="C18" s="11"/>
      <c r="D18" s="27">
        <v>2471347</v>
      </c>
      <c r="E18" s="27"/>
      <c r="F18">
        <v>2524167</v>
      </c>
      <c r="H18" s="27">
        <v>1818519</v>
      </c>
      <c r="I18" s="27"/>
      <c r="J18" s="27">
        <v>1853893</v>
      </c>
    </row>
    <row r="19" spans="1:10" x14ac:dyDescent="0.55000000000000004">
      <c r="A19" t="s">
        <v>23</v>
      </c>
      <c r="B19" s="4"/>
      <c r="C19" s="11"/>
      <c r="D19" s="27">
        <v>34432</v>
      </c>
      <c r="E19" s="27"/>
      <c r="F19">
        <v>31076</v>
      </c>
      <c r="H19" s="27">
        <v>31757</v>
      </c>
      <c r="I19" s="27"/>
      <c r="J19" s="27">
        <v>28825</v>
      </c>
    </row>
    <row r="20" spans="1:10" x14ac:dyDescent="0.55000000000000004">
      <c r="A20" t="s">
        <v>24</v>
      </c>
      <c r="B20" s="4"/>
      <c r="C20" s="11"/>
      <c r="D20" s="27">
        <v>16364</v>
      </c>
      <c r="E20" s="27"/>
      <c r="F20">
        <v>15981</v>
      </c>
      <c r="H20" s="72" t="s">
        <v>20</v>
      </c>
      <c r="I20" s="72"/>
      <c r="J20" s="72" t="s">
        <v>20</v>
      </c>
    </row>
    <row r="21" spans="1:10" x14ac:dyDescent="0.55000000000000004">
      <c r="A21" t="s">
        <v>25</v>
      </c>
      <c r="B21" s="4"/>
      <c r="C21" s="11"/>
      <c r="D21" s="27">
        <v>10208</v>
      </c>
      <c r="E21" s="27"/>
      <c r="F21">
        <v>10145</v>
      </c>
      <c r="H21" s="27">
        <v>2329</v>
      </c>
      <c r="I21" s="27"/>
      <c r="J21" s="27">
        <v>2264</v>
      </c>
    </row>
    <row r="22" spans="1:10" ht="22.2" x14ac:dyDescent="0.6">
      <c r="A22" s="5" t="s">
        <v>26</v>
      </c>
      <c r="B22" s="9"/>
      <c r="C22" s="10"/>
      <c r="D22" s="13">
        <f>SUM(D17:D21)</f>
        <v>2532351</v>
      </c>
      <c r="E22" s="13"/>
      <c r="F22" s="13">
        <f>SUM(F17:F21)</f>
        <v>2581369</v>
      </c>
      <c r="G22" s="13"/>
      <c r="H22" s="13">
        <f>SUM(H17:H21)</f>
        <v>2152603</v>
      </c>
      <c r="I22" s="13"/>
      <c r="J22" s="13">
        <f>SUM(J17:J21)</f>
        <v>2184980</v>
      </c>
    </row>
    <row r="23" spans="1:10" ht="14.25" customHeight="1" x14ac:dyDescent="0.6">
      <c r="A23" s="5"/>
      <c r="B23" s="9"/>
      <c r="C23" s="10"/>
      <c r="D23" s="6"/>
      <c r="E23" s="6"/>
      <c r="F23" s="6"/>
      <c r="G23" s="6"/>
      <c r="H23" s="6"/>
      <c r="I23" s="6"/>
      <c r="J23" s="6"/>
    </row>
    <row r="24" spans="1:10" ht="22.8" thickBot="1" x14ac:dyDescent="0.65">
      <c r="A24" s="5" t="s">
        <v>27</v>
      </c>
      <c r="B24" s="9"/>
      <c r="C24" s="10"/>
      <c r="D24" s="17">
        <f>SUM(D14+D22)</f>
        <v>10070228</v>
      </c>
      <c r="E24" s="17"/>
      <c r="F24" s="17">
        <f>SUM(F14+F22)</f>
        <v>9837080</v>
      </c>
      <c r="G24" s="17"/>
      <c r="H24" s="17">
        <f>SUM(H14+H22)</f>
        <v>8434393</v>
      </c>
      <c r="I24" s="17"/>
      <c r="J24" s="17">
        <f>SUM(J14+J22)</f>
        <v>8242954</v>
      </c>
    </row>
    <row r="25" spans="1:10" ht="22.2" thickTop="1" x14ac:dyDescent="0.55000000000000004"/>
    <row r="26" spans="1:10" ht="23.4" x14ac:dyDescent="0.6">
      <c r="A26" s="1" t="s">
        <v>0</v>
      </c>
    </row>
    <row r="27" spans="1:10" ht="23.4" x14ac:dyDescent="0.6">
      <c r="A27" s="1" t="s">
        <v>1</v>
      </c>
    </row>
    <row r="28" spans="1:10" ht="17.55" customHeight="1" x14ac:dyDescent="0.6">
      <c r="A28" s="16"/>
      <c r="B28" s="4"/>
      <c r="C28" s="11"/>
      <c r="D28" s="6"/>
      <c r="E28" s="6"/>
      <c r="F28" s="6"/>
      <c r="G28" s="6"/>
      <c r="H28" s="6"/>
      <c r="I28" s="6"/>
      <c r="J28" s="6"/>
    </row>
    <row r="29" spans="1:10" ht="22.2" x14ac:dyDescent="0.6">
      <c r="B29"/>
      <c r="C29" s="11"/>
      <c r="D29" s="81" t="s">
        <v>2</v>
      </c>
      <c r="E29" s="81"/>
      <c r="F29" s="81"/>
      <c r="G29" s="10"/>
      <c r="H29" s="81" t="s">
        <v>3</v>
      </c>
      <c r="I29" s="81"/>
      <c r="J29" s="81"/>
    </row>
    <row r="30" spans="1:10" x14ac:dyDescent="0.55000000000000004">
      <c r="B30"/>
      <c r="C30" s="11"/>
      <c r="D30" s="11" t="s">
        <v>4</v>
      </c>
      <c r="E30" s="11"/>
      <c r="F30" s="11" t="s">
        <v>5</v>
      </c>
      <c r="G30" s="11"/>
      <c r="H30" s="11" t="s">
        <v>4</v>
      </c>
      <c r="I30" s="11"/>
      <c r="J30" s="11" t="s">
        <v>5</v>
      </c>
    </row>
    <row r="31" spans="1:10" ht="22.2" x14ac:dyDescent="0.6">
      <c r="A31" s="5" t="s">
        <v>28</v>
      </c>
      <c r="B31" s="4" t="s">
        <v>7</v>
      </c>
      <c r="C31" s="11"/>
      <c r="D31" s="26" t="s">
        <v>123</v>
      </c>
      <c r="E31" s="26"/>
      <c r="F31" s="26" t="s">
        <v>123</v>
      </c>
      <c r="G31" s="26"/>
      <c r="H31" s="26" t="s">
        <v>123</v>
      </c>
      <c r="I31" s="26"/>
      <c r="J31" s="26" t="s">
        <v>123</v>
      </c>
    </row>
    <row r="32" spans="1:10" ht="18.75" customHeight="1" x14ac:dyDescent="0.6">
      <c r="A32" s="5"/>
      <c r="B32" s="4"/>
      <c r="C32" s="11"/>
      <c r="D32" s="26" t="s">
        <v>9</v>
      </c>
      <c r="E32" s="26"/>
      <c r="F32" s="26"/>
      <c r="G32" s="26"/>
      <c r="H32" s="26" t="s">
        <v>9</v>
      </c>
      <c r="I32" s="26"/>
      <c r="J32" s="26"/>
    </row>
    <row r="33" spans="1:10" ht="16.5" customHeight="1" x14ac:dyDescent="0.55000000000000004">
      <c r="B33" s="4"/>
      <c r="C33" s="11"/>
      <c r="D33" s="80" t="s">
        <v>10</v>
      </c>
      <c r="E33" s="80"/>
      <c r="F33" s="80"/>
      <c r="G33" s="80"/>
      <c r="H33" s="80"/>
      <c r="I33" s="80"/>
      <c r="J33" s="80"/>
    </row>
    <row r="34" spans="1:10" ht="22.2" x14ac:dyDescent="0.6">
      <c r="A34" s="16" t="s">
        <v>29</v>
      </c>
      <c r="B34" s="4"/>
      <c r="C34" s="11"/>
      <c r="D34" s="12"/>
      <c r="E34" s="12"/>
      <c r="F34" s="12"/>
      <c r="G34" s="12"/>
      <c r="H34" s="12"/>
      <c r="I34" s="12"/>
      <c r="J34" s="12"/>
    </row>
    <row r="35" spans="1:10" x14ac:dyDescent="0.55000000000000004">
      <c r="A35" t="s">
        <v>30</v>
      </c>
      <c r="B35" s="4">
        <v>2</v>
      </c>
      <c r="C35" s="11"/>
      <c r="D35" s="27">
        <v>2143285</v>
      </c>
      <c r="E35" s="27"/>
      <c r="F35" s="27">
        <v>2216969</v>
      </c>
      <c r="G35" s="27"/>
      <c r="H35" s="27">
        <v>1945045</v>
      </c>
      <c r="I35" s="27"/>
      <c r="J35" s="27">
        <v>2038548</v>
      </c>
    </row>
    <row r="36" spans="1:10" x14ac:dyDescent="0.55000000000000004">
      <c r="A36" t="s">
        <v>31</v>
      </c>
      <c r="B36" s="4" t="s">
        <v>128</v>
      </c>
      <c r="C36" s="11"/>
      <c r="D36" s="27">
        <v>519498</v>
      </c>
      <c r="E36" s="27"/>
      <c r="F36" s="27">
        <v>396693</v>
      </c>
      <c r="G36" s="27"/>
      <c r="H36" s="27">
        <v>478038</v>
      </c>
      <c r="I36" s="27"/>
      <c r="J36" s="27">
        <v>340248</v>
      </c>
    </row>
    <row r="37" spans="1:10" x14ac:dyDescent="0.55000000000000004">
      <c r="A37" t="s">
        <v>32</v>
      </c>
      <c r="B37" s="4">
        <v>2</v>
      </c>
      <c r="C37" s="11"/>
      <c r="D37" s="27">
        <v>32026</v>
      </c>
      <c r="E37" s="27"/>
      <c r="F37" s="27">
        <v>22724</v>
      </c>
      <c r="G37" s="27"/>
      <c r="H37" s="27">
        <v>27632</v>
      </c>
      <c r="I37" s="27"/>
      <c r="J37" s="27">
        <v>20508</v>
      </c>
    </row>
    <row r="38" spans="1:10" x14ac:dyDescent="0.55000000000000004">
      <c r="A38" t="s">
        <v>33</v>
      </c>
      <c r="B38" s="4"/>
      <c r="C38" s="11"/>
      <c r="F38" s="27"/>
      <c r="G38" s="27"/>
      <c r="H38" s="27"/>
      <c r="I38" s="27"/>
      <c r="J38" s="27"/>
    </row>
    <row r="39" spans="1:10" x14ac:dyDescent="0.55000000000000004">
      <c r="A39" t="s">
        <v>16</v>
      </c>
      <c r="B39" s="4"/>
      <c r="C39" s="11"/>
      <c r="D39" s="27">
        <v>102939</v>
      </c>
      <c r="E39" s="27"/>
      <c r="F39" s="27">
        <v>103794</v>
      </c>
      <c r="G39" s="27"/>
      <c r="H39" s="27">
        <v>13203</v>
      </c>
      <c r="I39" s="27"/>
      <c r="J39" s="59">
        <v>14455</v>
      </c>
    </row>
    <row r="40" spans="1:10" x14ac:dyDescent="0.55000000000000004">
      <c r="A40" t="s">
        <v>34</v>
      </c>
      <c r="B40" s="4"/>
      <c r="C40" s="11"/>
      <c r="D40" s="27">
        <v>166932</v>
      </c>
      <c r="E40" s="27"/>
      <c r="F40" s="59">
        <v>109051</v>
      </c>
      <c r="G40" s="59"/>
      <c r="H40" s="59">
        <v>143657</v>
      </c>
      <c r="I40" s="59"/>
      <c r="J40" s="53">
        <v>83256</v>
      </c>
    </row>
    <row r="41" spans="1:10" ht="22.2" x14ac:dyDescent="0.6">
      <c r="A41" s="5" t="s">
        <v>35</v>
      </c>
      <c r="B41" s="9"/>
      <c r="C41" s="10"/>
      <c r="D41" s="13">
        <f>SUM(D35:D40)</f>
        <v>2964680</v>
      </c>
      <c r="E41" s="13"/>
      <c r="F41" s="13">
        <f>SUM(F35:F40)</f>
        <v>2849231</v>
      </c>
      <c r="G41" s="13"/>
      <c r="H41" s="13">
        <f>SUM(H35:H40)</f>
        <v>2607575</v>
      </c>
      <c r="I41" s="13"/>
      <c r="J41" s="28">
        <f>SUM(J35:J40)</f>
        <v>2497015</v>
      </c>
    </row>
    <row r="42" spans="1:10" ht="22.2" x14ac:dyDescent="0.6">
      <c r="A42" s="16" t="s">
        <v>36</v>
      </c>
      <c r="B42" s="4"/>
      <c r="C42" s="11"/>
      <c r="D42" s="6"/>
      <c r="E42" s="6"/>
      <c r="F42" s="6"/>
      <c r="G42" s="6"/>
      <c r="H42" s="6"/>
      <c r="I42" s="6"/>
      <c r="J42" s="6"/>
    </row>
    <row r="43" spans="1:10" x14ac:dyDescent="0.55000000000000004">
      <c r="A43" s="30" t="s">
        <v>37</v>
      </c>
      <c r="B43" s="4"/>
      <c r="C43" s="11"/>
      <c r="D43" s="12">
        <v>220668</v>
      </c>
      <c r="E43" s="12"/>
      <c r="F43" s="12">
        <v>226778</v>
      </c>
      <c r="G43" s="12"/>
      <c r="H43" s="31">
        <v>20102</v>
      </c>
      <c r="I43" s="31"/>
      <c r="J43" s="59">
        <v>23482</v>
      </c>
    </row>
    <row r="44" spans="1:10" x14ac:dyDescent="0.55000000000000004">
      <c r="A44" s="30" t="s">
        <v>124</v>
      </c>
      <c r="B44" s="4"/>
      <c r="C44" s="11"/>
      <c r="D44" s="12">
        <v>3501</v>
      </c>
      <c r="E44" s="12"/>
      <c r="F44" s="12">
        <v>2622</v>
      </c>
      <c r="G44" s="12"/>
      <c r="H44" s="31">
        <v>3501</v>
      </c>
      <c r="I44" s="31"/>
      <c r="J44" s="59">
        <v>2622</v>
      </c>
    </row>
    <row r="45" spans="1:10" x14ac:dyDescent="0.55000000000000004">
      <c r="A45" s="30" t="s">
        <v>38</v>
      </c>
      <c r="B45" s="4"/>
      <c r="C45" s="11"/>
      <c r="D45" s="12"/>
      <c r="E45" s="12"/>
      <c r="F45" s="12"/>
      <c r="G45" s="12"/>
      <c r="J45" s="31"/>
    </row>
    <row r="46" spans="1:10" x14ac:dyDescent="0.55000000000000004">
      <c r="A46" s="2" t="s">
        <v>39</v>
      </c>
      <c r="B46" s="4"/>
      <c r="C46" s="11"/>
      <c r="D46" s="12">
        <v>349385</v>
      </c>
      <c r="E46" s="12"/>
      <c r="F46" s="12">
        <v>345745</v>
      </c>
      <c r="G46" s="12"/>
      <c r="H46">
        <v>282873</v>
      </c>
      <c r="J46" s="12">
        <v>280756</v>
      </c>
    </row>
    <row r="47" spans="1:10" ht="22.2" x14ac:dyDescent="0.6">
      <c r="A47" s="3" t="s">
        <v>40</v>
      </c>
      <c r="B47" s="9"/>
      <c r="C47" s="10"/>
      <c r="D47" s="13">
        <f>SUM(D43:D46)</f>
        <v>573554</v>
      </c>
      <c r="E47" s="13"/>
      <c r="F47" s="13">
        <f>SUM(F43:F46)</f>
        <v>575145</v>
      </c>
      <c r="G47" s="13"/>
      <c r="H47" s="28">
        <f>SUM(H43:H46)</f>
        <v>306476</v>
      </c>
      <c r="I47" s="28"/>
      <c r="J47" s="28">
        <f>SUM(J43:J46)</f>
        <v>306860</v>
      </c>
    </row>
    <row r="48" spans="1:10" ht="22.2" x14ac:dyDescent="0.6">
      <c r="A48" s="3" t="s">
        <v>41</v>
      </c>
      <c r="B48" s="9"/>
      <c r="C48" s="10"/>
      <c r="D48" s="13">
        <f>D47+D41</f>
        <v>3538234</v>
      </c>
      <c r="E48" s="13"/>
      <c r="F48" s="13">
        <f>F47+F41</f>
        <v>3424376</v>
      </c>
      <c r="G48" s="13"/>
      <c r="H48" s="13">
        <f>H47+H41</f>
        <v>2914051</v>
      </c>
      <c r="I48" s="13"/>
      <c r="J48" s="13">
        <f>J47+J41</f>
        <v>2803875</v>
      </c>
    </row>
    <row r="49" spans="1:12" ht="22.2" x14ac:dyDescent="0.6">
      <c r="A49" s="16" t="s">
        <v>42</v>
      </c>
      <c r="B49" s="4"/>
      <c r="C49" s="11"/>
      <c r="D49" s="12"/>
      <c r="E49" s="12"/>
      <c r="F49" s="12"/>
      <c r="G49" s="12"/>
      <c r="H49" s="12"/>
      <c r="I49" s="12"/>
      <c r="J49" s="12"/>
      <c r="L49" t="s">
        <v>43</v>
      </c>
    </row>
    <row r="50" spans="1:12" x14ac:dyDescent="0.55000000000000004">
      <c r="A50" t="s">
        <v>44</v>
      </c>
      <c r="B50" s="4"/>
      <c r="C50" s="11"/>
      <c r="D50" s="12"/>
      <c r="E50" s="12"/>
      <c r="F50" s="12"/>
      <c r="G50" s="12"/>
      <c r="H50" s="12"/>
      <c r="I50" s="12"/>
      <c r="J50" s="12"/>
    </row>
    <row r="51" spans="1:12" x14ac:dyDescent="0.55000000000000004">
      <c r="A51" t="s">
        <v>45</v>
      </c>
      <c r="B51" s="4"/>
      <c r="C51" s="11"/>
    </row>
    <row r="52" spans="1:12" ht="22.2" thickBot="1" x14ac:dyDescent="0.6">
      <c r="A52" s="18" t="s">
        <v>46</v>
      </c>
      <c r="B52" s="4"/>
      <c r="C52" s="11"/>
      <c r="D52" s="32">
        <v>238981</v>
      </c>
      <c r="E52" s="32"/>
      <c r="F52" s="32">
        <v>238981</v>
      </c>
      <c r="G52" s="32"/>
      <c r="H52" s="32">
        <v>238981</v>
      </c>
      <c r="I52" s="32"/>
      <c r="J52" s="32">
        <v>238981</v>
      </c>
    </row>
    <row r="53" spans="1:12" ht="20.25" customHeight="1" thickTop="1" x14ac:dyDescent="0.55000000000000004">
      <c r="A53" t="s">
        <v>47</v>
      </c>
      <c r="B53" s="4"/>
      <c r="C53" s="11"/>
      <c r="D53" s="11"/>
      <c r="E53" s="11"/>
      <c r="H53" s="11"/>
      <c r="I53" s="11"/>
    </row>
    <row r="54" spans="1:12" x14ac:dyDescent="0.55000000000000004">
      <c r="A54" s="18" t="s">
        <v>48</v>
      </c>
      <c r="B54"/>
      <c r="D54">
        <v>208981</v>
      </c>
      <c r="F54">
        <v>208981</v>
      </c>
      <c r="H54">
        <v>208981</v>
      </c>
      <c r="J54">
        <v>208981</v>
      </c>
    </row>
    <row r="55" spans="1:12" x14ac:dyDescent="0.55000000000000004">
      <c r="A55" t="s">
        <v>49</v>
      </c>
      <c r="B55" s="4"/>
      <c r="C55" s="11"/>
      <c r="D55" s="12"/>
      <c r="E55" s="12"/>
      <c r="H55" s="12"/>
      <c r="I55" s="12"/>
    </row>
    <row r="56" spans="1:12" x14ac:dyDescent="0.55000000000000004">
      <c r="A56" t="s">
        <v>50</v>
      </c>
      <c r="B56" s="4"/>
      <c r="C56" s="11"/>
      <c r="D56" s="12">
        <v>653700</v>
      </c>
      <c r="E56" s="12"/>
      <c r="F56" s="12">
        <v>653700</v>
      </c>
      <c r="G56" s="12"/>
      <c r="H56" s="12">
        <v>653700</v>
      </c>
      <c r="I56" s="12"/>
      <c r="J56" s="12">
        <v>653700</v>
      </c>
    </row>
    <row r="57" spans="1:12" ht="21.75" customHeight="1" x14ac:dyDescent="0.55000000000000004">
      <c r="A57" t="s">
        <v>51</v>
      </c>
      <c r="B57" s="4"/>
      <c r="C57" s="11"/>
      <c r="D57" s="12"/>
      <c r="E57" s="12"/>
      <c r="F57" s="12"/>
      <c r="G57" s="12"/>
      <c r="H57" s="12"/>
      <c r="I57" s="12"/>
      <c r="J57" s="12"/>
    </row>
    <row r="58" spans="1:12" ht="20.100000000000001" customHeight="1" x14ac:dyDescent="0.55000000000000004">
      <c r="A58" t="s">
        <v>52</v>
      </c>
      <c r="B58" s="4"/>
      <c r="C58" s="11"/>
    </row>
    <row r="59" spans="1:12" ht="21.75" customHeight="1" x14ac:dyDescent="0.6">
      <c r="A59" t="s">
        <v>53</v>
      </c>
      <c r="B59" s="9"/>
      <c r="C59" s="11"/>
      <c r="D59" s="12">
        <v>25000</v>
      </c>
      <c r="E59" s="12"/>
      <c r="F59" s="12">
        <v>25000</v>
      </c>
      <c r="G59" s="12"/>
      <c r="H59" s="12">
        <v>25000</v>
      </c>
      <c r="I59" s="12"/>
      <c r="J59" s="12">
        <v>25000</v>
      </c>
    </row>
    <row r="60" spans="1:12" ht="20.25" customHeight="1" x14ac:dyDescent="0.6">
      <c r="A60" t="s">
        <v>54</v>
      </c>
      <c r="B60" s="9"/>
      <c r="C60" s="10"/>
      <c r="D60" s="12">
        <f>'SH 6-7'!J28</f>
        <v>5644313</v>
      </c>
      <c r="E60" s="12"/>
      <c r="F60" s="12">
        <v>5525023</v>
      </c>
      <c r="G60" s="12"/>
      <c r="H60" s="12">
        <f>'SH 6-7'!J57</f>
        <v>4632661</v>
      </c>
      <c r="I60" s="12"/>
      <c r="J60" s="12">
        <v>4551398</v>
      </c>
    </row>
    <row r="61" spans="1:12" ht="22.2" x14ac:dyDescent="0.6">
      <c r="A61" s="5" t="s">
        <v>55</v>
      </c>
      <c r="B61" s="9"/>
      <c r="C61" s="10"/>
      <c r="D61" s="13">
        <f>SUM(D54:D60)</f>
        <v>6531994</v>
      </c>
      <c r="E61" s="13"/>
      <c r="F61" s="13">
        <f>SUM(F54:F60)</f>
        <v>6412704</v>
      </c>
      <c r="G61" s="13"/>
      <c r="H61" s="13">
        <f>SUM(H54:H60)</f>
        <v>5520342</v>
      </c>
      <c r="I61" s="13"/>
      <c r="J61" s="13">
        <f>SUM(J54:J60)</f>
        <v>5439079</v>
      </c>
    </row>
    <row r="62" spans="1:12" ht="22.5" customHeight="1" thickBot="1" x14ac:dyDescent="0.65">
      <c r="A62" s="5" t="s">
        <v>56</v>
      </c>
      <c r="D62" s="17">
        <f>SUM(D48+D61)</f>
        <v>10070228</v>
      </c>
      <c r="E62" s="17"/>
      <c r="F62" s="17">
        <f>SUM(F48+F61)</f>
        <v>9837080</v>
      </c>
      <c r="G62" s="17"/>
      <c r="H62" s="17">
        <f>SUM(H48+H61)</f>
        <v>8434393</v>
      </c>
      <c r="I62" s="17"/>
      <c r="J62" s="17">
        <f>SUM(J48+J61)</f>
        <v>8242954</v>
      </c>
    </row>
    <row r="63" spans="1:12" ht="22.2" thickTop="1" x14ac:dyDescent="0.55000000000000004"/>
  </sheetData>
  <mergeCells count="6">
    <mergeCell ref="D33:J33"/>
    <mergeCell ref="D8:J8"/>
    <mergeCell ref="D4:F4"/>
    <mergeCell ref="H4:J4"/>
    <mergeCell ref="D29:F29"/>
    <mergeCell ref="H29:J29"/>
  </mergeCells>
  <phoneticPr fontId="4" type="noConversion"/>
  <pageMargins left="0.7" right="0.45" top="0.48" bottom="0.5" header="0.5" footer="0.5"/>
  <pageSetup paperSize="9" scale="90" firstPageNumber="3" fitToHeight="0" orientation="portrait" useFirstPageNumber="1" r:id="rId1"/>
  <headerFooter alignWithMargins="0">
    <oddFooter>&amp;L&amp;16หมายเหตุประกอบงบการเงินแบบย่อเป็นส่วนหนึ่งของงบการเงินระหว่างกาลนี้
&amp;C&amp;16&amp;P</oddFoot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4"/>
  <sheetViews>
    <sheetView zoomScaleNormal="100" workbookViewId="0">
      <selection activeCell="A2" sqref="A2"/>
    </sheetView>
  </sheetViews>
  <sheetFormatPr defaultColWidth="9.125" defaultRowHeight="24" customHeight="1" x14ac:dyDescent="0.55000000000000004"/>
  <cols>
    <col min="1" max="1" width="38.75" style="15" customWidth="1"/>
    <col min="2" max="2" width="8.5" style="15" customWidth="1"/>
    <col min="3" max="3" width="14.875" style="15" customWidth="1"/>
    <col min="4" max="4" width="1.125" style="15" customWidth="1"/>
    <col min="5" max="5" width="14.125" style="15" customWidth="1"/>
    <col min="6" max="6" width="1.125" style="15" customWidth="1"/>
    <col min="7" max="7" width="15.125" style="15" customWidth="1"/>
    <col min="8" max="8" width="1.125" style="15" customWidth="1"/>
    <col min="9" max="9" width="14.375" style="15" customWidth="1"/>
    <col min="10" max="10" width="9.125" style="15"/>
    <col min="11" max="11" width="11.375" style="15" bestFit="1" customWidth="1"/>
    <col min="12" max="12" width="13.125" style="15" bestFit="1" customWidth="1"/>
    <col min="13" max="16384" width="9.125" style="15"/>
  </cols>
  <sheetData>
    <row r="1" spans="1:11" s="14" customFormat="1" ht="24" customHeight="1" x14ac:dyDescent="0.6">
      <c r="A1" s="1" t="s">
        <v>0</v>
      </c>
      <c r="B1" s="18"/>
      <c r="C1" s="15"/>
      <c r="D1" s="15"/>
      <c r="E1" s="15"/>
      <c r="F1" s="15"/>
      <c r="G1" s="15"/>
      <c r="H1" s="15"/>
      <c r="I1" s="15"/>
    </row>
    <row r="2" spans="1:11" s="14" customFormat="1" ht="24" customHeight="1" x14ac:dyDescent="0.6">
      <c r="A2" s="1" t="s">
        <v>57</v>
      </c>
      <c r="B2" s="18"/>
      <c r="C2" s="15"/>
      <c r="D2" s="15"/>
      <c r="E2" s="15"/>
      <c r="F2" s="15"/>
      <c r="G2" s="15"/>
      <c r="H2" s="15"/>
      <c r="I2" s="15"/>
    </row>
    <row r="3" spans="1:11" s="14" customFormat="1" ht="24" customHeight="1" x14ac:dyDescent="0.6">
      <c r="A3" s="1"/>
      <c r="B3" s="18"/>
      <c r="C3" s="15"/>
      <c r="D3" s="15"/>
      <c r="E3" s="15"/>
      <c r="F3" s="15"/>
      <c r="G3" s="15"/>
      <c r="H3" s="15"/>
      <c r="I3" s="15"/>
    </row>
    <row r="4" spans="1:11" ht="24" customHeight="1" x14ac:dyDescent="0.55000000000000004">
      <c r="A4" s="19"/>
      <c r="C4" s="83" t="s">
        <v>2</v>
      </c>
      <c r="D4" s="83"/>
      <c r="E4" s="83"/>
      <c r="F4" s="3"/>
      <c r="G4" s="83" t="s">
        <v>3</v>
      </c>
      <c r="H4" s="83"/>
      <c r="I4" s="83"/>
    </row>
    <row r="5" spans="1:11" ht="24" customHeight="1" x14ac:dyDescent="0.55000000000000004">
      <c r="A5" s="19"/>
      <c r="C5" s="82" t="s">
        <v>58</v>
      </c>
      <c r="D5" s="82"/>
      <c r="E5" s="82"/>
      <c r="F5" s="3"/>
      <c r="G5" s="82" t="s">
        <v>58</v>
      </c>
      <c r="H5" s="82"/>
      <c r="I5" s="82"/>
    </row>
    <row r="6" spans="1:11" ht="24" customHeight="1" x14ac:dyDescent="0.55000000000000004">
      <c r="A6" s="19"/>
      <c r="C6" s="82" t="s">
        <v>59</v>
      </c>
      <c r="D6" s="82"/>
      <c r="E6" s="82"/>
      <c r="F6" s="3"/>
      <c r="G6" s="82" t="s">
        <v>59</v>
      </c>
      <c r="H6" s="82"/>
      <c r="I6" s="82"/>
    </row>
    <row r="7" spans="1:11" s="14" customFormat="1" ht="24" customHeight="1" x14ac:dyDescent="0.55000000000000004">
      <c r="A7" s="19"/>
      <c r="B7" s="20" t="s">
        <v>7</v>
      </c>
      <c r="C7" s="74">
        <v>2565</v>
      </c>
      <c r="D7" s="74"/>
      <c r="E7" s="74">
        <v>2564</v>
      </c>
      <c r="F7" s="74"/>
      <c r="G7" s="74">
        <v>2565</v>
      </c>
      <c r="H7" s="74"/>
      <c r="I7" s="74">
        <v>2564</v>
      </c>
    </row>
    <row r="8" spans="1:11" s="14" customFormat="1" ht="24" customHeight="1" x14ac:dyDescent="0.55000000000000004">
      <c r="A8" s="19"/>
      <c r="B8" s="20"/>
      <c r="C8" s="84" t="s">
        <v>10</v>
      </c>
      <c r="D8" s="84"/>
      <c r="E8" s="84"/>
      <c r="F8" s="84"/>
      <c r="G8" s="84"/>
      <c r="H8" s="84"/>
      <c r="I8" s="84"/>
    </row>
    <row r="9" spans="1:11" s="14" customFormat="1" ht="24" customHeight="1" x14ac:dyDescent="0.55000000000000004">
      <c r="A9" s="21" t="s">
        <v>60</v>
      </c>
      <c r="B9" s="20"/>
      <c r="C9" s="75"/>
      <c r="D9" s="75"/>
      <c r="E9" s="75"/>
      <c r="F9" s="75"/>
      <c r="G9" s="75"/>
      <c r="H9" s="75"/>
      <c r="I9" s="75"/>
    </row>
    <row r="10" spans="1:11" s="14" customFormat="1" ht="24" customHeight="1" x14ac:dyDescent="0.55000000000000004">
      <c r="A10" s="2" t="s">
        <v>61</v>
      </c>
      <c r="B10" s="38" t="s">
        <v>136</v>
      </c>
      <c r="C10" s="27">
        <v>5510793</v>
      </c>
      <c r="D10" s="27"/>
      <c r="E10" s="37">
        <v>4723597</v>
      </c>
      <c r="F10" s="27"/>
      <c r="G10" s="37">
        <v>4897145</v>
      </c>
      <c r="H10" s="37"/>
      <c r="I10" s="37">
        <v>4042248</v>
      </c>
    </row>
    <row r="11" spans="1:11" s="14" customFormat="1" ht="24" customHeight="1" x14ac:dyDescent="0.55000000000000004">
      <c r="A11" s="2" t="s">
        <v>62</v>
      </c>
      <c r="B11" s="38">
        <v>2</v>
      </c>
      <c r="C11" s="27">
        <v>22983</v>
      </c>
      <c r="D11" s="27"/>
      <c r="E11" s="37">
        <v>55059</v>
      </c>
      <c r="F11" s="27"/>
      <c r="G11" s="37">
        <v>11566</v>
      </c>
      <c r="H11" s="37"/>
      <c r="I11" s="37">
        <v>26107</v>
      </c>
    </row>
    <row r="12" spans="1:11" s="14" customFormat="1" ht="24" customHeight="1" x14ac:dyDescent="0.55000000000000004">
      <c r="A12" s="2" t="s">
        <v>63</v>
      </c>
      <c r="B12" s="20"/>
      <c r="C12" s="27">
        <v>15037</v>
      </c>
      <c r="D12" s="25"/>
      <c r="E12" s="77" t="s">
        <v>20</v>
      </c>
      <c r="F12" s="25"/>
      <c r="G12" s="37">
        <v>13008</v>
      </c>
      <c r="H12" s="2"/>
      <c r="I12" s="77" t="s">
        <v>20</v>
      </c>
    </row>
    <row r="13" spans="1:11" ht="24" customHeight="1" x14ac:dyDescent="0.55000000000000004">
      <c r="A13" s="3" t="s">
        <v>64</v>
      </c>
      <c r="B13" s="20"/>
      <c r="C13" s="22">
        <f>SUM(C10:C12)</f>
        <v>5548813</v>
      </c>
      <c r="D13" s="23"/>
      <c r="E13" s="22">
        <f>SUM(E10:E12)</f>
        <v>4778656</v>
      </c>
      <c r="F13" s="23"/>
      <c r="G13" s="22">
        <f>SUM(G10:G12)</f>
        <v>4921719</v>
      </c>
      <c r="H13" s="23"/>
      <c r="I13" s="22">
        <f>SUM(I10:I12)</f>
        <v>4068355</v>
      </c>
    </row>
    <row r="14" spans="1:11" s="14" customFormat="1" ht="24" customHeight="1" x14ac:dyDescent="0.6">
      <c r="A14" s="1"/>
      <c r="B14" s="18"/>
      <c r="C14" s="15"/>
      <c r="D14" s="15"/>
      <c r="E14" s="15"/>
      <c r="F14" s="15"/>
      <c r="G14" s="15"/>
      <c r="H14" s="15"/>
      <c r="I14" s="15"/>
    </row>
    <row r="15" spans="1:11" s="14" customFormat="1" ht="24" customHeight="1" x14ac:dyDescent="0.55000000000000004">
      <c r="A15" s="21" t="s">
        <v>65</v>
      </c>
      <c r="B15" s="15"/>
      <c r="C15" s="75"/>
      <c r="D15" s="75"/>
      <c r="E15" s="75"/>
      <c r="F15" s="75"/>
      <c r="G15" s="75"/>
      <c r="H15" s="75"/>
      <c r="I15" s="75"/>
    </row>
    <row r="16" spans="1:11" s="14" customFormat="1" ht="24" customHeight="1" x14ac:dyDescent="0.55000000000000004">
      <c r="A16" s="2" t="s">
        <v>66</v>
      </c>
      <c r="B16" s="20">
        <v>2</v>
      </c>
      <c r="C16" s="37">
        <v>4987767</v>
      </c>
      <c r="D16" s="27"/>
      <c r="E16" s="37">
        <v>4311696</v>
      </c>
      <c r="F16" s="27"/>
      <c r="G16" s="27">
        <v>4424363</v>
      </c>
      <c r="H16" s="27"/>
      <c r="I16" s="27">
        <v>3630343</v>
      </c>
      <c r="J16" s="15"/>
      <c r="K16" s="15"/>
    </row>
    <row r="17" spans="1:11" s="14" customFormat="1" ht="24" customHeight="1" x14ac:dyDescent="0.55000000000000004">
      <c r="A17" s="2" t="s">
        <v>67</v>
      </c>
      <c r="B17" s="20">
        <v>2</v>
      </c>
      <c r="C17" s="27">
        <v>118600</v>
      </c>
      <c r="D17" s="27"/>
      <c r="E17" s="27">
        <v>104876</v>
      </c>
      <c r="F17" s="27"/>
      <c r="G17" s="27">
        <v>114348</v>
      </c>
      <c r="H17" s="27"/>
      <c r="I17" s="27">
        <v>100336</v>
      </c>
      <c r="J17" s="15"/>
      <c r="K17" s="15"/>
    </row>
    <row r="18" spans="1:11" s="14" customFormat="1" ht="24" customHeight="1" x14ac:dyDescent="0.55000000000000004">
      <c r="A18" s="2" t="s">
        <v>68</v>
      </c>
      <c r="B18" s="20" t="s">
        <v>128</v>
      </c>
      <c r="C18" s="27">
        <v>250421</v>
      </c>
      <c r="D18" s="27"/>
      <c r="E18" s="27">
        <v>85127</v>
      </c>
      <c r="F18" s="27"/>
      <c r="G18" s="27">
        <v>239139</v>
      </c>
      <c r="H18" s="27"/>
      <c r="I18" s="27">
        <v>73415</v>
      </c>
      <c r="J18" s="15"/>
      <c r="K18" s="15"/>
    </row>
    <row r="19" spans="1:11" s="14" customFormat="1" ht="24" customHeight="1" x14ac:dyDescent="0.55000000000000004">
      <c r="A19" s="2" t="s">
        <v>69</v>
      </c>
      <c r="B19" s="20"/>
      <c r="C19" s="72" t="s">
        <v>20</v>
      </c>
      <c r="D19" s="27"/>
      <c r="E19" s="27">
        <v>359</v>
      </c>
      <c r="F19" s="27"/>
      <c r="G19" s="72" t="s">
        <v>20</v>
      </c>
      <c r="H19" s="27"/>
      <c r="I19" s="27">
        <v>8142</v>
      </c>
      <c r="J19" s="15"/>
      <c r="K19" s="15"/>
    </row>
    <row r="20" spans="1:11" s="14" customFormat="1" ht="24" customHeight="1" x14ac:dyDescent="0.55000000000000004">
      <c r="A20" s="2" t="s">
        <v>70</v>
      </c>
      <c r="B20"/>
      <c r="C20" s="37">
        <v>2195</v>
      </c>
      <c r="D20" s="37"/>
      <c r="E20" s="27">
        <v>1927</v>
      </c>
      <c r="F20" s="27"/>
      <c r="G20" s="27">
        <v>151</v>
      </c>
      <c r="H20" s="27"/>
      <c r="I20" s="66">
        <v>211</v>
      </c>
      <c r="J20" s="15"/>
      <c r="K20" s="15"/>
    </row>
    <row r="21" spans="1:11" ht="24" customHeight="1" x14ac:dyDescent="0.55000000000000004">
      <c r="A21" s="3" t="s">
        <v>71</v>
      </c>
      <c r="B21" s="20"/>
      <c r="C21" s="22">
        <f>SUM(C16:C20)</f>
        <v>5358983</v>
      </c>
      <c r="D21" s="23"/>
      <c r="E21" s="22">
        <f>SUM(E16:E20)</f>
        <v>4503985</v>
      </c>
      <c r="F21" s="23"/>
      <c r="G21" s="22">
        <f>SUM(G16:G20)</f>
        <v>4778001</v>
      </c>
      <c r="H21" s="23"/>
      <c r="I21" s="22">
        <f>SUM(I16:I20)</f>
        <v>3812447</v>
      </c>
    </row>
    <row r="22" spans="1:11" s="14" customFormat="1" ht="24" customHeight="1" x14ac:dyDescent="0.6">
      <c r="A22" s="1"/>
      <c r="B22" s="18"/>
      <c r="C22" s="15"/>
      <c r="D22" s="15"/>
      <c r="E22" s="15"/>
      <c r="F22" s="15"/>
      <c r="G22" s="15"/>
      <c r="H22" s="15"/>
      <c r="I22" s="15"/>
      <c r="J22" s="15"/>
      <c r="K22" s="15"/>
    </row>
    <row r="23" spans="1:11" ht="24" customHeight="1" x14ac:dyDescent="0.6">
      <c r="A23" s="3" t="s">
        <v>72</v>
      </c>
      <c r="B23" s="20"/>
      <c r="C23" s="29">
        <f>C13-C21</f>
        <v>189830</v>
      </c>
      <c r="D23" s="23"/>
      <c r="E23" s="29">
        <f>E13-E21</f>
        <v>274671</v>
      </c>
      <c r="F23" s="23"/>
      <c r="G23" s="29">
        <f>G13-G21</f>
        <v>143718</v>
      </c>
      <c r="H23" s="23"/>
      <c r="I23" s="29">
        <f>I13-I21</f>
        <v>255908</v>
      </c>
      <c r="J23"/>
      <c r="K23"/>
    </row>
    <row r="24" spans="1:11" s="14" customFormat="1" ht="24" customHeight="1" x14ac:dyDescent="0.55000000000000004">
      <c r="A24" s="2" t="s">
        <v>73</v>
      </c>
      <c r="B24" s="20"/>
      <c r="C24" s="34">
        <v>70540</v>
      </c>
      <c r="D24" s="27"/>
      <c r="E24" s="34">
        <v>55828</v>
      </c>
      <c r="F24" s="27"/>
      <c r="G24" s="34">
        <v>62456</v>
      </c>
      <c r="H24" s="27"/>
      <c r="I24" s="34">
        <v>52101</v>
      </c>
      <c r="J24"/>
      <c r="K24"/>
    </row>
    <row r="25" spans="1:11" ht="24" customHeight="1" x14ac:dyDescent="0.55000000000000004">
      <c r="A25" s="3" t="s">
        <v>74</v>
      </c>
      <c r="B25" s="20"/>
      <c r="C25" s="23">
        <f>C23-C24</f>
        <v>119290</v>
      </c>
      <c r="D25" s="23"/>
      <c r="E25" s="23">
        <f>E23-E24</f>
        <v>218843</v>
      </c>
      <c r="F25" s="23"/>
      <c r="G25" s="23">
        <f>G23-G24</f>
        <v>81262</v>
      </c>
      <c r="H25" s="23"/>
      <c r="I25" s="23">
        <f>I23-I24</f>
        <v>203807</v>
      </c>
    </row>
    <row r="26" spans="1:11" s="14" customFormat="1" ht="24" customHeight="1" x14ac:dyDescent="0.6">
      <c r="A26" s="1"/>
      <c r="B26" s="18"/>
      <c r="C26" s="15"/>
      <c r="D26" s="15"/>
      <c r="E26" s="15"/>
      <c r="F26" s="15"/>
      <c r="G26" s="15"/>
      <c r="H26" s="15"/>
      <c r="I26" s="15"/>
      <c r="J26" s="15"/>
      <c r="K26" s="15"/>
    </row>
    <row r="27" spans="1:11" ht="24" customHeight="1" x14ac:dyDescent="0.6">
      <c r="A27" s="5" t="s">
        <v>75</v>
      </c>
      <c r="C27" s="62" t="s">
        <v>20</v>
      </c>
      <c r="D27" s="63"/>
      <c r="E27" s="62" t="s">
        <v>20</v>
      </c>
      <c r="F27" s="63"/>
      <c r="G27" s="64" t="s">
        <v>20</v>
      </c>
      <c r="H27" s="63"/>
      <c r="I27" s="64" t="s">
        <v>20</v>
      </c>
    </row>
    <row r="28" spans="1:11" s="14" customFormat="1" ht="24" customHeight="1" x14ac:dyDescent="0.6">
      <c r="A28" s="1"/>
      <c r="B28" s="18"/>
      <c r="C28" s="15"/>
      <c r="D28" s="15"/>
      <c r="E28" s="15"/>
      <c r="F28" s="15"/>
      <c r="G28" s="15"/>
      <c r="H28" s="15"/>
      <c r="I28" s="15"/>
      <c r="J28" s="15"/>
      <c r="K28" s="15"/>
    </row>
    <row r="29" spans="1:11" ht="24" customHeight="1" thickBot="1" x14ac:dyDescent="0.65">
      <c r="A29" s="5" t="s">
        <v>76</v>
      </c>
      <c r="C29" s="24">
        <f>SUM(C25:C27)</f>
        <v>119290</v>
      </c>
      <c r="D29" s="23"/>
      <c r="E29" s="24">
        <f>SUM(E25:E27)</f>
        <v>218843</v>
      </c>
      <c r="F29" s="23"/>
      <c r="G29" s="24">
        <f>SUM(G25:G27)</f>
        <v>81262</v>
      </c>
      <c r="H29" s="23"/>
      <c r="I29" s="24">
        <f>SUM(I25:I27)</f>
        <v>203807</v>
      </c>
    </row>
    <row r="30" spans="1:11" s="14" customFormat="1" ht="24" customHeight="1" thickTop="1" x14ac:dyDescent="0.6">
      <c r="A30" s="1"/>
      <c r="B30" s="18"/>
      <c r="C30" s="15"/>
      <c r="D30" s="15"/>
      <c r="E30" s="15"/>
      <c r="F30" s="15">
        <f>F22/20898</f>
        <v>0</v>
      </c>
      <c r="G30" s="15"/>
      <c r="H30" s="15"/>
      <c r="I30" s="15"/>
      <c r="J30" s="15"/>
      <c r="K30" s="15"/>
    </row>
    <row r="31" spans="1:11" ht="24" customHeight="1" thickBot="1" x14ac:dyDescent="0.65">
      <c r="A31" s="5" t="s">
        <v>77</v>
      </c>
      <c r="B31" s="4"/>
      <c r="C31" s="41">
        <f>C25/20898</f>
        <v>5.7082017417934727</v>
      </c>
      <c r="D31" s="40"/>
      <c r="E31" s="41">
        <f>E25/20898</f>
        <v>10.471959039142501</v>
      </c>
      <c r="F31" s="40">
        <f>F23/20898</f>
        <v>0</v>
      </c>
      <c r="G31" s="41">
        <f>G25/20898</f>
        <v>3.8885060771365683</v>
      </c>
      <c r="H31" s="40">
        <f>H23/20898</f>
        <v>0</v>
      </c>
      <c r="I31" s="41">
        <f>I25/20898</f>
        <v>9.7524643506555648</v>
      </c>
    </row>
    <row r="32" spans="1:11" ht="24" customHeight="1" thickTop="1" x14ac:dyDescent="0.55000000000000004"/>
    <row r="38" spans="6:11" ht="24" customHeight="1" x14ac:dyDescent="0.55000000000000004">
      <c r="F38"/>
      <c r="G38"/>
      <c r="H38"/>
      <c r="I38"/>
      <c r="J38"/>
      <c r="K38"/>
    </row>
    <row r="39" spans="6:11" ht="24" customHeight="1" x14ac:dyDescent="0.55000000000000004">
      <c r="F39"/>
      <c r="G39"/>
      <c r="H39"/>
      <c r="I39"/>
      <c r="J39"/>
      <c r="K39"/>
    </row>
    <row r="44" spans="6:11" ht="24" customHeight="1" x14ac:dyDescent="0.55000000000000004">
      <c r="F44"/>
      <c r="G44"/>
      <c r="H44"/>
      <c r="I44"/>
      <c r="J44"/>
      <c r="K44"/>
    </row>
  </sheetData>
  <mergeCells count="7">
    <mergeCell ref="C6:E6"/>
    <mergeCell ref="G6:I6"/>
    <mergeCell ref="C4:E4"/>
    <mergeCell ref="G4:I4"/>
    <mergeCell ref="C8:I8"/>
    <mergeCell ref="C5:E5"/>
    <mergeCell ref="G5:I5"/>
  </mergeCells>
  <phoneticPr fontId="4" type="noConversion"/>
  <pageMargins left="0.7" right="0.45" top="0.48" bottom="0.5" header="0.5" footer="0.5"/>
  <pageSetup paperSize="9" scale="95" firstPageNumber="5" orientation="portrait" useFirstPageNumber="1" r:id="rId1"/>
  <headerFooter alignWithMargins="0">
    <oddFooter>&amp;L&amp;16หมายเหตุประกอบงบการเงินเเบบย่อเป็นส่วนหนึ่งของงบการเงินระหว่างกาลนี้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58"/>
  <sheetViews>
    <sheetView zoomScaleNormal="100" zoomScaleSheetLayoutView="55" workbookViewId="0">
      <selection activeCell="A2" sqref="A2"/>
    </sheetView>
  </sheetViews>
  <sheetFormatPr defaultColWidth="9.125" defaultRowHeight="23.4" x14ac:dyDescent="0.6"/>
  <cols>
    <col min="1" max="1" width="36.75" style="7" customWidth="1"/>
    <col min="2" max="2" width="7.25" style="8" customWidth="1"/>
    <col min="3" max="3" width="1.625" style="8" customWidth="1"/>
    <col min="4" max="4" width="12.75" style="8" customWidth="1"/>
    <col min="5" max="5" width="1.375" style="8" customWidth="1"/>
    <col min="6" max="6" width="12.75" style="7" customWidth="1"/>
    <col min="7" max="7" width="1.625" style="7" customWidth="1"/>
    <col min="8" max="8" width="12.75" style="7" customWidth="1"/>
    <col min="9" max="9" width="1.625" style="7" customWidth="1"/>
    <col min="10" max="10" width="12.75" style="7" customWidth="1"/>
    <col min="11" max="11" width="1.375" style="7" customWidth="1"/>
    <col min="12" max="12" width="12.75" style="7" customWidth="1"/>
    <col min="13" max="13" width="14.125" style="7" bestFit="1" customWidth="1"/>
    <col min="14" max="14" width="9.625" style="7" bestFit="1" customWidth="1"/>
    <col min="15" max="15" width="10.625" style="7" bestFit="1" customWidth="1"/>
    <col min="16" max="16" width="11.625" style="7" bestFit="1" customWidth="1"/>
    <col min="17" max="16384" width="9.125" style="7"/>
  </cols>
  <sheetData>
    <row r="1" spans="1:12" ht="22.5" customHeight="1" x14ac:dyDescent="0.6">
      <c r="A1" s="1" t="s">
        <v>0</v>
      </c>
      <c r="B1" s="9"/>
      <c r="C1" s="9"/>
      <c r="D1" s="4"/>
      <c r="E1" s="4"/>
      <c r="F1"/>
      <c r="G1"/>
      <c r="H1"/>
      <c r="I1"/>
      <c r="J1"/>
      <c r="K1"/>
      <c r="L1" s="12"/>
    </row>
    <row r="2" spans="1:12" ht="22.5" customHeight="1" x14ac:dyDescent="0.6">
      <c r="A2" s="1" t="s">
        <v>78</v>
      </c>
      <c r="B2" s="9"/>
      <c r="C2" s="9"/>
      <c r="D2" s="4"/>
      <c r="E2" s="4"/>
      <c r="F2"/>
      <c r="G2"/>
      <c r="H2"/>
      <c r="I2"/>
      <c r="J2"/>
      <c r="K2"/>
      <c r="L2" s="12"/>
    </row>
    <row r="3" spans="1:12" x14ac:dyDescent="0.6">
      <c r="A3" s="5"/>
      <c r="B3" s="9"/>
      <c r="C3" s="9"/>
      <c r="D3" s="11"/>
      <c r="E3" s="11"/>
      <c r="F3" s="11"/>
      <c r="G3" s="11"/>
      <c r="H3" s="11"/>
      <c r="I3" s="11"/>
      <c r="J3" s="11"/>
      <c r="K3" s="11"/>
      <c r="L3" s="11"/>
    </row>
    <row r="4" spans="1:12" customFormat="1" ht="22.5" customHeight="1" x14ac:dyDescent="0.6">
      <c r="A4" s="5"/>
      <c r="B4" s="9"/>
      <c r="C4" s="9"/>
      <c r="D4" s="81" t="s">
        <v>2</v>
      </c>
      <c r="E4" s="81"/>
      <c r="F4" s="81"/>
      <c r="G4" s="81"/>
      <c r="H4" s="81"/>
      <c r="I4" s="81"/>
      <c r="J4" s="81"/>
      <c r="K4" s="81"/>
      <c r="L4" s="81"/>
    </row>
    <row r="5" spans="1:12" customFormat="1" ht="22.5" customHeight="1" x14ac:dyDescent="0.6">
      <c r="A5" s="5"/>
      <c r="B5" s="9"/>
      <c r="C5" s="9"/>
      <c r="D5" s="4"/>
      <c r="E5" s="11"/>
      <c r="F5" s="11"/>
      <c r="G5" s="9"/>
      <c r="H5" s="85" t="s">
        <v>51</v>
      </c>
      <c r="I5" s="85"/>
      <c r="J5" s="85"/>
      <c r="K5" s="9"/>
      <c r="L5" s="10"/>
    </row>
    <row r="6" spans="1:12" customFormat="1" ht="22.5" customHeight="1" x14ac:dyDescent="0.6">
      <c r="A6" s="5"/>
      <c r="B6" s="9"/>
      <c r="C6" s="9"/>
      <c r="D6" s="11" t="s">
        <v>44</v>
      </c>
      <c r="E6" s="11"/>
      <c r="F6" s="11" t="s">
        <v>79</v>
      </c>
      <c r="H6" s="11"/>
      <c r="I6" s="11"/>
      <c r="J6" s="11"/>
      <c r="K6" s="11"/>
      <c r="L6" s="11"/>
    </row>
    <row r="7" spans="1:12" customFormat="1" ht="22.5" customHeight="1" x14ac:dyDescent="0.6">
      <c r="A7" s="5"/>
      <c r="B7" s="9"/>
      <c r="C7" s="9"/>
      <c r="D7" s="11" t="s">
        <v>80</v>
      </c>
      <c r="E7" s="11"/>
      <c r="F7" s="11" t="s">
        <v>81</v>
      </c>
      <c r="G7" s="11"/>
      <c r="H7" s="11" t="s">
        <v>82</v>
      </c>
      <c r="I7" s="11"/>
      <c r="J7" s="11"/>
      <c r="K7" s="11"/>
      <c r="L7" s="11" t="s">
        <v>83</v>
      </c>
    </row>
    <row r="8" spans="1:12" customFormat="1" ht="25.5" customHeight="1" x14ac:dyDescent="0.55000000000000004">
      <c r="B8" s="4"/>
      <c r="C8" s="4"/>
      <c r="D8" s="11" t="s">
        <v>84</v>
      </c>
      <c r="E8" s="11"/>
      <c r="F8" s="11" t="s">
        <v>85</v>
      </c>
      <c r="G8" s="11"/>
      <c r="H8" s="11" t="s">
        <v>86</v>
      </c>
      <c r="I8" s="11"/>
      <c r="J8" s="11" t="s">
        <v>87</v>
      </c>
      <c r="K8" s="11"/>
      <c r="L8" s="11" t="s">
        <v>88</v>
      </c>
    </row>
    <row r="9" spans="1:12" customFormat="1" ht="22.5" customHeight="1" x14ac:dyDescent="0.55000000000000004">
      <c r="B9" s="4"/>
      <c r="C9" s="4"/>
      <c r="D9" s="80" t="s">
        <v>10</v>
      </c>
      <c r="E9" s="80"/>
      <c r="F9" s="80"/>
      <c r="G9" s="80"/>
      <c r="H9" s="80"/>
      <c r="I9" s="80"/>
      <c r="J9" s="80"/>
      <c r="K9" s="80"/>
      <c r="L9" s="80"/>
    </row>
    <row r="10" spans="1:12" customFormat="1" ht="22.5" customHeight="1" x14ac:dyDescent="0.6">
      <c r="A10" s="5" t="s">
        <v>93</v>
      </c>
      <c r="B10" s="9"/>
      <c r="C10" s="9"/>
    </row>
    <row r="11" spans="1:12" customFormat="1" ht="22.2" x14ac:dyDescent="0.6">
      <c r="A11" s="5" t="s">
        <v>94</v>
      </c>
      <c r="B11" s="9"/>
      <c r="C11" s="9"/>
      <c r="D11" s="5">
        <v>208981</v>
      </c>
      <c r="E11" s="5"/>
      <c r="F11" s="5">
        <v>653700</v>
      </c>
      <c r="G11" s="5"/>
      <c r="H11" s="5">
        <v>25000</v>
      </c>
      <c r="I11" s="5"/>
      <c r="J11" s="5">
        <v>5084694</v>
      </c>
      <c r="K11" s="5"/>
      <c r="L11" s="5">
        <f>SUM(D11,F11,H11,J11)</f>
        <v>5972375</v>
      </c>
    </row>
    <row r="12" spans="1:12" customFormat="1" ht="22.2" x14ac:dyDescent="0.6">
      <c r="A12" s="5"/>
      <c r="B12" s="9"/>
      <c r="C12" s="9"/>
      <c r="D12" s="5"/>
      <c r="E12" s="5"/>
      <c r="F12" s="5"/>
      <c r="G12" s="5"/>
      <c r="H12" s="5"/>
      <c r="I12" s="5"/>
      <c r="J12" s="5"/>
      <c r="K12" s="5"/>
      <c r="L12" s="5"/>
    </row>
    <row r="13" spans="1:12" customFormat="1" ht="22.5" customHeight="1" x14ac:dyDescent="0.6">
      <c r="A13" s="5" t="s">
        <v>89</v>
      </c>
      <c r="B13" s="9"/>
      <c r="C13" s="9"/>
      <c r="D13" s="6"/>
      <c r="E13" s="6"/>
      <c r="F13" s="6"/>
      <c r="G13" s="6"/>
      <c r="H13" s="6"/>
      <c r="I13" s="6"/>
      <c r="J13" s="6"/>
      <c r="K13" s="6"/>
      <c r="L13" s="6"/>
    </row>
    <row r="14" spans="1:12" customFormat="1" ht="22.5" customHeight="1" x14ac:dyDescent="0.6">
      <c r="A14" t="s">
        <v>90</v>
      </c>
      <c r="B14" s="9"/>
      <c r="C14" s="9"/>
      <c r="D14" s="72" t="s">
        <v>20</v>
      </c>
      <c r="E14" s="12"/>
      <c r="F14" s="72" t="s">
        <v>20</v>
      </c>
      <c r="G14" s="12"/>
      <c r="H14" s="72" t="s">
        <v>20</v>
      </c>
      <c r="I14" s="11"/>
      <c r="J14" s="12">
        <f>'PL 3 mts - 5'!E29</f>
        <v>218843</v>
      </c>
      <c r="K14" s="12"/>
      <c r="L14" s="12">
        <f>SUM(D14:K14)</f>
        <v>218843</v>
      </c>
    </row>
    <row r="15" spans="1:12" customFormat="1" ht="22.5" customHeight="1" x14ac:dyDescent="0.6">
      <c r="A15" t="s">
        <v>91</v>
      </c>
      <c r="B15" s="9"/>
      <c r="C15" s="9"/>
      <c r="D15" s="64" t="s">
        <v>20</v>
      </c>
      <c r="E15" s="12"/>
      <c r="F15" s="64" t="s">
        <v>20</v>
      </c>
      <c r="G15" s="12"/>
      <c r="H15" s="64" t="s">
        <v>20</v>
      </c>
      <c r="I15" s="11"/>
      <c r="J15" s="72" t="s">
        <v>20</v>
      </c>
      <c r="K15" s="12"/>
      <c r="L15" s="72" t="s">
        <v>20</v>
      </c>
    </row>
    <row r="16" spans="1:12" customFormat="1" ht="22.5" customHeight="1" x14ac:dyDescent="0.6">
      <c r="A16" s="5" t="s">
        <v>92</v>
      </c>
      <c r="B16" s="9"/>
      <c r="C16" s="9"/>
      <c r="D16" s="73" t="s">
        <v>20</v>
      </c>
      <c r="E16" s="6"/>
      <c r="F16" s="73" t="s">
        <v>20</v>
      </c>
      <c r="G16" s="6"/>
      <c r="H16" s="73" t="s">
        <v>20</v>
      </c>
      <c r="I16" s="10"/>
      <c r="J16" s="13">
        <f>SUM(J14:J15)</f>
        <v>218843</v>
      </c>
      <c r="K16" s="6"/>
      <c r="L16" s="13">
        <f>SUM(L14:L15)</f>
        <v>218843</v>
      </c>
    </row>
    <row r="17" spans="1:12" customFormat="1" ht="20.100000000000001" customHeight="1" x14ac:dyDescent="0.6">
      <c r="A17" s="5"/>
      <c r="B17" s="9"/>
      <c r="C17" s="9"/>
      <c r="D17" s="10"/>
      <c r="E17" s="10"/>
      <c r="F17" s="10"/>
      <c r="G17" s="10"/>
      <c r="H17" s="10"/>
      <c r="I17" s="10"/>
      <c r="J17" s="6"/>
      <c r="K17" s="6"/>
      <c r="L17" s="6"/>
    </row>
    <row r="18" spans="1:12" customFormat="1" ht="22.5" customHeight="1" thickBot="1" x14ac:dyDescent="0.65">
      <c r="A18" s="5" t="s">
        <v>95</v>
      </c>
      <c r="B18" s="9"/>
      <c r="C18" s="9"/>
      <c r="D18" s="17">
        <v>208981</v>
      </c>
      <c r="E18" s="6"/>
      <c r="F18" s="17">
        <v>653700</v>
      </c>
      <c r="G18" s="6"/>
      <c r="H18" s="17">
        <v>25000</v>
      </c>
      <c r="I18" s="6"/>
      <c r="J18" s="17">
        <f>SUM(J11,J16)</f>
        <v>5303537</v>
      </c>
      <c r="K18" s="5"/>
      <c r="L18" s="17">
        <f>SUM(L11,L16)</f>
        <v>6191218</v>
      </c>
    </row>
    <row r="19" spans="1:12" customFormat="1" ht="22.8" thickTop="1" x14ac:dyDescent="0.6">
      <c r="A19" s="5"/>
      <c r="B19" s="9"/>
      <c r="C19" s="9"/>
      <c r="D19" s="6"/>
      <c r="E19" s="6"/>
      <c r="F19" s="6"/>
      <c r="G19" s="6"/>
      <c r="H19" s="6"/>
      <c r="I19" s="6"/>
      <c r="J19" s="6"/>
      <c r="K19" s="6"/>
      <c r="L19" s="6"/>
    </row>
    <row r="20" spans="1:12" customFormat="1" ht="22.5" customHeight="1" x14ac:dyDescent="0.6">
      <c r="A20" s="5" t="s">
        <v>125</v>
      </c>
      <c r="B20" s="4"/>
      <c r="C20" s="4"/>
      <c r="D20" s="80"/>
      <c r="E20" s="80"/>
      <c r="F20" s="80"/>
      <c r="G20" s="80"/>
      <c r="H20" s="80"/>
      <c r="I20" s="80"/>
      <c r="J20" s="80"/>
      <c r="K20" s="80"/>
      <c r="L20" s="80"/>
    </row>
    <row r="21" spans="1:12" customFormat="1" ht="22.5" customHeight="1" x14ac:dyDescent="0.6">
      <c r="A21" s="5" t="s">
        <v>126</v>
      </c>
      <c r="B21" s="9"/>
      <c r="C21" s="9"/>
      <c r="D21" s="5">
        <v>208981</v>
      </c>
      <c r="E21" s="5"/>
      <c r="F21" s="5">
        <v>653700</v>
      </c>
      <c r="G21" s="5"/>
      <c r="H21" s="5">
        <v>25000</v>
      </c>
      <c r="I21" s="5"/>
      <c r="J21" s="5">
        <v>5525023</v>
      </c>
      <c r="K21" s="5"/>
      <c r="L21" s="5">
        <f>SUM(D21:J21)</f>
        <v>6412704</v>
      </c>
    </row>
    <row r="22" spans="1:12" customFormat="1" ht="22.2" x14ac:dyDescent="0.6">
      <c r="A22" s="5"/>
      <c r="B22" s="9"/>
      <c r="C22" s="9"/>
      <c r="D22" s="6"/>
      <c r="E22" s="6"/>
      <c r="F22" s="6"/>
      <c r="G22" s="6"/>
      <c r="H22" s="6"/>
      <c r="I22" s="6"/>
      <c r="J22" s="6"/>
      <c r="K22" s="6"/>
      <c r="L22" s="6"/>
    </row>
    <row r="23" spans="1:12" customFormat="1" ht="22.5" customHeight="1" x14ac:dyDescent="0.6">
      <c r="A23" s="5" t="s">
        <v>89</v>
      </c>
      <c r="B23" s="9"/>
      <c r="C23" s="9"/>
      <c r="D23" s="6"/>
      <c r="E23" s="6"/>
      <c r="F23" s="6"/>
      <c r="G23" s="6"/>
      <c r="H23" s="6"/>
      <c r="I23" s="6"/>
      <c r="J23" s="6"/>
      <c r="K23" s="6"/>
      <c r="L23" s="6"/>
    </row>
    <row r="24" spans="1:12" customFormat="1" ht="22.5" customHeight="1" x14ac:dyDescent="0.6">
      <c r="A24" t="s">
        <v>90</v>
      </c>
      <c r="B24" s="9"/>
      <c r="C24" s="9"/>
      <c r="D24" s="72" t="s">
        <v>20</v>
      </c>
      <c r="E24" s="12"/>
      <c r="F24" s="72" t="s">
        <v>20</v>
      </c>
      <c r="G24" s="12"/>
      <c r="H24" s="72" t="s">
        <v>20</v>
      </c>
      <c r="I24" s="11"/>
      <c r="J24" s="12">
        <f>'PL 3 mts - 5'!C29</f>
        <v>119290</v>
      </c>
      <c r="K24" s="12"/>
      <c r="L24" s="12">
        <f>SUM(D24:J24)</f>
        <v>119290</v>
      </c>
    </row>
    <row r="25" spans="1:12" customFormat="1" ht="22.5" customHeight="1" x14ac:dyDescent="0.6">
      <c r="A25" t="s">
        <v>91</v>
      </c>
      <c r="B25" s="9"/>
      <c r="C25" s="9"/>
      <c r="D25" s="64" t="s">
        <v>20</v>
      </c>
      <c r="E25" s="12"/>
      <c r="F25" s="64" t="s">
        <v>20</v>
      </c>
      <c r="G25" s="12"/>
      <c r="H25" s="64" t="s">
        <v>20</v>
      </c>
      <c r="I25" s="11"/>
      <c r="J25" s="72" t="s">
        <v>20</v>
      </c>
      <c r="K25" s="12"/>
      <c r="L25" s="72" t="s">
        <v>20</v>
      </c>
    </row>
    <row r="26" spans="1:12" customFormat="1" ht="22.5" customHeight="1" x14ac:dyDescent="0.6">
      <c r="A26" s="5" t="s">
        <v>92</v>
      </c>
      <c r="B26" s="9"/>
      <c r="C26" s="9"/>
      <c r="D26" s="73" t="s">
        <v>20</v>
      </c>
      <c r="E26" s="6"/>
      <c r="F26" s="73" t="s">
        <v>20</v>
      </c>
      <c r="G26" s="6"/>
      <c r="H26" s="73" t="s">
        <v>20</v>
      </c>
      <c r="I26" s="10"/>
      <c r="J26" s="13">
        <f>SUM(J24:J25)</f>
        <v>119290</v>
      </c>
      <c r="K26" s="6"/>
      <c r="L26" s="13">
        <f>SUM(L24:L25)</f>
        <v>119290</v>
      </c>
    </row>
    <row r="27" spans="1:12" customFormat="1" ht="20.100000000000001" customHeight="1" x14ac:dyDescent="0.6">
      <c r="A27" s="5"/>
      <c r="B27" s="9"/>
      <c r="C27" s="9"/>
      <c r="D27" s="10"/>
      <c r="E27" s="10"/>
      <c r="F27" s="10"/>
      <c r="G27" s="10"/>
      <c r="H27" s="10"/>
      <c r="I27" s="10"/>
      <c r="J27" s="6"/>
      <c r="K27" s="6"/>
      <c r="L27" s="6"/>
    </row>
    <row r="28" spans="1:12" customFormat="1" ht="22.5" customHeight="1" thickBot="1" x14ac:dyDescent="0.65">
      <c r="A28" s="5" t="s">
        <v>127</v>
      </c>
      <c r="B28" s="9"/>
      <c r="C28" s="9"/>
      <c r="D28" s="17">
        <f>SUM(D21,D26)</f>
        <v>208981</v>
      </c>
      <c r="E28" s="6"/>
      <c r="F28" s="17">
        <f>SUM(F21,F26)</f>
        <v>653700</v>
      </c>
      <c r="G28" s="6"/>
      <c r="H28" s="17">
        <f>SUM(H21,H26)</f>
        <v>25000</v>
      </c>
      <c r="I28" s="6"/>
      <c r="J28" s="17">
        <f>SUM(J21,J26)</f>
        <v>5644313</v>
      </c>
      <c r="K28" s="5"/>
      <c r="L28" s="17">
        <f>SUM(L21,L26)</f>
        <v>6531994</v>
      </c>
    </row>
    <row r="29" spans="1:12" customFormat="1" ht="22.5" customHeight="1" thickTop="1" x14ac:dyDescent="0.6">
      <c r="A29" s="5"/>
      <c r="B29" s="9"/>
      <c r="C29" s="9"/>
      <c r="D29" s="6"/>
      <c r="E29" s="6"/>
      <c r="F29" s="6"/>
      <c r="G29" s="6"/>
      <c r="H29" s="6"/>
      <c r="I29" s="6"/>
      <c r="J29" s="6"/>
      <c r="K29" s="6"/>
      <c r="L29" s="6"/>
    </row>
    <row r="30" spans="1:12" ht="22.5" customHeight="1" x14ac:dyDescent="0.6">
      <c r="A30" s="1" t="s">
        <v>0</v>
      </c>
      <c r="B30" s="9"/>
      <c r="C30" s="9"/>
      <c r="D30" s="4"/>
      <c r="E30" s="4"/>
      <c r="F30"/>
      <c r="G30"/>
      <c r="H30"/>
      <c r="I30"/>
      <c r="J30"/>
      <c r="K30"/>
      <c r="L30" s="12"/>
    </row>
    <row r="31" spans="1:12" ht="22.5" customHeight="1" x14ac:dyDescent="0.6">
      <c r="A31" s="1" t="s">
        <v>78</v>
      </c>
      <c r="B31" s="9"/>
      <c r="C31" s="9"/>
      <c r="D31" s="4"/>
      <c r="E31" s="4"/>
      <c r="F31"/>
      <c r="G31"/>
      <c r="H31"/>
      <c r="I31"/>
      <c r="J31"/>
      <c r="K31"/>
      <c r="L31" s="12"/>
    </row>
    <row r="32" spans="1:12" x14ac:dyDescent="0.6">
      <c r="A32" s="5"/>
      <c r="B32" s="9"/>
      <c r="C32" s="9"/>
      <c r="D32" s="11"/>
      <c r="E32" s="11"/>
      <c r="F32" s="11"/>
      <c r="G32" s="11"/>
      <c r="H32" s="11"/>
      <c r="I32" s="11"/>
      <c r="J32" s="11"/>
      <c r="K32" s="11"/>
      <c r="L32" s="11"/>
    </row>
    <row r="33" spans="1:14" customFormat="1" ht="22.5" customHeight="1" x14ac:dyDescent="0.6">
      <c r="A33" s="5"/>
      <c r="B33" s="9"/>
      <c r="C33" s="9"/>
      <c r="D33" s="81" t="s">
        <v>3</v>
      </c>
      <c r="E33" s="81"/>
      <c r="F33" s="81"/>
      <c r="G33" s="81"/>
      <c r="H33" s="81"/>
      <c r="I33" s="81"/>
      <c r="J33" s="81"/>
      <c r="K33" s="81"/>
      <c r="L33" s="81"/>
    </row>
    <row r="34" spans="1:14" customFormat="1" ht="22.5" customHeight="1" x14ac:dyDescent="0.6">
      <c r="A34" s="5"/>
      <c r="B34" s="9"/>
      <c r="C34" s="9"/>
      <c r="D34" s="4"/>
      <c r="E34" s="11"/>
      <c r="F34" s="11"/>
      <c r="G34" s="9"/>
      <c r="H34" s="85" t="s">
        <v>51</v>
      </c>
      <c r="I34" s="85"/>
      <c r="J34" s="85"/>
      <c r="K34" s="9"/>
      <c r="L34" s="10"/>
    </row>
    <row r="35" spans="1:14" customFormat="1" ht="22.5" customHeight="1" x14ac:dyDescent="0.6">
      <c r="A35" s="5"/>
      <c r="B35" s="9"/>
      <c r="C35" s="9"/>
      <c r="D35" s="11" t="s">
        <v>44</v>
      </c>
      <c r="E35" s="11"/>
      <c r="F35" s="11" t="s">
        <v>79</v>
      </c>
      <c r="H35" s="11"/>
      <c r="I35" s="11"/>
      <c r="J35" s="11"/>
      <c r="K35" s="11"/>
      <c r="L35" s="11"/>
    </row>
    <row r="36" spans="1:14" customFormat="1" ht="22.5" customHeight="1" x14ac:dyDescent="0.6">
      <c r="A36" s="5"/>
      <c r="B36" s="9"/>
      <c r="C36" s="9"/>
      <c r="D36" s="11" t="s">
        <v>80</v>
      </c>
      <c r="E36" s="11"/>
      <c r="F36" s="11" t="s">
        <v>81</v>
      </c>
      <c r="G36" s="11"/>
      <c r="H36" s="11" t="s">
        <v>82</v>
      </c>
      <c r="I36" s="11"/>
      <c r="J36" s="11"/>
      <c r="K36" s="11"/>
      <c r="L36" s="11" t="s">
        <v>83</v>
      </c>
    </row>
    <row r="37" spans="1:14" customFormat="1" ht="25.5" customHeight="1" x14ac:dyDescent="0.55000000000000004">
      <c r="B37" s="4"/>
      <c r="C37" s="4"/>
      <c r="D37" s="11" t="s">
        <v>84</v>
      </c>
      <c r="E37" s="11"/>
      <c r="F37" s="11" t="s">
        <v>85</v>
      </c>
      <c r="G37" s="11"/>
      <c r="H37" s="11" t="s">
        <v>86</v>
      </c>
      <c r="I37" s="11"/>
      <c r="J37" s="11" t="s">
        <v>87</v>
      </c>
      <c r="K37" s="11"/>
      <c r="L37" s="11" t="s">
        <v>88</v>
      </c>
    </row>
    <row r="38" spans="1:14" customFormat="1" ht="22.5" customHeight="1" x14ac:dyDescent="0.55000000000000004">
      <c r="B38" s="4"/>
      <c r="C38" s="4"/>
      <c r="D38" s="80" t="s">
        <v>10</v>
      </c>
      <c r="E38" s="80"/>
      <c r="F38" s="80"/>
      <c r="G38" s="80"/>
      <c r="H38" s="80"/>
      <c r="I38" s="80"/>
      <c r="J38" s="80"/>
      <c r="K38" s="80"/>
      <c r="L38" s="80"/>
    </row>
    <row r="39" spans="1:14" customFormat="1" ht="22.5" customHeight="1" x14ac:dyDescent="0.6">
      <c r="A39" s="5" t="s">
        <v>93</v>
      </c>
      <c r="B39" s="9"/>
      <c r="C39" s="9"/>
      <c r="M39" s="43"/>
      <c r="N39" s="43"/>
    </row>
    <row r="40" spans="1:14" customFormat="1" ht="22.2" x14ac:dyDescent="0.6">
      <c r="A40" s="5" t="s">
        <v>94</v>
      </c>
      <c r="B40" s="9"/>
      <c r="C40" s="9"/>
      <c r="D40" s="5">
        <v>208981</v>
      </c>
      <c r="E40" s="5"/>
      <c r="F40" s="5">
        <v>653700</v>
      </c>
      <c r="G40" s="5"/>
      <c r="H40" s="5">
        <v>25000</v>
      </c>
      <c r="I40" s="5"/>
      <c r="J40" s="5">
        <v>4162489</v>
      </c>
      <c r="K40" s="5"/>
      <c r="L40" s="6">
        <f>SUM(D40:J40)</f>
        <v>5050170</v>
      </c>
    </row>
    <row r="41" spans="1:14" customFormat="1" ht="20.100000000000001" customHeight="1" x14ac:dyDescent="0.6">
      <c r="A41" s="5"/>
      <c r="B41" s="9"/>
      <c r="C41" s="9"/>
      <c r="D41" s="5"/>
      <c r="E41" s="5"/>
      <c r="F41" s="5"/>
      <c r="G41" s="5"/>
      <c r="H41" s="5"/>
      <c r="I41" s="5"/>
      <c r="J41" s="5"/>
      <c r="K41" s="5"/>
      <c r="L41" s="6"/>
    </row>
    <row r="42" spans="1:14" customFormat="1" ht="22.5" customHeight="1" x14ac:dyDescent="0.6">
      <c r="A42" s="5" t="s">
        <v>89</v>
      </c>
      <c r="B42" s="9"/>
      <c r="C42" s="9"/>
      <c r="D42" s="5"/>
      <c r="E42" s="5"/>
      <c r="F42" s="5"/>
      <c r="G42" s="5"/>
      <c r="H42" s="5"/>
      <c r="I42" s="5"/>
      <c r="J42" s="5"/>
      <c r="K42" s="5"/>
      <c r="L42" s="5"/>
    </row>
    <row r="43" spans="1:14" customFormat="1" ht="22.5" customHeight="1" x14ac:dyDescent="0.6">
      <c r="A43" t="s">
        <v>90</v>
      </c>
      <c r="B43" s="9"/>
      <c r="C43" s="9"/>
      <c r="D43" s="72" t="s">
        <v>20</v>
      </c>
      <c r="E43" s="12"/>
      <c r="F43" s="72" t="s">
        <v>20</v>
      </c>
      <c r="G43" s="12"/>
      <c r="H43" s="72" t="s">
        <v>20</v>
      </c>
      <c r="I43" s="78"/>
      <c r="J43">
        <f>'PL 3 mts - 5'!I29</f>
        <v>203807</v>
      </c>
      <c r="K43" s="5"/>
      <c r="L43">
        <f>SUM(D43:J43)</f>
        <v>203807</v>
      </c>
      <c r="M43" s="43"/>
      <c r="N43" s="44"/>
    </row>
    <row r="44" spans="1:14" customFormat="1" ht="22.5" customHeight="1" x14ac:dyDescent="0.6">
      <c r="A44" t="s">
        <v>91</v>
      </c>
      <c r="B44" s="9"/>
      <c r="C44" s="9"/>
      <c r="D44" s="64" t="s">
        <v>20</v>
      </c>
      <c r="E44" s="12"/>
      <c r="F44" s="64" t="s">
        <v>20</v>
      </c>
      <c r="G44" s="12"/>
      <c r="H44" s="64" t="s">
        <v>20</v>
      </c>
      <c r="I44" s="78"/>
      <c r="J44" s="72" t="s">
        <v>20</v>
      </c>
      <c r="K44" s="12"/>
      <c r="L44" s="72" t="s">
        <v>20</v>
      </c>
      <c r="M44" s="43"/>
    </row>
    <row r="45" spans="1:14" customFormat="1" ht="22.5" customHeight="1" x14ac:dyDescent="0.6">
      <c r="A45" s="5" t="s">
        <v>92</v>
      </c>
      <c r="B45" s="9"/>
      <c r="C45" s="9"/>
      <c r="D45" s="73" t="s">
        <v>20</v>
      </c>
      <c r="E45" s="6"/>
      <c r="F45" s="73" t="s">
        <v>20</v>
      </c>
      <c r="G45" s="6"/>
      <c r="H45" s="73" t="s">
        <v>20</v>
      </c>
      <c r="I45" s="10"/>
      <c r="J45" s="45">
        <f>SUM(J43:J44)</f>
        <v>203807</v>
      </c>
      <c r="K45" s="5"/>
      <c r="L45" s="45">
        <f>SUM(L43:L44)</f>
        <v>203807</v>
      </c>
    </row>
    <row r="46" spans="1:14" customFormat="1" ht="20.100000000000001" customHeight="1" x14ac:dyDescent="0.6">
      <c r="A46" s="5"/>
      <c r="B46" s="9"/>
      <c r="C46" s="9"/>
      <c r="D46" s="5"/>
      <c r="E46" s="5"/>
      <c r="F46" s="5"/>
      <c r="G46" s="5"/>
      <c r="H46" s="5"/>
      <c r="I46" s="5"/>
      <c r="J46" s="5"/>
      <c r="K46" s="5"/>
      <c r="L46" s="5"/>
    </row>
    <row r="47" spans="1:14" customFormat="1" ht="22.5" customHeight="1" thickBot="1" x14ac:dyDescent="0.65">
      <c r="A47" s="5" t="s">
        <v>95</v>
      </c>
      <c r="B47" s="9"/>
      <c r="C47" s="9"/>
      <c r="D47" s="46">
        <v>208981</v>
      </c>
      <c r="E47" s="5"/>
      <c r="F47" s="46">
        <v>653700</v>
      </c>
      <c r="G47" s="5"/>
      <c r="H47" s="46">
        <v>25000</v>
      </c>
      <c r="I47" s="5"/>
      <c r="J47" s="46">
        <f>SUM(J45+J40)</f>
        <v>4366296</v>
      </c>
      <c r="K47" s="5"/>
      <c r="L47" s="46">
        <f>SUM(L45+L40)</f>
        <v>5253977</v>
      </c>
    </row>
    <row r="48" spans="1:14" ht="20.100000000000001" customHeight="1" thickTop="1" x14ac:dyDescent="0.6">
      <c r="A48"/>
      <c r="B48" s="4"/>
      <c r="C48" s="4"/>
      <c r="D48" s="4"/>
      <c r="E48" s="4"/>
      <c r="F48"/>
      <c r="G48"/>
      <c r="H48"/>
      <c r="I48"/>
      <c r="J48"/>
      <c r="K48"/>
      <c r="L48"/>
    </row>
    <row r="49" spans="1:14" customFormat="1" ht="22.5" customHeight="1" x14ac:dyDescent="0.6">
      <c r="A49" s="5" t="s">
        <v>125</v>
      </c>
      <c r="B49" s="9"/>
      <c r="C49" s="9"/>
      <c r="M49" s="43"/>
      <c r="N49" s="43"/>
    </row>
    <row r="50" spans="1:14" customFormat="1" ht="22.2" x14ac:dyDescent="0.6">
      <c r="A50" s="5" t="s">
        <v>126</v>
      </c>
      <c r="B50" s="9"/>
      <c r="C50" s="9"/>
      <c r="D50" s="5">
        <v>208981</v>
      </c>
      <c r="E50" s="5"/>
      <c r="F50" s="5">
        <v>653700</v>
      </c>
      <c r="G50" s="5"/>
      <c r="H50" s="5">
        <v>25000</v>
      </c>
      <c r="I50" s="5"/>
      <c r="J50" s="5">
        <v>4551399</v>
      </c>
      <c r="K50" s="5"/>
      <c r="L50" s="6">
        <f>SUM(D50:J50)</f>
        <v>5439080</v>
      </c>
    </row>
    <row r="51" spans="1:14" customFormat="1" ht="20.100000000000001" customHeight="1" x14ac:dyDescent="0.6">
      <c r="A51" s="5"/>
      <c r="B51" s="9"/>
      <c r="C51" s="9"/>
      <c r="D51" s="5"/>
      <c r="E51" s="5"/>
      <c r="F51" s="5"/>
      <c r="G51" s="5"/>
      <c r="H51" s="5"/>
      <c r="I51" s="5"/>
      <c r="J51" s="5"/>
      <c r="K51" s="5"/>
      <c r="L51" s="6"/>
    </row>
    <row r="52" spans="1:14" customFormat="1" ht="22.5" customHeight="1" x14ac:dyDescent="0.6">
      <c r="A52" s="5" t="s">
        <v>89</v>
      </c>
      <c r="B52" s="9"/>
      <c r="C52" s="9"/>
      <c r="D52" s="5"/>
      <c r="E52" s="5"/>
      <c r="F52" s="5"/>
      <c r="G52" s="5"/>
      <c r="H52" s="5"/>
      <c r="I52" s="5"/>
      <c r="J52" s="5"/>
      <c r="K52" s="5"/>
      <c r="L52" s="5"/>
    </row>
    <row r="53" spans="1:14" customFormat="1" ht="22.5" customHeight="1" x14ac:dyDescent="0.6">
      <c r="A53" t="s">
        <v>90</v>
      </c>
      <c r="B53" s="9"/>
      <c r="C53" s="9"/>
      <c r="D53" s="72" t="s">
        <v>20</v>
      </c>
      <c r="E53" s="12"/>
      <c r="F53" s="72" t="s">
        <v>20</v>
      </c>
      <c r="G53" s="12"/>
      <c r="H53" s="72" t="s">
        <v>20</v>
      </c>
      <c r="I53" s="78"/>
      <c r="J53">
        <f>'PL 3 mts - 5'!G29</f>
        <v>81262</v>
      </c>
      <c r="K53" s="5"/>
      <c r="L53">
        <f>SUM(D53:J53)</f>
        <v>81262</v>
      </c>
      <c r="M53" s="43"/>
      <c r="N53" s="44"/>
    </row>
    <row r="54" spans="1:14" customFormat="1" ht="22.5" customHeight="1" x14ac:dyDescent="0.6">
      <c r="A54" t="s">
        <v>91</v>
      </c>
      <c r="B54" s="9"/>
      <c r="C54" s="9"/>
      <c r="D54" s="64" t="s">
        <v>20</v>
      </c>
      <c r="E54" s="12"/>
      <c r="F54" s="64" t="s">
        <v>20</v>
      </c>
      <c r="G54" s="12"/>
      <c r="H54" s="64" t="s">
        <v>20</v>
      </c>
      <c r="I54" s="78"/>
      <c r="J54" s="72" t="s">
        <v>20</v>
      </c>
      <c r="K54" s="12"/>
      <c r="L54" s="72" t="s">
        <v>20</v>
      </c>
      <c r="M54" s="43"/>
    </row>
    <row r="55" spans="1:14" customFormat="1" ht="22.5" customHeight="1" x14ac:dyDescent="0.6">
      <c r="A55" s="5" t="s">
        <v>92</v>
      </c>
      <c r="B55" s="9"/>
      <c r="C55" s="9"/>
      <c r="D55" s="73" t="s">
        <v>20</v>
      </c>
      <c r="E55" s="6"/>
      <c r="F55" s="73" t="s">
        <v>20</v>
      </c>
      <c r="G55" s="6"/>
      <c r="H55" s="73" t="s">
        <v>20</v>
      </c>
      <c r="I55" s="10"/>
      <c r="J55" s="45">
        <f>SUM(J53:J54)</f>
        <v>81262</v>
      </c>
      <c r="K55" s="5"/>
      <c r="L55" s="45">
        <f>SUM(L53:L54)</f>
        <v>81262</v>
      </c>
    </row>
    <row r="56" spans="1:14" customFormat="1" ht="20.100000000000001" customHeight="1" x14ac:dyDescent="0.6">
      <c r="A56" s="5"/>
      <c r="B56" s="9"/>
      <c r="C56" s="9"/>
      <c r="D56" s="5"/>
      <c r="E56" s="5"/>
      <c r="F56" s="5"/>
      <c r="G56" s="5"/>
      <c r="H56" s="5"/>
      <c r="I56" s="5"/>
      <c r="J56" s="5"/>
      <c r="K56" s="5"/>
      <c r="L56" s="5"/>
    </row>
    <row r="57" spans="1:14" customFormat="1" ht="22.5" customHeight="1" thickBot="1" x14ac:dyDescent="0.65">
      <c r="A57" s="5" t="s">
        <v>127</v>
      </c>
      <c r="B57" s="9"/>
      <c r="C57" s="9"/>
      <c r="D57" s="46">
        <f>SUM(D50,D55)</f>
        <v>208981</v>
      </c>
      <c r="E57" s="5"/>
      <c r="F57" s="46">
        <f>SUM(F50,F55)</f>
        <v>653700</v>
      </c>
      <c r="G57" s="5"/>
      <c r="H57" s="46">
        <f>SUM(H50,H55)</f>
        <v>25000</v>
      </c>
      <c r="I57" s="5"/>
      <c r="J57" s="46">
        <f>SUM(J50,J55)</f>
        <v>4632661</v>
      </c>
      <c r="K57" s="5"/>
      <c r="L57" s="46">
        <f>SUM(L50,L55)</f>
        <v>5520342</v>
      </c>
      <c r="M57" s="65"/>
    </row>
    <row r="58" spans="1:14" customFormat="1" ht="22.5" customHeight="1" thickTop="1" x14ac:dyDescent="0.6">
      <c r="A58" s="5"/>
      <c r="B58" s="9"/>
      <c r="C58" s="9"/>
      <c r="D58" s="5"/>
      <c r="E58" s="5"/>
      <c r="F58" s="5"/>
      <c r="G58" s="5"/>
      <c r="H58" s="5"/>
      <c r="I58" s="5"/>
      <c r="J58" s="5"/>
      <c r="K58" s="5"/>
      <c r="L58" s="5"/>
    </row>
  </sheetData>
  <mergeCells count="7">
    <mergeCell ref="D38:L38"/>
    <mergeCell ref="D4:L4"/>
    <mergeCell ref="H5:J5"/>
    <mergeCell ref="D9:L9"/>
    <mergeCell ref="D20:L20"/>
    <mergeCell ref="D33:L33"/>
    <mergeCell ref="H34:J34"/>
  </mergeCells>
  <pageMargins left="0.7" right="0.45" top="0.48" bottom="0.5" header="0.5" footer="0.5"/>
  <pageSetup paperSize="9" scale="90" firstPageNumber="6" fitToWidth="0" fitToHeight="4" orientation="portrait" useFirstPageNumber="1" r:id="rId1"/>
  <headerFooter alignWithMargins="0"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29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7"/>
  <sheetViews>
    <sheetView zoomScaleNormal="100" zoomScaleSheetLayoutView="100" workbookViewId="0">
      <selection activeCell="A2" sqref="A2"/>
    </sheetView>
  </sheetViews>
  <sheetFormatPr defaultColWidth="9.125" defaultRowHeight="21.6" x14ac:dyDescent="0.55000000000000004"/>
  <cols>
    <col min="1" max="1" width="53.875" customWidth="1"/>
    <col min="2" max="2" width="0.875" style="51" customWidth="1"/>
    <col min="3" max="3" width="13.375" bestFit="1" customWidth="1"/>
    <col min="4" max="4" width="1" customWidth="1"/>
    <col min="5" max="5" width="12.625" customWidth="1"/>
    <col min="6" max="6" width="1.25" customWidth="1"/>
    <col min="7" max="7" width="12.625" customWidth="1"/>
    <col min="8" max="8" width="0.875" customWidth="1"/>
    <col min="9" max="9" width="12.625" customWidth="1"/>
  </cols>
  <sheetData>
    <row r="1" spans="1:9" ht="23.4" x14ac:dyDescent="0.6">
      <c r="A1" s="1" t="s">
        <v>0</v>
      </c>
      <c r="B1" s="18"/>
    </row>
    <row r="2" spans="1:9" ht="21.6" customHeight="1" x14ac:dyDescent="0.6">
      <c r="A2" s="1" t="s">
        <v>96</v>
      </c>
      <c r="B2" s="18"/>
    </row>
    <row r="3" spans="1:9" ht="21.75" customHeight="1" x14ac:dyDescent="0.6">
      <c r="A3" s="5"/>
      <c r="B3" s="18"/>
      <c r="C3" s="83"/>
      <c r="D3" s="83"/>
      <c r="E3" s="83"/>
      <c r="F3" s="3"/>
      <c r="G3" s="83"/>
      <c r="H3" s="83"/>
      <c r="I3" s="83"/>
    </row>
    <row r="4" spans="1:9" ht="21.75" customHeight="1" x14ac:dyDescent="0.6">
      <c r="A4" s="5"/>
      <c r="B4" s="18"/>
      <c r="C4" s="83" t="s">
        <v>2</v>
      </c>
      <c r="D4" s="83"/>
      <c r="E4" s="83"/>
      <c r="F4" s="3"/>
      <c r="G4" s="83" t="s">
        <v>3</v>
      </c>
      <c r="H4" s="83"/>
      <c r="I4" s="83"/>
    </row>
    <row r="5" spans="1:9" ht="21.75" customHeight="1" x14ac:dyDescent="0.6">
      <c r="A5" s="5"/>
      <c r="B5" s="18"/>
      <c r="C5" s="82" t="s">
        <v>58</v>
      </c>
      <c r="D5" s="82"/>
      <c r="E5" s="82"/>
      <c r="F5" s="39"/>
      <c r="G5" s="82" t="s">
        <v>58</v>
      </c>
      <c r="H5" s="82"/>
      <c r="I5" s="82"/>
    </row>
    <row r="6" spans="1:9" ht="21.75" customHeight="1" x14ac:dyDescent="0.6">
      <c r="A6" s="5"/>
      <c r="B6" s="18"/>
      <c r="C6" s="82" t="s">
        <v>59</v>
      </c>
      <c r="D6" s="82"/>
      <c r="E6" s="82"/>
      <c r="F6" s="39"/>
      <c r="G6" s="82" t="s">
        <v>59</v>
      </c>
      <c r="H6" s="82"/>
      <c r="I6" s="82"/>
    </row>
    <row r="7" spans="1:9" ht="21.75" customHeight="1" x14ac:dyDescent="0.6">
      <c r="A7" s="5"/>
      <c r="B7" s="18"/>
      <c r="C7" s="26" t="s">
        <v>123</v>
      </c>
      <c r="D7" s="26"/>
      <c r="E7" s="26" t="s">
        <v>8</v>
      </c>
      <c r="F7" s="36"/>
      <c r="G7" s="26" t="s">
        <v>123</v>
      </c>
      <c r="H7" s="26"/>
      <c r="I7" s="26" t="s">
        <v>8</v>
      </c>
    </row>
    <row r="8" spans="1:9" ht="21.75" customHeight="1" x14ac:dyDescent="0.6">
      <c r="A8" s="5"/>
      <c r="B8" s="20"/>
      <c r="C8" s="84" t="s">
        <v>10</v>
      </c>
      <c r="D8" s="84"/>
      <c r="E8" s="84"/>
      <c r="F8" s="84"/>
      <c r="G8" s="84"/>
      <c r="H8" s="84"/>
      <c r="I8" s="84"/>
    </row>
    <row r="9" spans="1:9" ht="21.75" customHeight="1" x14ac:dyDescent="0.55000000000000004">
      <c r="A9" s="21" t="s">
        <v>97</v>
      </c>
      <c r="B9" s="47"/>
      <c r="C9" s="25"/>
      <c r="D9" s="25"/>
      <c r="E9" s="25"/>
      <c r="F9" s="25"/>
      <c r="G9" s="25"/>
      <c r="H9" s="25"/>
      <c r="I9" s="25"/>
    </row>
    <row r="10" spans="1:9" ht="21.75" customHeight="1" x14ac:dyDescent="0.55000000000000004">
      <c r="A10" s="2" t="s">
        <v>74</v>
      </c>
      <c r="B10" s="47"/>
      <c r="C10" s="52">
        <f>'PL 3 mts - 5'!C25</f>
        <v>119290</v>
      </c>
      <c r="D10" s="52"/>
      <c r="E10" s="52">
        <v>218843</v>
      </c>
      <c r="F10" s="52"/>
      <c r="G10" s="52">
        <f>'PL 3 mts - 5'!G25</f>
        <v>81262</v>
      </c>
      <c r="H10" s="52"/>
      <c r="I10" s="52">
        <v>203807</v>
      </c>
    </row>
    <row r="11" spans="1:9" ht="21.75" customHeight="1" x14ac:dyDescent="0.55000000000000004">
      <c r="A11" s="48" t="s">
        <v>129</v>
      </c>
      <c r="B11" s="49"/>
      <c r="C11" s="53"/>
      <c r="D11" s="53"/>
      <c r="E11" s="53"/>
      <c r="F11" s="53"/>
      <c r="G11" s="53"/>
      <c r="H11" s="53"/>
      <c r="I11" s="53"/>
    </row>
    <row r="12" spans="1:9" ht="21" customHeight="1" x14ac:dyDescent="0.55000000000000004">
      <c r="A12" s="2" t="s">
        <v>98</v>
      </c>
      <c r="B12" s="47"/>
      <c r="C12" s="55">
        <f>'PL 3 mts - 5'!C24</f>
        <v>70540</v>
      </c>
      <c r="D12" s="69"/>
      <c r="E12" s="53">
        <v>55828</v>
      </c>
      <c r="F12" s="67"/>
      <c r="G12" s="55">
        <f>'PL 3 mts - 5'!G24</f>
        <v>62456</v>
      </c>
      <c r="H12" s="53"/>
      <c r="I12" s="67">
        <v>52101</v>
      </c>
    </row>
    <row r="13" spans="1:9" ht="21.75" customHeight="1" x14ac:dyDescent="0.55000000000000004">
      <c r="A13" s="2" t="s">
        <v>70</v>
      </c>
      <c r="B13" s="49"/>
      <c r="C13" s="53">
        <f>'PL 3 mts - 5'!C20</f>
        <v>2195</v>
      </c>
      <c r="D13" s="53"/>
      <c r="E13" s="52">
        <v>1927</v>
      </c>
      <c r="F13" s="52"/>
      <c r="G13" s="53">
        <f>'PL 3 mts - 5'!G20</f>
        <v>151</v>
      </c>
      <c r="H13" s="70"/>
      <c r="I13" s="71">
        <v>211</v>
      </c>
    </row>
    <row r="14" spans="1:9" ht="21.75" customHeight="1" x14ac:dyDescent="0.55000000000000004">
      <c r="A14" s="2" t="s">
        <v>99</v>
      </c>
      <c r="B14" s="49"/>
      <c r="C14" s="53">
        <v>108500</v>
      </c>
      <c r="D14" s="53"/>
      <c r="E14" s="58">
        <v>98925</v>
      </c>
      <c r="F14" s="58"/>
      <c r="G14" s="58">
        <v>63998</v>
      </c>
      <c r="H14" s="69"/>
      <c r="I14" s="58">
        <v>61111</v>
      </c>
    </row>
    <row r="15" spans="1:9" ht="21.75" customHeight="1" x14ac:dyDescent="0.55000000000000004">
      <c r="A15" s="2" t="s">
        <v>138</v>
      </c>
      <c r="B15" s="49"/>
      <c r="C15" s="53">
        <v>-2888</v>
      </c>
      <c r="D15" s="53"/>
      <c r="E15" s="70">
        <v>7365</v>
      </c>
      <c r="F15" s="52"/>
      <c r="G15" s="52">
        <v>-2318</v>
      </c>
      <c r="H15" s="70"/>
      <c r="I15" s="52">
        <v>5646</v>
      </c>
    </row>
    <row r="16" spans="1:9" ht="21.6" customHeight="1" x14ac:dyDescent="0.55000000000000004">
      <c r="A16" s="2" t="s">
        <v>100</v>
      </c>
      <c r="B16" s="49"/>
      <c r="C16" s="52">
        <v>-22405</v>
      </c>
      <c r="D16" s="53"/>
      <c r="E16" s="52">
        <v>4540</v>
      </c>
      <c r="F16" s="52"/>
      <c r="G16" s="52">
        <v>2137</v>
      </c>
      <c r="H16" s="70"/>
      <c r="I16" s="52">
        <v>327</v>
      </c>
    </row>
    <row r="17" spans="1:9" ht="21.75" customHeight="1" x14ac:dyDescent="0.55000000000000004">
      <c r="A17" s="2" t="s">
        <v>139</v>
      </c>
      <c r="B17" s="47"/>
      <c r="C17" s="52">
        <v>-461</v>
      </c>
      <c r="D17" s="53"/>
      <c r="E17" s="52">
        <v>-375</v>
      </c>
      <c r="F17" s="52"/>
      <c r="G17" s="52">
        <v>-441</v>
      </c>
      <c r="H17" s="53"/>
      <c r="I17" s="52">
        <v>-50</v>
      </c>
    </row>
    <row r="18" spans="1:9" ht="21.75" customHeight="1" x14ac:dyDescent="0.55000000000000004">
      <c r="A18" s="2" t="s">
        <v>101</v>
      </c>
      <c r="B18" s="47"/>
      <c r="C18" s="56">
        <v>7803</v>
      </c>
      <c r="D18" s="69"/>
      <c r="E18" s="56">
        <v>7717</v>
      </c>
      <c r="F18" s="55"/>
      <c r="G18" s="56">
        <v>6135</v>
      </c>
      <c r="H18" s="69"/>
      <c r="I18" s="56">
        <v>6118</v>
      </c>
    </row>
    <row r="19" spans="1:9" ht="21.75" customHeight="1" x14ac:dyDescent="0.55000000000000004">
      <c r="A19" s="2"/>
      <c r="B19" s="47"/>
      <c r="C19" s="52">
        <f>SUM(C10:C18)</f>
        <v>282574</v>
      </c>
      <c r="D19" s="53"/>
      <c r="E19" s="52">
        <f>SUM(E10:E18)</f>
        <v>394770</v>
      </c>
      <c r="F19" s="52"/>
      <c r="G19" s="52">
        <f>SUM(G10:G18)</f>
        <v>213380</v>
      </c>
      <c r="H19" s="53"/>
      <c r="I19" s="52">
        <f>SUM(I10:I18)</f>
        <v>329271</v>
      </c>
    </row>
    <row r="20" spans="1:9" ht="21.75" customHeight="1" x14ac:dyDescent="0.55000000000000004">
      <c r="A20" s="48" t="s">
        <v>102</v>
      </c>
      <c r="B20" s="47"/>
      <c r="C20" s="25"/>
      <c r="D20" s="25"/>
      <c r="E20" s="25"/>
      <c r="F20" s="25"/>
      <c r="G20" s="25"/>
      <c r="H20" s="12"/>
      <c r="I20" s="25"/>
    </row>
    <row r="21" spans="1:9" ht="21.75" customHeight="1" x14ac:dyDescent="0.55000000000000004">
      <c r="A21" s="2" t="s">
        <v>13</v>
      </c>
      <c r="B21" s="47"/>
      <c r="C21" s="25">
        <v>65311</v>
      </c>
      <c r="D21" s="25"/>
      <c r="E21" s="25">
        <v>-644062</v>
      </c>
      <c r="F21" s="25"/>
      <c r="G21" s="25">
        <v>104869</v>
      </c>
      <c r="H21" s="12"/>
      <c r="I21" s="52">
        <v>-636416</v>
      </c>
    </row>
    <row r="22" spans="1:9" ht="21.75" customHeight="1" x14ac:dyDescent="0.55000000000000004">
      <c r="A22" s="2" t="s">
        <v>15</v>
      </c>
      <c r="B22" s="47"/>
      <c r="C22" s="25">
        <v>30508</v>
      </c>
      <c r="D22" s="25"/>
      <c r="E22" s="25">
        <v>-91263</v>
      </c>
      <c r="F22" s="25"/>
      <c r="G22" s="25">
        <v>35811</v>
      </c>
      <c r="H22" s="12"/>
      <c r="I22" s="52">
        <v>-65051</v>
      </c>
    </row>
    <row r="23" spans="1:9" ht="21.75" customHeight="1" x14ac:dyDescent="0.55000000000000004">
      <c r="A23" s="2" t="s">
        <v>103</v>
      </c>
      <c r="B23" s="47"/>
      <c r="C23" s="25">
        <v>149817</v>
      </c>
      <c r="D23" s="25"/>
      <c r="E23" s="25">
        <v>-69294</v>
      </c>
      <c r="F23" s="25"/>
      <c r="G23" s="25">
        <v>98723</v>
      </c>
      <c r="H23" s="12"/>
      <c r="I23" s="52">
        <v>-41974</v>
      </c>
    </row>
    <row r="24" spans="1:9" ht="21.75" customHeight="1" x14ac:dyDescent="0.55000000000000004">
      <c r="A24" s="2" t="s">
        <v>25</v>
      </c>
      <c r="B24" s="47"/>
      <c r="C24" s="25">
        <v>591</v>
      </c>
      <c r="D24" s="25"/>
      <c r="E24" s="25">
        <v>-270</v>
      </c>
      <c r="F24" s="25"/>
      <c r="G24" s="25">
        <v>591</v>
      </c>
      <c r="H24" s="12"/>
      <c r="I24" s="52">
        <v>-270</v>
      </c>
    </row>
    <row r="25" spans="1:9" ht="21.75" customHeight="1" x14ac:dyDescent="0.55000000000000004">
      <c r="A25" s="2" t="s">
        <v>30</v>
      </c>
      <c r="B25" s="47"/>
      <c r="C25" s="25">
        <v>-66858</v>
      </c>
      <c r="D25" s="25"/>
      <c r="E25" s="25">
        <v>387821</v>
      </c>
      <c r="F25" s="25"/>
      <c r="G25" s="25">
        <v>-86640</v>
      </c>
      <c r="H25" s="12"/>
      <c r="I25" s="52">
        <v>382939</v>
      </c>
    </row>
    <row r="26" spans="1:9" ht="21.75" customHeight="1" x14ac:dyDescent="0.55000000000000004">
      <c r="A26" s="2" t="s">
        <v>31</v>
      </c>
      <c r="B26" s="47"/>
      <c r="C26" s="25">
        <v>122843</v>
      </c>
      <c r="D26" s="25"/>
      <c r="E26" s="25">
        <v>6552</v>
      </c>
      <c r="F26" s="25"/>
      <c r="G26" s="25">
        <v>137893</v>
      </c>
      <c r="H26" s="12"/>
      <c r="I26" s="52">
        <v>5591</v>
      </c>
    </row>
    <row r="27" spans="1:9" ht="21.75" customHeight="1" x14ac:dyDescent="0.55000000000000004">
      <c r="A27" t="s">
        <v>104</v>
      </c>
      <c r="B27" s="47"/>
      <c r="C27" s="33">
        <v>-4163</v>
      </c>
      <c r="D27" s="25"/>
      <c r="E27" s="33">
        <v>-5594</v>
      </c>
      <c r="F27" s="25"/>
      <c r="G27" s="33">
        <v>-4017</v>
      </c>
      <c r="H27" s="12"/>
      <c r="I27" s="76">
        <v>-5343</v>
      </c>
    </row>
    <row r="28" spans="1:9" ht="21.75" customHeight="1" x14ac:dyDescent="0.55000000000000004">
      <c r="A28" s="2" t="s">
        <v>133</v>
      </c>
      <c r="B28" s="47"/>
      <c r="C28" s="25">
        <f>SUM(C19,C21:C27)</f>
        <v>580623</v>
      </c>
      <c r="D28" s="25"/>
      <c r="E28" s="25">
        <f>SUM(E19,E21:E27)</f>
        <v>-21340</v>
      </c>
      <c r="F28" s="25"/>
      <c r="G28" s="25">
        <f>SUM(G19,G21:G27)</f>
        <v>500610</v>
      </c>
      <c r="H28" s="12"/>
      <c r="I28" s="25">
        <f>SUM(I19,I21:I27)</f>
        <v>-31253</v>
      </c>
    </row>
    <row r="29" spans="1:9" ht="21.75" customHeight="1" x14ac:dyDescent="0.55000000000000004">
      <c r="A29" s="2" t="s">
        <v>105</v>
      </c>
      <c r="B29" s="47"/>
      <c r="C29" s="25">
        <v>-12162</v>
      </c>
      <c r="D29" s="25"/>
      <c r="E29" s="25">
        <v>-1103</v>
      </c>
      <c r="F29" s="25"/>
      <c r="G29" s="25">
        <v>-1177</v>
      </c>
      <c r="H29" s="25"/>
      <c r="I29" s="68">
        <v>-998</v>
      </c>
    </row>
    <row r="30" spans="1:9" ht="21.75" customHeight="1" x14ac:dyDescent="0.55000000000000004">
      <c r="A30" s="3" t="s">
        <v>133</v>
      </c>
      <c r="B30" s="47"/>
      <c r="C30" s="22">
        <f>SUM(C28:C29)</f>
        <v>568461</v>
      </c>
      <c r="D30" s="25"/>
      <c r="E30" s="22">
        <f>SUM(E28:E29)</f>
        <v>-22443</v>
      </c>
      <c r="F30" s="60"/>
      <c r="G30" s="22">
        <f>SUM(G28:G29)</f>
        <v>499433</v>
      </c>
      <c r="H30" s="12"/>
      <c r="I30" s="22">
        <f>SUM(I28:I29)</f>
        <v>-32251</v>
      </c>
    </row>
    <row r="31" spans="1:9" ht="21.75" customHeight="1" x14ac:dyDescent="0.55000000000000004">
      <c r="A31" s="3"/>
      <c r="B31" s="47"/>
      <c r="C31" s="23"/>
      <c r="D31" s="25"/>
      <c r="E31" s="23"/>
      <c r="F31" s="60"/>
      <c r="G31" s="23"/>
      <c r="H31" s="12"/>
      <c r="I31" s="23"/>
    </row>
    <row r="32" spans="1:9" ht="21.75" customHeight="1" x14ac:dyDescent="0.6">
      <c r="A32" s="5" t="s">
        <v>0</v>
      </c>
      <c r="B32" s="47"/>
      <c r="C32" s="23"/>
      <c r="D32" s="23"/>
      <c r="E32" s="23"/>
      <c r="F32" s="23"/>
      <c r="G32" s="23"/>
      <c r="H32" s="23"/>
      <c r="I32" s="23"/>
    </row>
    <row r="33" spans="1:9" ht="21.75" customHeight="1" x14ac:dyDescent="0.6">
      <c r="A33" s="5" t="s">
        <v>96</v>
      </c>
      <c r="B33" s="18"/>
    </row>
    <row r="34" spans="1:9" ht="21.75" customHeight="1" x14ac:dyDescent="0.6">
      <c r="A34" s="5"/>
      <c r="B34" s="18"/>
      <c r="C34" s="83"/>
      <c r="D34" s="83"/>
      <c r="E34" s="83"/>
      <c r="F34" s="3"/>
      <c r="G34" s="83"/>
      <c r="H34" s="83"/>
      <c r="I34" s="83"/>
    </row>
    <row r="35" spans="1:9" ht="21.75" customHeight="1" x14ac:dyDescent="0.6">
      <c r="A35" s="5"/>
      <c r="B35" s="47"/>
      <c r="C35" s="83" t="s">
        <v>2</v>
      </c>
      <c r="D35" s="83"/>
      <c r="E35" s="83"/>
      <c r="F35" s="3"/>
      <c r="G35" s="83" t="s">
        <v>3</v>
      </c>
      <c r="H35" s="83"/>
      <c r="I35" s="83"/>
    </row>
    <row r="36" spans="1:9" ht="21.75" customHeight="1" x14ac:dyDescent="0.6">
      <c r="A36" s="5"/>
      <c r="B36" s="18"/>
      <c r="C36" s="82" t="s">
        <v>58</v>
      </c>
      <c r="D36" s="82"/>
      <c r="E36" s="82"/>
      <c r="F36" s="39"/>
      <c r="G36" s="82" t="s">
        <v>58</v>
      </c>
      <c r="H36" s="82"/>
      <c r="I36" s="82"/>
    </row>
    <row r="37" spans="1:9" ht="21.75" customHeight="1" x14ac:dyDescent="0.6">
      <c r="A37" s="5"/>
      <c r="B37" s="18"/>
      <c r="C37" s="82" t="s">
        <v>59</v>
      </c>
      <c r="D37" s="82"/>
      <c r="E37" s="82"/>
      <c r="F37" s="39"/>
      <c r="G37" s="82" t="s">
        <v>59</v>
      </c>
      <c r="H37" s="82"/>
      <c r="I37" s="82"/>
    </row>
    <row r="38" spans="1:9" ht="21.75" customHeight="1" x14ac:dyDescent="0.6">
      <c r="A38" s="5"/>
      <c r="B38" s="47"/>
      <c r="C38" s="26" t="s">
        <v>123</v>
      </c>
      <c r="D38" s="26"/>
      <c r="E38" s="26" t="s">
        <v>8</v>
      </c>
      <c r="F38" s="36"/>
      <c r="G38" s="26" t="s">
        <v>123</v>
      </c>
      <c r="H38" s="26"/>
      <c r="I38" s="26" t="s">
        <v>8</v>
      </c>
    </row>
    <row r="39" spans="1:9" ht="21.75" customHeight="1" x14ac:dyDescent="0.55000000000000004">
      <c r="A39" s="3"/>
      <c r="B39" s="47"/>
      <c r="C39" s="84" t="s">
        <v>10</v>
      </c>
      <c r="D39" s="84"/>
      <c r="E39" s="84"/>
      <c r="F39" s="84"/>
      <c r="G39" s="84"/>
      <c r="H39" s="84"/>
      <c r="I39" s="84"/>
    </row>
    <row r="40" spans="1:9" ht="21.75" customHeight="1" x14ac:dyDescent="0.55000000000000004">
      <c r="A40" s="21" t="s">
        <v>106</v>
      </c>
      <c r="B40" s="47"/>
      <c r="C40" s="25"/>
      <c r="G40" s="25"/>
    </row>
    <row r="41" spans="1:9" ht="21.75" customHeight="1" x14ac:dyDescent="0.55000000000000004">
      <c r="A41" t="s">
        <v>107</v>
      </c>
      <c r="B41" s="47"/>
      <c r="C41" s="25">
        <v>462</v>
      </c>
      <c r="E41" s="25">
        <v>375</v>
      </c>
      <c r="F41" s="25"/>
      <c r="G41" s="2">
        <v>442</v>
      </c>
      <c r="H41" s="2"/>
      <c r="I41" s="2">
        <v>50</v>
      </c>
    </row>
    <row r="42" spans="1:9" ht="21.75" customHeight="1" x14ac:dyDescent="0.55000000000000004">
      <c r="A42" s="2" t="s">
        <v>108</v>
      </c>
      <c r="B42" s="47"/>
      <c r="C42" s="25">
        <v>-21597</v>
      </c>
      <c r="E42" s="25">
        <v>-135330</v>
      </c>
      <c r="F42" s="25"/>
      <c r="G42" s="2">
        <v>-18635</v>
      </c>
      <c r="H42" s="2"/>
      <c r="I42" s="2">
        <v>-121825</v>
      </c>
    </row>
    <row r="43" spans="1:9" ht="21.75" customHeight="1" x14ac:dyDescent="0.55000000000000004">
      <c r="A43" s="2" t="s">
        <v>109</v>
      </c>
      <c r="B43" s="47"/>
      <c r="C43" s="25">
        <v>-7204</v>
      </c>
      <c r="E43" s="25">
        <v>-2748</v>
      </c>
      <c r="F43" s="25"/>
      <c r="G43" s="2">
        <v>-7171</v>
      </c>
      <c r="I43" s="2">
        <v>-2195</v>
      </c>
    </row>
    <row r="44" spans="1:9" ht="21.75" customHeight="1" x14ac:dyDescent="0.55000000000000004">
      <c r="A44" s="3" t="s">
        <v>110</v>
      </c>
      <c r="B44" s="47"/>
      <c r="C44" s="22">
        <f>SUM(C41:C43)</f>
        <v>-28339</v>
      </c>
      <c r="D44" s="23"/>
      <c r="E44" s="22">
        <f>SUM(E41:E43)</f>
        <v>-137703</v>
      </c>
      <c r="F44" s="60"/>
      <c r="G44" s="22">
        <f>SUM(G41:G43)</f>
        <v>-25364</v>
      </c>
      <c r="H44" s="12"/>
      <c r="I44" s="22">
        <f>SUM(I41:I43)</f>
        <v>-123970</v>
      </c>
    </row>
    <row r="45" spans="1:9" ht="21.75" customHeight="1" x14ac:dyDescent="0.6">
      <c r="A45" s="5"/>
      <c r="B45" s="18"/>
      <c r="C45" s="83"/>
      <c r="D45" s="83"/>
      <c r="E45" s="83"/>
      <c r="F45" s="3"/>
      <c r="G45" s="83"/>
      <c r="H45" s="83"/>
      <c r="I45" s="83"/>
    </row>
    <row r="46" spans="1:9" ht="21.75" customHeight="1" x14ac:dyDescent="0.6">
      <c r="A46" s="21" t="s">
        <v>111</v>
      </c>
      <c r="B46" s="47"/>
      <c r="C46" s="23"/>
      <c r="D46" s="23"/>
      <c r="E46" s="23"/>
      <c r="F46" s="23"/>
      <c r="G46" s="23"/>
      <c r="H46" s="5"/>
      <c r="I46" s="23"/>
    </row>
    <row r="47" spans="1:9" ht="21.75" customHeight="1" x14ac:dyDescent="0.55000000000000004">
      <c r="A47" s="2" t="s">
        <v>112</v>
      </c>
      <c r="B47" s="50"/>
      <c r="C47" s="25">
        <v>-29239</v>
      </c>
      <c r="D47" s="25"/>
      <c r="E47" s="2">
        <v>-29600</v>
      </c>
      <c r="F47" s="25"/>
      <c r="G47" s="25">
        <v>-3914</v>
      </c>
      <c r="H47" s="35"/>
      <c r="I47" s="12">
        <v>-4963</v>
      </c>
    </row>
    <row r="48" spans="1:9" ht="21.75" customHeight="1" x14ac:dyDescent="0.55000000000000004">
      <c r="A48" s="2" t="s">
        <v>113</v>
      </c>
      <c r="B48" s="50"/>
      <c r="C48" s="25">
        <v>-2195</v>
      </c>
      <c r="D48" s="25"/>
      <c r="E48" s="2">
        <v>-1927</v>
      </c>
      <c r="F48" s="25"/>
      <c r="G48" s="25">
        <v>-151</v>
      </c>
      <c r="H48" s="25"/>
      <c r="I48" s="12">
        <v>-211</v>
      </c>
    </row>
    <row r="49" spans="1:11" ht="21.75" customHeight="1" x14ac:dyDescent="0.6">
      <c r="A49" s="3" t="s">
        <v>114</v>
      </c>
      <c r="B49" s="47"/>
      <c r="C49" s="22">
        <f>SUM(C47:C48)</f>
        <v>-31434</v>
      </c>
      <c r="D49" s="23"/>
      <c r="E49" s="22">
        <f>SUM(E47:E48)</f>
        <v>-31527</v>
      </c>
      <c r="F49" s="23"/>
      <c r="G49" s="22">
        <f>SUM(G47:G48)</f>
        <v>-4065</v>
      </c>
      <c r="H49" s="5"/>
      <c r="I49" s="22">
        <f>SUM(I47:I48)</f>
        <v>-5174</v>
      </c>
    </row>
    <row r="50" spans="1:11" ht="21.75" customHeight="1" x14ac:dyDescent="0.6">
      <c r="A50" s="5"/>
      <c r="B50" s="18"/>
      <c r="C50" s="83"/>
      <c r="D50" s="83"/>
      <c r="E50" s="83"/>
      <c r="F50" s="3"/>
      <c r="G50" s="83"/>
      <c r="H50" s="83"/>
      <c r="I50" s="83"/>
    </row>
    <row r="51" spans="1:11" ht="21.75" customHeight="1" x14ac:dyDescent="0.55000000000000004">
      <c r="A51" s="57" t="s">
        <v>132</v>
      </c>
      <c r="B51" s="47"/>
      <c r="C51" s="25"/>
      <c r="D51" s="25"/>
      <c r="E51" s="25"/>
      <c r="F51" s="25"/>
      <c r="G51" s="25"/>
      <c r="I51" s="25"/>
    </row>
    <row r="52" spans="1:11" ht="21.75" customHeight="1" x14ac:dyDescent="0.55000000000000004">
      <c r="A52" s="57" t="s">
        <v>115</v>
      </c>
      <c r="B52" s="47"/>
      <c r="C52" s="27">
        <f>SUM(C30+C44+C49)</f>
        <v>508688</v>
      </c>
      <c r="D52" s="27"/>
      <c r="E52" s="27">
        <v>-191673</v>
      </c>
      <c r="F52" s="27"/>
      <c r="G52" s="27">
        <f>SUM(G30+G44+G49)</f>
        <v>470004</v>
      </c>
      <c r="H52" s="27"/>
      <c r="I52" s="27">
        <v>-161395</v>
      </c>
    </row>
    <row r="53" spans="1:11" ht="21.75" customHeight="1" x14ac:dyDescent="0.55000000000000004">
      <c r="A53" s="57" t="s">
        <v>116</v>
      </c>
      <c r="B53" s="47"/>
      <c r="C53" s="25"/>
      <c r="E53" s="25"/>
      <c r="F53" s="25"/>
      <c r="G53" s="25"/>
      <c r="I53" s="25"/>
    </row>
    <row r="54" spans="1:11" ht="21.75" customHeight="1" x14ac:dyDescent="0.55000000000000004">
      <c r="A54" s="57" t="s">
        <v>117</v>
      </c>
      <c r="B54" s="47"/>
      <c r="C54" s="33">
        <v>-3982</v>
      </c>
      <c r="E54" s="33">
        <v>-4980</v>
      </c>
      <c r="F54" s="25"/>
      <c r="G54" s="33">
        <v>-5172</v>
      </c>
      <c r="I54" s="33">
        <v>-6031</v>
      </c>
    </row>
    <row r="55" spans="1:11" ht="21.75" customHeight="1" x14ac:dyDescent="0.6">
      <c r="A55" s="3" t="s">
        <v>132</v>
      </c>
      <c r="B55" s="47"/>
      <c r="C55" s="23">
        <f>SUM(C52:C54)</f>
        <v>504706</v>
      </c>
      <c r="D55" s="5"/>
      <c r="E55" s="23">
        <f>SUM(E52:E54)</f>
        <v>-196653</v>
      </c>
      <c r="F55" s="23"/>
      <c r="G55" s="23">
        <f>SUM(G52:G54)</f>
        <v>464832</v>
      </c>
      <c r="I55" s="23">
        <f>SUM(I52:I54)</f>
        <v>-167426</v>
      </c>
    </row>
    <row r="56" spans="1:11" ht="21.75" customHeight="1" x14ac:dyDescent="0.55000000000000004">
      <c r="A56" s="2" t="s">
        <v>130</v>
      </c>
      <c r="B56" s="47"/>
      <c r="C56" s="25">
        <f>'BS_3-4'!F10</f>
        <v>2743632</v>
      </c>
      <c r="E56" s="25">
        <v>2427163</v>
      </c>
      <c r="F56" s="25"/>
      <c r="G56" s="25">
        <f>'BS_3-4'!J10</f>
        <v>2543725</v>
      </c>
      <c r="I56" s="25">
        <v>2091955</v>
      </c>
    </row>
    <row r="57" spans="1:11" ht="21.75" customHeight="1" thickBot="1" x14ac:dyDescent="0.65">
      <c r="A57" s="3" t="s">
        <v>131</v>
      </c>
      <c r="B57" s="47">
        <v>5</v>
      </c>
      <c r="C57" s="54">
        <f>SUM(C55:C56)</f>
        <v>3248338</v>
      </c>
      <c r="D57" s="5"/>
      <c r="E57" s="54">
        <f>SUM(E55:E56)</f>
        <v>2230510</v>
      </c>
      <c r="F57" s="23"/>
      <c r="G57" s="54">
        <f>SUM(G55:G56)</f>
        <v>3008557</v>
      </c>
      <c r="I57" s="54">
        <f>SUM(I55:I56)</f>
        <v>1924529</v>
      </c>
      <c r="J57">
        <f>G57-'BS_3-4'!H10</f>
        <v>0</v>
      </c>
      <c r="K57">
        <f>C57-'BS_3-4'!D10</f>
        <v>0</v>
      </c>
    </row>
    <row r="58" spans="1:11" ht="22.8" thickTop="1" x14ac:dyDescent="0.6">
      <c r="A58" s="3"/>
      <c r="B58" s="47"/>
      <c r="C58" s="23"/>
      <c r="D58" s="5"/>
      <c r="E58" s="23"/>
      <c r="F58" s="23"/>
      <c r="G58" s="23"/>
      <c r="I58" s="23"/>
    </row>
    <row r="59" spans="1:11" ht="22.2" x14ac:dyDescent="0.55000000000000004">
      <c r="A59" s="3" t="s">
        <v>118</v>
      </c>
    </row>
    <row r="60" spans="1:11" x14ac:dyDescent="0.55000000000000004">
      <c r="A60" s="2" t="s">
        <v>119</v>
      </c>
    </row>
    <row r="61" spans="1:11" x14ac:dyDescent="0.55000000000000004">
      <c r="A61" s="2" t="s">
        <v>137</v>
      </c>
    </row>
    <row r="62" spans="1:11" x14ac:dyDescent="0.55000000000000004">
      <c r="A62" s="2" t="s">
        <v>134</v>
      </c>
      <c r="C62">
        <v>54057</v>
      </c>
      <c r="E62" s="27">
        <v>165441</v>
      </c>
      <c r="G62">
        <v>26611</v>
      </c>
      <c r="I62" s="27">
        <v>102603</v>
      </c>
    </row>
    <row r="63" spans="1:11" x14ac:dyDescent="0.55000000000000004">
      <c r="A63" s="2" t="s">
        <v>120</v>
      </c>
      <c r="C63" s="79">
        <v>-23158</v>
      </c>
      <c r="E63" s="27">
        <v>-20904</v>
      </c>
      <c r="G63">
        <v>-852</v>
      </c>
      <c r="I63" s="72" t="s">
        <v>20</v>
      </c>
    </row>
    <row r="64" spans="1:11" x14ac:dyDescent="0.55000000000000004">
      <c r="A64" s="2" t="s">
        <v>135</v>
      </c>
      <c r="C64" s="42">
        <v>-9302</v>
      </c>
      <c r="E64" s="33">
        <v>-9207</v>
      </c>
      <c r="G64" s="42">
        <v>-7124</v>
      </c>
      <c r="I64" s="33">
        <v>19222</v>
      </c>
    </row>
    <row r="65" spans="1:9" ht="22.2" x14ac:dyDescent="0.55000000000000004">
      <c r="A65" s="3" t="s">
        <v>121</v>
      </c>
    </row>
    <row r="66" spans="1:9" ht="22.8" thickBot="1" x14ac:dyDescent="0.65">
      <c r="A66" s="3" t="s">
        <v>122</v>
      </c>
      <c r="C66" s="46">
        <f>SUM(C62:C64)</f>
        <v>21597</v>
      </c>
      <c r="D66" s="5"/>
      <c r="E66" s="46">
        <f>SUM(E60:E64)</f>
        <v>135330</v>
      </c>
      <c r="F66" s="5"/>
      <c r="G66" s="46">
        <f>SUM(G60:G64)</f>
        <v>18635</v>
      </c>
      <c r="H66" s="5"/>
      <c r="I66" s="46">
        <f>SUM(I60:I64)</f>
        <v>121825</v>
      </c>
    </row>
    <row r="67" spans="1:9" ht="22.2" thickTop="1" x14ac:dyDescent="0.55000000000000004">
      <c r="A67" s="61"/>
    </row>
  </sheetData>
  <mergeCells count="22">
    <mergeCell ref="C50:E50"/>
    <mergeCell ref="G50:I50"/>
    <mergeCell ref="C37:E37"/>
    <mergeCell ref="G37:I37"/>
    <mergeCell ref="C39:I39"/>
    <mergeCell ref="C45:E45"/>
    <mergeCell ref="G45:I45"/>
    <mergeCell ref="C35:E35"/>
    <mergeCell ref="G35:I35"/>
    <mergeCell ref="C36:E36"/>
    <mergeCell ref="G36:I36"/>
    <mergeCell ref="C4:E4"/>
    <mergeCell ref="G4:I4"/>
    <mergeCell ref="C5:E5"/>
    <mergeCell ref="G5:I5"/>
    <mergeCell ref="C6:E6"/>
    <mergeCell ref="G6:I6"/>
    <mergeCell ref="C3:E3"/>
    <mergeCell ref="G3:I3"/>
    <mergeCell ref="C34:E34"/>
    <mergeCell ref="G34:I34"/>
    <mergeCell ref="C8:I8"/>
  </mergeCells>
  <pageMargins left="0.7" right="0.45" top="0.48" bottom="0.5" header="0.5" footer="0.5"/>
  <pageSetup paperSize="9" scale="95" firstPageNumber="8" orientation="portrait" useFirstPageNumber="1" r:id="rId1"/>
  <headerFooter alignWithMargins="0"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BS_3-4</vt:lpstr>
      <vt:lpstr>PL 3 mts - 5</vt:lpstr>
      <vt:lpstr>SH 6-7</vt:lpstr>
      <vt:lpstr>CF 8-9</vt:lpstr>
      <vt:lpstr>'BS_3-4'!Print_Area</vt:lpstr>
      <vt:lpstr>'CF 8-9'!Print_Area</vt:lpstr>
      <vt:lpstr>'PL 3 mts - 5'!Print_Area</vt:lpstr>
      <vt:lpstr>'SH 6-7'!Print_Area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asornlum</dc:creator>
  <cp:keywords/>
  <dc:description/>
  <cp:lastModifiedBy>PANURAT (AC)-METCO</cp:lastModifiedBy>
  <cp:revision/>
  <cp:lastPrinted>2023-02-09T04:51:38Z</cp:lastPrinted>
  <dcterms:created xsi:type="dcterms:W3CDTF">2004-12-30T01:51:22Z</dcterms:created>
  <dcterms:modified xsi:type="dcterms:W3CDTF">2023-02-10T09:06:05Z</dcterms:modified>
  <cp:category/>
  <cp:contentStatus/>
</cp:coreProperties>
</file>