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nurat\Desktop\Desktop\KUNG-2\WORK\USANEE\2022\Dec.'22\KPMG\"/>
    </mc:Choice>
  </mc:AlternateContent>
  <xr:revisionPtr revIDLastSave="0" documentId="13_ncr:1_{E80CE416-D842-498B-8A39-5F1E956C2017}" xr6:coauthVersionLast="47" xr6:coauthVersionMax="47" xr10:uidLastSave="{00000000-0000-0000-0000-000000000000}"/>
  <bookViews>
    <workbookView xWindow="-108" yWindow="-108" windowWidth="23256" windowHeight="12576" tabRatio="752" xr2:uid="{84EAF5AE-ADF6-42A9-97EE-1C143807EB6C}"/>
  </bookViews>
  <sheets>
    <sheet name="BS-2-3" sheetId="1" r:id="rId1"/>
    <sheet name="PL 3 month - 4" sheetId="2" r:id="rId2"/>
    <sheet name="SH 5-6" sheetId="6" r:id="rId3"/>
    <sheet name="CF-7-8" sheetId="5" r:id="rId4"/>
  </sheets>
  <definedNames>
    <definedName name="_xlnm.Print_Area" localSheetId="0">'BS-2-3'!$A$1:$F$67</definedName>
    <definedName name="_xlnm.Print_Area" localSheetId="3">'CF-7-8'!$A$1:$E$73</definedName>
    <definedName name="_xlnm.Print_Area" localSheetId="1">'PL 3 month - 4'!$A$1:$F$33</definedName>
    <definedName name="_xlnm.Print_Area" localSheetId="2">'SH 5-6'!$A$1:$F$59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7" i="6" l="1"/>
  <c r="D57" i="6"/>
  <c r="B57" i="6"/>
  <c r="B71" i="5"/>
  <c r="B44" i="5" s="1"/>
  <c r="D71" i="5" l="1"/>
  <c r="E71" i="5" l="1"/>
  <c r="C71" i="5"/>
  <c r="B13" i="5"/>
  <c r="B14" i="5"/>
  <c r="D15" i="1" l="1"/>
  <c r="D14" i="5" l="1"/>
  <c r="D13" i="5"/>
  <c r="B28" i="6"/>
  <c r="D28" i="6"/>
  <c r="C28" i="6"/>
  <c r="E51" i="5"/>
  <c r="E20" i="5"/>
  <c r="E29" i="5" s="1"/>
  <c r="E31" i="5" s="1"/>
  <c r="C20" i="5"/>
  <c r="C29" i="5" s="1"/>
  <c r="C31" i="5" s="1"/>
  <c r="F11" i="6"/>
  <c r="F65" i="1"/>
  <c r="D65" i="1"/>
  <c r="F23" i="1"/>
  <c r="B58" i="5" l="1"/>
  <c r="D51" i="5" l="1"/>
  <c r="B51" i="5"/>
  <c r="C51" i="5" l="1"/>
  <c r="F21" i="6" l="1"/>
  <c r="F40" i="6" l="1"/>
  <c r="F50" i="6"/>
  <c r="D58" i="5" l="1"/>
  <c r="E46" i="5" l="1"/>
  <c r="D46" i="5"/>
  <c r="C46" i="5"/>
  <c r="B46" i="5"/>
  <c r="F22" i="2"/>
  <c r="D22" i="2"/>
  <c r="C22" i="2"/>
  <c r="F14" i="2"/>
  <c r="E14" i="2"/>
  <c r="D14" i="2"/>
  <c r="C14" i="2"/>
  <c r="F48" i="1"/>
  <c r="E48" i="1"/>
  <c r="D48" i="1"/>
  <c r="C48" i="1"/>
  <c r="F42" i="1"/>
  <c r="E42" i="1"/>
  <c r="D42" i="1"/>
  <c r="C42" i="1"/>
  <c r="A28" i="1"/>
  <c r="E23" i="1"/>
  <c r="D23" i="1"/>
  <c r="C23" i="1"/>
  <c r="F15" i="1"/>
  <c r="E15" i="1"/>
  <c r="C15" i="1"/>
  <c r="E25" i="1" l="1"/>
  <c r="F24" i="2"/>
  <c r="F26" i="2" s="1"/>
  <c r="C25" i="1"/>
  <c r="C49" i="1"/>
  <c r="C24" i="2"/>
  <c r="C26" i="2" s="1"/>
  <c r="B11" i="5" s="1"/>
  <c r="D24" i="2"/>
  <c r="D26" i="2" s="1"/>
  <c r="D49" i="1"/>
  <c r="D67" i="1" s="1"/>
  <c r="F49" i="1"/>
  <c r="F67" i="1" s="1"/>
  <c r="D25" i="1"/>
  <c r="F25" i="1"/>
  <c r="E49" i="1"/>
  <c r="F32" i="2" l="1"/>
  <c r="F30" i="2"/>
  <c r="E43" i="6" s="1"/>
  <c r="D32" i="2"/>
  <c r="D30" i="2"/>
  <c r="E14" i="6" s="1"/>
  <c r="E57" i="5"/>
  <c r="E59" i="5" s="1"/>
  <c r="C32" i="2"/>
  <c r="C30" i="2"/>
  <c r="E24" i="6" s="1"/>
  <c r="E26" i="6" s="1"/>
  <c r="E16" i="6" l="1"/>
  <c r="E18" i="6" s="1"/>
  <c r="F43" i="6"/>
  <c r="E45" i="6"/>
  <c r="E47" i="6" s="1"/>
  <c r="C57" i="5"/>
  <c r="C59" i="5" s="1"/>
  <c r="F24" i="6"/>
  <c r="F26" i="6" s="1"/>
  <c r="F28" i="6" s="1"/>
  <c r="B20" i="5"/>
  <c r="B29" i="5" l="1"/>
  <c r="B31" i="5" s="1"/>
  <c r="B54" i="5" s="1"/>
  <c r="B57" i="5" s="1"/>
  <c r="B59" i="5" s="1"/>
  <c r="F14" i="6"/>
  <c r="F16" i="6"/>
  <c r="F18" i="6" s="1"/>
  <c r="F45" i="6"/>
  <c r="F47" i="6" s="1"/>
  <c r="E28" i="6"/>
  <c r="C64" i="1" l="1"/>
  <c r="C65" i="1" s="1"/>
  <c r="C67" i="1" s="1"/>
  <c r="G28" i="6" l="1"/>
  <c r="E22" i="2" l="1"/>
  <c r="E24" i="2" l="1"/>
  <c r="E26" i="2" s="1"/>
  <c r="D11" i="5" s="1"/>
  <c r="D20" i="5" l="1"/>
  <c r="E30" i="2"/>
  <c r="E53" i="6" s="1"/>
  <c r="F53" i="6" s="1"/>
  <c r="E32" i="2"/>
  <c r="E55" i="6" l="1"/>
  <c r="D29" i="5"/>
  <c r="F55" i="6" l="1"/>
  <c r="F57" i="6" s="1"/>
  <c r="E57" i="6"/>
  <c r="D31" i="5"/>
  <c r="E64" i="1"/>
  <c r="E65" i="1" s="1"/>
  <c r="E67" i="1" s="1"/>
  <c r="D54" i="5" l="1"/>
  <c r="D57" i="5" s="1"/>
  <c r="D59" i="5" s="1"/>
  <c r="G5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Rassarin, Wallapiphat</author>
  </authors>
  <commentList>
    <comment ref="E12" authorId="0" shapeId="0" xr:uid="{97AA7CD8-7D3A-436D-BEB6-4CCDE921C2FE}">
      <text>
        <r>
          <rPr>
            <b/>
            <sz val="9"/>
            <color indexed="81"/>
            <rFont val="Tahoma"/>
            <family val="2"/>
          </rPr>
          <t>RD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" authorId="0" shapeId="0" xr:uid="{36C4EAC9-FC51-4CF4-8866-9B6F21050849}">
      <text>
        <r>
          <rPr>
            <b/>
            <sz val="9"/>
            <color indexed="81"/>
            <rFont val="Tahoma"/>
            <family val="2"/>
          </rPr>
          <t>RD</t>
        </r>
      </text>
    </comment>
    <comment ref="C38" authorId="0" shapeId="0" xr:uid="{07F507A9-5B7A-463A-99EC-2B8128173940}">
      <text>
        <r>
          <rPr>
            <b/>
            <sz val="9"/>
            <color indexed="81"/>
            <rFont val="Tahoma"/>
            <family val="2"/>
          </rPr>
          <t>Rassarin, Wallapiphat: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Rassarin, Wallapiphat</author>
  </authors>
  <commentList>
    <comment ref="C19" authorId="0" shapeId="0" xr:uid="{6B6155C2-6C78-4126-862B-459189894A70}">
      <text>
        <r>
          <rPr>
            <sz val="9"/>
            <color indexed="81"/>
            <rFont val="Tahoma"/>
            <family val="2"/>
          </rPr>
          <t xml:space="preserve">
RU</t>
        </r>
      </text>
    </comment>
  </commentList>
</comments>
</file>

<file path=xl/sharedStrings.xml><?xml version="1.0" encoding="utf-8"?>
<sst xmlns="http://schemas.openxmlformats.org/spreadsheetml/2006/main" count="291" uniqueCount="143">
  <si>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</si>
  <si>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</si>
  <si>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</si>
  <si>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</si>
  <si>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</si>
  <si>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Assets</t>
  </si>
  <si>
    <t>Note</t>
  </si>
  <si>
    <t>30 September</t>
  </si>
  <si>
    <t>(Unaudited)</t>
  </si>
  <si>
    <t>(in thousand Baht)</t>
  </si>
  <si>
    <t>Current assets</t>
  </si>
  <si>
    <t>Cash and cash equivalents</t>
  </si>
  <si>
    <t xml:space="preserve">Trade accounts receivable </t>
  </si>
  <si>
    <t>Other receivables</t>
  </si>
  <si>
    <t>-</t>
  </si>
  <si>
    <t>Inventories</t>
  </si>
  <si>
    <t>Total current assets</t>
  </si>
  <si>
    <t>Non-current assets</t>
  </si>
  <si>
    <t>Investment in subsidiary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</si>
  <si>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</si>
  <si>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</si>
  <si>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</si>
  <si>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</si>
  <si>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</si>
  <si>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</si>
  <si>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</si>
  <si>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</si>
  <si>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</si>
  <si>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</si>
  <si>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</si>
  <si>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</si>
  <si>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</si>
  <si>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</si>
  <si>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</si>
  <si>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</si>
  <si>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</si>
  <si>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</si>
  <si>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</si>
  <si>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</si>
  <si>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 Legal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</si>
  <si>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</si>
  <si>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</si>
  <si>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</si>
  <si>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</si>
  <si>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</si>
  <si>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 of goods</t>
  </si>
  <si>
    <t>Other income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</si>
  <si>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</si>
  <si>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</si>
  <si>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</si>
  <si>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</si>
  <si>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</si>
  <si>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</si>
  <si>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>Other comprehensive income for the period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</si>
  <si>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</si>
  <si>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</si>
  <si>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</si>
  <si>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</si>
  <si>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</si>
  <si>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</si>
  <si>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share capital</t>
  </si>
  <si>
    <t>premium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</si>
  <si>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</si>
  <si>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</si>
  <si>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</si>
  <si>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</si>
  <si>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</si>
  <si>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</si>
  <si>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</si>
  <si>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</si>
  <si>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</si>
  <si>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Employee benefit expenses</t>
  </si>
  <si>
    <t>Changes in operating assets and liabilities</t>
  </si>
  <si>
    <t>Trade accounts receivable</t>
  </si>
  <si>
    <t>Other non-current assets</t>
  </si>
  <si>
    <t xml:space="preserve">Trade accounts payable </t>
  </si>
  <si>
    <t>Employee benefit paid</t>
  </si>
  <si>
    <t>Tax paid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</si>
  <si>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</si>
  <si>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</si>
  <si>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</si>
  <si>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</si>
  <si>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>Cash flows from financing activities</t>
  </si>
  <si>
    <t>Financial cost paid</t>
  </si>
  <si>
    <t xml:space="preserve">Effect of exchange rate changes on cash and </t>
  </si>
  <si>
    <t xml:space="preserve">   cash equivalents</t>
  </si>
  <si>
    <t xml:space="preserve">Supplemental disclosures of cash flows </t>
  </si>
  <si>
    <t xml:space="preserve">    information: </t>
  </si>
  <si>
    <t xml:space="preserve">Property, plant and equipment purchased </t>
  </si>
  <si>
    <t>Increase in property, plant and equipment</t>
  </si>
  <si>
    <t>Purchased of property, plant and</t>
  </si>
  <si>
    <t xml:space="preserve">   equipment paid by cash</t>
  </si>
  <si>
    <t>Legal</t>
  </si>
  <si>
    <t>reserve</t>
  </si>
  <si>
    <t xml:space="preserve">    Other comprehensive income </t>
  </si>
  <si>
    <t>Tax expense</t>
  </si>
  <si>
    <t xml:space="preserve">Lease liabilities </t>
  </si>
  <si>
    <t xml:space="preserve">   (23,898 thousand ordinary shares,</t>
  </si>
  <si>
    <t xml:space="preserve">    par value at Baht 10 per share)</t>
  </si>
  <si>
    <t xml:space="preserve">   (20,898 thousand ordinary shares,</t>
  </si>
  <si>
    <t>Non-current provisions for employee benefits</t>
  </si>
  <si>
    <t>Profit for the period</t>
  </si>
  <si>
    <t>Current portion of lease liabilities</t>
  </si>
  <si>
    <t>Payment of lease liabilities</t>
  </si>
  <si>
    <t xml:space="preserve">Net cash used in investing activities  </t>
  </si>
  <si>
    <t>31 December</t>
  </si>
  <si>
    <t>Three-month period ended 31 December 2021</t>
  </si>
  <si>
    <t>Balance at 31 December 2021</t>
  </si>
  <si>
    <t>Balance at 1 October 2021</t>
  </si>
  <si>
    <t>Current income tax payable</t>
  </si>
  <si>
    <t>2, 3</t>
  </si>
  <si>
    <t>Share premium</t>
  </si>
  <si>
    <t xml:space="preserve">   Share premium on ordinary shares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</si>
  <si>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</si>
  <si>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</si>
  <si>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 xml:space="preserve">Cash used in financing activities  </t>
  </si>
  <si>
    <t>Deferred tax liabilities</t>
  </si>
  <si>
    <t>Three-month period ended 31 December 2022</t>
  </si>
  <si>
    <t>Balance at 1 October 2022</t>
  </si>
  <si>
    <t>Balance at 31 December 2022</t>
  </si>
  <si>
    <t xml:space="preserve">Change in payables for purchase of </t>
  </si>
  <si>
    <t xml:space="preserve">   property, plant and equipment</t>
  </si>
  <si>
    <t>2, 5</t>
  </si>
  <si>
    <t>Adjustments to reconcile profit to cash receipts</t>
  </si>
  <si>
    <t>(Reversal of) losses on inventories devaluation</t>
  </si>
  <si>
    <t xml:space="preserve">   before effect of exchange rates changes</t>
  </si>
  <si>
    <t>Cash and cash equivalents at the beginning of the period</t>
  </si>
  <si>
    <t xml:space="preserve">   during the period</t>
  </si>
  <si>
    <t>Net foreign exchange gains</t>
  </si>
  <si>
    <t>Net foreign exchange losses</t>
  </si>
  <si>
    <t>Cash and cash equivalents at the end of the period</t>
  </si>
  <si>
    <t>Net increase (decrease) in cash and cash equivalents,</t>
  </si>
  <si>
    <t>Net increase (decrease) in cash and cash equivalents</t>
  </si>
  <si>
    <t>Income</t>
  </si>
  <si>
    <t>Total income</t>
  </si>
  <si>
    <t>2, 6</t>
  </si>
  <si>
    <t>Payables for property, plant and equipment</t>
  </si>
  <si>
    <t xml:space="preserve">   during the period are details as follows: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</si>
  <si>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lease liabilities</t>
    </r>
  </si>
  <si>
    <t>Unrealised (gains) losses on exchange rate</t>
  </si>
  <si>
    <t xml:space="preserve">Net cash from (used in) operating activities </t>
  </si>
  <si>
    <t>Net cash generated from (used in) operating activities</t>
  </si>
  <si>
    <t>Gains on disposals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</si>
</sst>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#,##0.00\ ;\(#,##0.00\)"/>
  </numFmts>
  <fonts count="15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</cellStyleXfs>
  <cellXfs count="11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3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3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5" fontId="9" fillId="0" borderId="0" xfId="1" applyNumberFormat="1" applyFont="1"/>
    <xf numFmtId="43" fontId="9" fillId="0" borderId="0" xfId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3" applyNumberFormat="1" applyFont="1" applyAlignment="1">
      <alignment horizontal="center"/>
    </xf>
    <xf numFmtId="165" fontId="9" fillId="0" borderId="0" xfId="0" applyNumberFormat="1" applyFont="1"/>
    <xf numFmtId="164" fontId="7" fillId="0" borderId="1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9" fillId="0" borderId="0" xfId="0" applyNumberFormat="1" applyFont="1"/>
    <xf numFmtId="164" fontId="7" fillId="0" borderId="2" xfId="0" applyNumberFormat="1" applyFont="1" applyBorder="1" applyAlignment="1">
      <alignment horizontal="right"/>
    </xf>
    <xf numFmtId="37" fontId="9" fillId="0" borderId="0" xfId="0" applyNumberFormat="1" applyFont="1"/>
    <xf numFmtId="165" fontId="3" fillId="0" borderId="0" xfId="0" applyNumberFormat="1" applyFont="1"/>
    <xf numFmtId="165" fontId="0" fillId="0" borderId="0" xfId="0" applyNumberFormat="1"/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0" applyNumberFormat="1" applyFont="1"/>
    <xf numFmtId="164" fontId="9" fillId="0" borderId="2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indent="1"/>
    </xf>
    <xf numFmtId="43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64" fontId="9" fillId="0" borderId="0" xfId="1" applyNumberFormat="1" applyFont="1" applyAlignment="1">
      <alignment horizontal="right"/>
    </xf>
    <xf numFmtId="166" fontId="9" fillId="0" borderId="0" xfId="2" applyNumberFormat="1" applyFont="1"/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3" fontId="7" fillId="0" borderId="0" xfId="0" applyNumberFormat="1" applyFont="1"/>
    <xf numFmtId="167" fontId="7" fillId="0" borderId="2" xfId="0" applyNumberFormat="1" applyFont="1" applyBorder="1"/>
    <xf numFmtId="165" fontId="9" fillId="0" borderId="0" xfId="1" applyNumberFormat="1" applyFont="1" applyAlignment="1">
      <alignment horizontal="right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37" fontId="9" fillId="0" borderId="3" xfId="0" applyNumberFormat="1" applyFont="1" applyBorder="1"/>
    <xf numFmtId="37" fontId="7" fillId="0" borderId="3" xfId="0" applyNumberFormat="1" applyFont="1" applyBorder="1"/>
    <xf numFmtId="0" fontId="7" fillId="0" borderId="0" xfId="4" applyFont="1"/>
    <xf numFmtId="43" fontId="7" fillId="0" borderId="0" xfId="1" applyFont="1"/>
    <xf numFmtId="37" fontId="7" fillId="0" borderId="1" xfId="0" applyNumberFormat="1" applyFont="1" applyBorder="1"/>
    <xf numFmtId="0" fontId="10" fillId="0" borderId="0" xfId="4" applyFont="1"/>
    <xf numFmtId="165" fontId="7" fillId="0" borderId="2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2" fillId="0" borderId="0" xfId="0" applyFont="1"/>
    <xf numFmtId="37" fontId="9" fillId="0" borderId="0" xfId="0" quotePrefix="1" applyNumberFormat="1" applyFont="1"/>
    <xf numFmtId="0" fontId="9" fillId="0" borderId="0" xfId="0" applyFont="1" applyAlignment="1">
      <alignment wrapText="1"/>
    </xf>
    <xf numFmtId="37" fontId="9" fillId="0" borderId="0" xfId="0" quotePrefix="1" applyNumberFormat="1" applyFont="1" applyAlignment="1">
      <alignment horizontal="right"/>
    </xf>
    <xf numFmtId="43" fontId="9" fillId="0" borderId="0" xfId="1" applyFont="1" applyAlignment="1">
      <alignment horizontal="right"/>
    </xf>
    <xf numFmtId="37" fontId="9" fillId="0" borderId="3" xfId="0" quotePrefix="1" applyNumberFormat="1" applyFont="1" applyBorder="1" applyAlignment="1">
      <alignment horizontal="right"/>
    </xf>
    <xf numFmtId="37" fontId="9" fillId="0" borderId="3" xfId="0" quotePrefix="1" applyNumberFormat="1" applyFont="1" applyBorder="1"/>
    <xf numFmtId="165" fontId="9" fillId="0" borderId="3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7" fillId="0" borderId="4" xfId="0" applyNumberFormat="1" applyFont="1" applyBorder="1"/>
    <xf numFmtId="43" fontId="0" fillId="0" borderId="0" xfId="1" applyFont="1"/>
    <xf numFmtId="164" fontId="0" fillId="0" borderId="0" xfId="0" applyNumberFormat="1"/>
    <xf numFmtId="49" fontId="9" fillId="0" borderId="0" xfId="0" applyNumberFormat="1" applyFont="1"/>
    <xf numFmtId="49" fontId="7" fillId="0" borderId="0" xfId="0" applyNumberFormat="1" applyFont="1"/>
    <xf numFmtId="165" fontId="9" fillId="0" borderId="0" xfId="1" applyNumberFormat="1" applyFont="1" applyAlignment="1">
      <alignment horizontal="center"/>
    </xf>
    <xf numFmtId="43" fontId="3" fillId="0" borderId="0" xfId="3" applyFont="1" applyBorder="1"/>
    <xf numFmtId="43" fontId="0" fillId="0" borderId="0" xfId="3" applyFont="1" applyBorder="1"/>
    <xf numFmtId="43" fontId="9" fillId="0" borderId="0" xfId="3" applyFont="1" applyBorder="1"/>
    <xf numFmtId="165" fontId="9" fillId="0" borderId="0" xfId="1" applyNumberFormat="1" applyFont="1" applyBorder="1"/>
    <xf numFmtId="37" fontId="7" fillId="0" borderId="3" xfId="1" quotePrefix="1" applyNumberFormat="1" applyFont="1" applyBorder="1" applyAlignment="1">
      <alignment horizontal="right"/>
    </xf>
    <xf numFmtId="37" fontId="7" fillId="0" borderId="2" xfId="0" applyNumberFormat="1" applyFont="1" applyBorder="1"/>
    <xf numFmtId="43" fontId="12" fillId="0" borderId="0" xfId="1" applyFont="1"/>
    <xf numFmtId="37" fontId="0" fillId="0" borderId="0" xfId="0" applyNumberFormat="1"/>
    <xf numFmtId="0" fontId="8" fillId="0" borderId="0" xfId="0" applyFont="1" applyAlignment="1">
      <alignment horizontal="left"/>
    </xf>
    <xf numFmtId="37" fontId="9" fillId="0" borderId="0" xfId="1" quotePrefix="1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0" fontId="7" fillId="2" borderId="0" xfId="0" applyFont="1" applyFill="1" applyAlignment="1">
      <alignment horizontal="left"/>
    </xf>
    <xf numFmtId="165" fontId="9" fillId="0" borderId="3" xfId="1" applyNumberFormat="1" applyFont="1" applyBorder="1" applyAlignment="1">
      <alignment horizontal="center"/>
    </xf>
    <xf numFmtId="43" fontId="9" fillId="0" borderId="0" xfId="3" applyFont="1" applyAlignment="1">
      <alignment horizontal="right"/>
    </xf>
    <xf numFmtId="43" fontId="9" fillId="0" borderId="3" xfId="1" applyFont="1" applyBorder="1" applyAlignment="1">
      <alignment horizontal="right"/>
    </xf>
    <xf numFmtId="43" fontId="7" fillId="0" borderId="3" xfId="1" quotePrefix="1" applyFont="1" applyBorder="1" applyAlignment="1">
      <alignment horizontal="right"/>
    </xf>
    <xf numFmtId="43" fontId="7" fillId="0" borderId="3" xfId="1" applyFont="1" applyBorder="1" applyAlignment="1">
      <alignment horizontal="right"/>
    </xf>
    <xf numFmtId="43" fontId="9" fillId="0" borderId="0" xfId="1" applyFont="1" applyBorder="1" applyAlignment="1">
      <alignment horizontal="right"/>
    </xf>
    <xf numFmtId="43" fontId="9" fillId="0" borderId="0" xfId="1" quotePrefix="1" applyFont="1" applyAlignment="1">
      <alignment horizontal="right"/>
    </xf>
    <xf numFmtId="43" fontId="9" fillId="0" borderId="3" xfId="1" quotePrefix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5" fontId="9" fillId="0" borderId="0" xfId="3" applyNumberFormat="1" applyFont="1" applyAlignment="1">
      <alignment horizontal="right"/>
    </xf>
    <xf numFmtId="165" fontId="7" fillId="0" borderId="2" xfId="1" applyNumberFormat="1" applyFont="1" applyBorder="1" applyAlignment="1">
      <alignment horizontal="right"/>
    </xf>
    <xf numFmtId="165" fontId="7" fillId="0" borderId="0" xfId="1" applyNumberFormat="1" applyFont="1" applyAlignment="1">
      <alignment horizontal="right"/>
    </xf>
    <xf numFmtId="165" fontId="7" fillId="0" borderId="1" xfId="1" applyNumberFormat="1" applyFont="1" applyBorder="1" applyAlignment="1">
      <alignment horizontal="right"/>
    </xf>
    <xf numFmtId="165" fontId="9" fillId="0" borderId="0" xfId="1" applyNumberFormat="1" applyFont="1" applyFill="1" applyAlignment="1">
      <alignment horizontal="center"/>
    </xf>
    <xf numFmtId="0" fontId="9" fillId="0" borderId="0" xfId="0" quotePrefix="1" applyFont="1"/>
    <xf numFmtId="37" fontId="9" fillId="0" borderId="3" xfId="0" applyNumberFormat="1" applyFont="1" applyBorder="1" applyAlignment="1">
      <alignment horizontal="right"/>
    </xf>
    <xf numFmtId="165" fontId="9" fillId="0" borderId="0" xfId="3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</cellXfs>
  <cellStyles count="5">
    <cellStyle name="Comma" xfId="1" builtinId="3"/>
    <cellStyle name="Comma 2 2 2" xfId="3" xr:uid="{FAE3AD89-3528-41BC-AB36-D2DBD4E44A27}"/>
    <cellStyle name="Normal" xfId="0" builtinId="0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dimension ref="A1:J68"/>
  <sheetViews>
    <sheetView tabSelected="1" zoomScaleNormal="100" zoomScaleSheetLayoutView="55" workbookViewId="0">
      <selection activeCell="A2" sqref="A2"/>
    </sheetView>
  </sheetViews>
  <sheetFormatPr defaultRowHeight="13.8"/>
  <cols>
    <col min="1" max="1" width="33.69921875" style="11" customWidth="1"/>
    <col min="2" max="2" width="5.5" style="8" customWidth="1"/>
    <col min="3" max="6" width="12.59765625" style="9" customWidth="1"/>
    <col min="7" max="7" width="14.59765625" style="84" customWidth="1"/>
    <col min="8" max="8" width="12.296875" style="9" bestFit="1" customWidth="1"/>
    <col min="9" max="10" width="11.796875" style="9" bestFit="1" customWidth="1"/>
    <col min="11" max="11" width="10.296875" style="9" bestFit="1" customWidth="1"/>
    <col min="12" max="250" width="8.69921875" style="9"/>
    <col min="251" max="251" width="26.09765625" style="9" customWidth="1"/>
    <col min="252" max="252" width="6.19921875" style="9" customWidth="1"/>
    <col min="253" max="253" width="14.296875" style="9" customWidth="1"/>
    <col min="254" max="254" width="1.19921875" style="9" customWidth="1"/>
    <col min="255" max="255" width="14.296875" style="9" customWidth="1"/>
    <col min="256" max="257" width="0" style="9" hidden="1" customWidth="1"/>
    <col min="258" max="258" width="1" style="9" customWidth="1"/>
    <col min="259" max="259" width="13.19921875" style="9" customWidth="1"/>
    <col min="260" max="260" width="1" style="9" customWidth="1"/>
    <col min="261" max="261" width="14.296875" style="9" customWidth="1"/>
    <col min="262" max="263" width="0" style="9" hidden="1" customWidth="1"/>
    <col min="264" max="264" width="10.796875" style="9" bestFit="1" customWidth="1"/>
    <col min="265" max="266" width="11.796875" style="9" bestFit="1" customWidth="1"/>
    <col min="267" max="267" width="10.296875" style="9" bestFit="1" customWidth="1"/>
    <col min="268" max="506" width="8.69921875" style="9"/>
    <col min="507" max="507" width="26.09765625" style="9" customWidth="1"/>
    <col min="508" max="508" width="6.19921875" style="9" customWidth="1"/>
    <col min="509" max="509" width="14.296875" style="9" customWidth="1"/>
    <col min="510" max="510" width="1.19921875" style="9" customWidth="1"/>
    <col min="511" max="511" width="14.296875" style="9" customWidth="1"/>
    <col min="512" max="513" width="0" style="9" hidden="1" customWidth="1"/>
    <col min="514" max="514" width="1" style="9" customWidth="1"/>
    <col min="515" max="515" width="13.19921875" style="9" customWidth="1"/>
    <col min="516" max="516" width="1" style="9" customWidth="1"/>
    <col min="517" max="517" width="14.296875" style="9" customWidth="1"/>
    <col min="518" max="519" width="0" style="9" hidden="1" customWidth="1"/>
    <col min="520" max="520" width="10.796875" style="9" bestFit="1" customWidth="1"/>
    <col min="521" max="522" width="11.796875" style="9" bestFit="1" customWidth="1"/>
    <col min="523" max="523" width="10.296875" style="9" bestFit="1" customWidth="1"/>
    <col min="524" max="762" width="8.69921875" style="9"/>
    <col min="763" max="763" width="26.09765625" style="9" customWidth="1"/>
    <col min="764" max="764" width="6.19921875" style="9" customWidth="1"/>
    <col min="765" max="765" width="14.296875" style="9" customWidth="1"/>
    <col min="766" max="766" width="1.19921875" style="9" customWidth="1"/>
    <col min="767" max="767" width="14.296875" style="9" customWidth="1"/>
    <col min="768" max="769" width="0" style="9" hidden="1" customWidth="1"/>
    <col min="770" max="770" width="1" style="9" customWidth="1"/>
    <col min="771" max="771" width="13.19921875" style="9" customWidth="1"/>
    <col min="772" max="772" width="1" style="9" customWidth="1"/>
    <col min="773" max="773" width="14.296875" style="9" customWidth="1"/>
    <col min="774" max="775" width="0" style="9" hidden="1" customWidth="1"/>
    <col min="776" max="776" width="10.796875" style="9" bestFit="1" customWidth="1"/>
    <col min="777" max="778" width="11.796875" style="9" bestFit="1" customWidth="1"/>
    <col min="779" max="779" width="10.296875" style="9" bestFit="1" customWidth="1"/>
    <col min="780" max="1018" width="8.69921875" style="9"/>
    <col min="1019" max="1019" width="26.09765625" style="9" customWidth="1"/>
    <col min="1020" max="1020" width="6.19921875" style="9" customWidth="1"/>
    <col min="1021" max="1021" width="14.296875" style="9" customWidth="1"/>
    <col min="1022" max="1022" width="1.19921875" style="9" customWidth="1"/>
    <col min="1023" max="1023" width="14.296875" style="9" customWidth="1"/>
    <col min="1024" max="1025" width="0" style="9" hidden="1" customWidth="1"/>
    <col min="1026" max="1026" width="1" style="9" customWidth="1"/>
    <col min="1027" max="1027" width="13.19921875" style="9" customWidth="1"/>
    <col min="1028" max="1028" width="1" style="9" customWidth="1"/>
    <col min="1029" max="1029" width="14.296875" style="9" customWidth="1"/>
    <col min="1030" max="1031" width="0" style="9" hidden="1" customWidth="1"/>
    <col min="1032" max="1032" width="10.796875" style="9" bestFit="1" customWidth="1"/>
    <col min="1033" max="1034" width="11.796875" style="9" bestFit="1" customWidth="1"/>
    <col min="1035" max="1035" width="10.296875" style="9" bestFit="1" customWidth="1"/>
    <col min="1036" max="1274" width="8.69921875" style="9"/>
    <col min="1275" max="1275" width="26.09765625" style="9" customWidth="1"/>
    <col min="1276" max="1276" width="6.19921875" style="9" customWidth="1"/>
    <col min="1277" max="1277" width="14.296875" style="9" customWidth="1"/>
    <col min="1278" max="1278" width="1.19921875" style="9" customWidth="1"/>
    <col min="1279" max="1279" width="14.296875" style="9" customWidth="1"/>
    <col min="1280" max="1281" width="0" style="9" hidden="1" customWidth="1"/>
    <col min="1282" max="1282" width="1" style="9" customWidth="1"/>
    <col min="1283" max="1283" width="13.19921875" style="9" customWidth="1"/>
    <col min="1284" max="1284" width="1" style="9" customWidth="1"/>
    <col min="1285" max="1285" width="14.296875" style="9" customWidth="1"/>
    <col min="1286" max="1287" width="0" style="9" hidden="1" customWidth="1"/>
    <col min="1288" max="1288" width="10.796875" style="9" bestFit="1" customWidth="1"/>
    <col min="1289" max="1290" width="11.796875" style="9" bestFit="1" customWidth="1"/>
    <col min="1291" max="1291" width="10.296875" style="9" bestFit="1" customWidth="1"/>
    <col min="1292" max="1530" width="8.69921875" style="9"/>
    <col min="1531" max="1531" width="26.09765625" style="9" customWidth="1"/>
    <col min="1532" max="1532" width="6.19921875" style="9" customWidth="1"/>
    <col min="1533" max="1533" width="14.296875" style="9" customWidth="1"/>
    <col min="1534" max="1534" width="1.19921875" style="9" customWidth="1"/>
    <col min="1535" max="1535" width="14.296875" style="9" customWidth="1"/>
    <col min="1536" max="1537" width="0" style="9" hidden="1" customWidth="1"/>
    <col min="1538" max="1538" width="1" style="9" customWidth="1"/>
    <col min="1539" max="1539" width="13.19921875" style="9" customWidth="1"/>
    <col min="1540" max="1540" width="1" style="9" customWidth="1"/>
    <col min="1541" max="1541" width="14.296875" style="9" customWidth="1"/>
    <col min="1542" max="1543" width="0" style="9" hidden="1" customWidth="1"/>
    <col min="1544" max="1544" width="10.796875" style="9" bestFit="1" customWidth="1"/>
    <col min="1545" max="1546" width="11.796875" style="9" bestFit="1" customWidth="1"/>
    <col min="1547" max="1547" width="10.296875" style="9" bestFit="1" customWidth="1"/>
    <col min="1548" max="1786" width="8.69921875" style="9"/>
    <col min="1787" max="1787" width="26.09765625" style="9" customWidth="1"/>
    <col min="1788" max="1788" width="6.19921875" style="9" customWidth="1"/>
    <col min="1789" max="1789" width="14.296875" style="9" customWidth="1"/>
    <col min="1790" max="1790" width="1.19921875" style="9" customWidth="1"/>
    <col min="1791" max="1791" width="14.296875" style="9" customWidth="1"/>
    <col min="1792" max="1793" width="0" style="9" hidden="1" customWidth="1"/>
    <col min="1794" max="1794" width="1" style="9" customWidth="1"/>
    <col min="1795" max="1795" width="13.19921875" style="9" customWidth="1"/>
    <col min="1796" max="1796" width="1" style="9" customWidth="1"/>
    <col min="1797" max="1797" width="14.296875" style="9" customWidth="1"/>
    <col min="1798" max="1799" width="0" style="9" hidden="1" customWidth="1"/>
    <col min="1800" max="1800" width="10.796875" style="9" bestFit="1" customWidth="1"/>
    <col min="1801" max="1802" width="11.796875" style="9" bestFit="1" customWidth="1"/>
    <col min="1803" max="1803" width="10.296875" style="9" bestFit="1" customWidth="1"/>
    <col min="1804" max="2042" width="8.69921875" style="9"/>
    <col min="2043" max="2043" width="26.09765625" style="9" customWidth="1"/>
    <col min="2044" max="2044" width="6.19921875" style="9" customWidth="1"/>
    <col min="2045" max="2045" width="14.296875" style="9" customWidth="1"/>
    <col min="2046" max="2046" width="1.19921875" style="9" customWidth="1"/>
    <col min="2047" max="2047" width="14.296875" style="9" customWidth="1"/>
    <col min="2048" max="2049" width="0" style="9" hidden="1" customWidth="1"/>
    <col min="2050" max="2050" width="1" style="9" customWidth="1"/>
    <col min="2051" max="2051" width="13.19921875" style="9" customWidth="1"/>
    <col min="2052" max="2052" width="1" style="9" customWidth="1"/>
    <col min="2053" max="2053" width="14.296875" style="9" customWidth="1"/>
    <col min="2054" max="2055" width="0" style="9" hidden="1" customWidth="1"/>
    <col min="2056" max="2056" width="10.796875" style="9" bestFit="1" customWidth="1"/>
    <col min="2057" max="2058" width="11.796875" style="9" bestFit="1" customWidth="1"/>
    <col min="2059" max="2059" width="10.296875" style="9" bestFit="1" customWidth="1"/>
    <col min="2060" max="2298" width="8.69921875" style="9"/>
    <col min="2299" max="2299" width="26.09765625" style="9" customWidth="1"/>
    <col min="2300" max="2300" width="6.19921875" style="9" customWidth="1"/>
    <col min="2301" max="2301" width="14.296875" style="9" customWidth="1"/>
    <col min="2302" max="2302" width="1.19921875" style="9" customWidth="1"/>
    <col min="2303" max="2303" width="14.296875" style="9" customWidth="1"/>
    <col min="2304" max="2305" width="0" style="9" hidden="1" customWidth="1"/>
    <col min="2306" max="2306" width="1" style="9" customWidth="1"/>
    <col min="2307" max="2307" width="13.19921875" style="9" customWidth="1"/>
    <col min="2308" max="2308" width="1" style="9" customWidth="1"/>
    <col min="2309" max="2309" width="14.296875" style="9" customWidth="1"/>
    <col min="2310" max="2311" width="0" style="9" hidden="1" customWidth="1"/>
    <col min="2312" max="2312" width="10.796875" style="9" bestFit="1" customWidth="1"/>
    <col min="2313" max="2314" width="11.796875" style="9" bestFit="1" customWidth="1"/>
    <col min="2315" max="2315" width="10.296875" style="9" bestFit="1" customWidth="1"/>
    <col min="2316" max="2554" width="8.69921875" style="9"/>
    <col min="2555" max="2555" width="26.09765625" style="9" customWidth="1"/>
    <col min="2556" max="2556" width="6.19921875" style="9" customWidth="1"/>
    <col min="2557" max="2557" width="14.296875" style="9" customWidth="1"/>
    <col min="2558" max="2558" width="1.19921875" style="9" customWidth="1"/>
    <col min="2559" max="2559" width="14.296875" style="9" customWidth="1"/>
    <col min="2560" max="2561" width="0" style="9" hidden="1" customWidth="1"/>
    <col min="2562" max="2562" width="1" style="9" customWidth="1"/>
    <col min="2563" max="2563" width="13.19921875" style="9" customWidth="1"/>
    <col min="2564" max="2564" width="1" style="9" customWidth="1"/>
    <col min="2565" max="2565" width="14.296875" style="9" customWidth="1"/>
    <col min="2566" max="2567" width="0" style="9" hidden="1" customWidth="1"/>
    <col min="2568" max="2568" width="10.796875" style="9" bestFit="1" customWidth="1"/>
    <col min="2569" max="2570" width="11.796875" style="9" bestFit="1" customWidth="1"/>
    <col min="2571" max="2571" width="10.296875" style="9" bestFit="1" customWidth="1"/>
    <col min="2572" max="2810" width="8.69921875" style="9"/>
    <col min="2811" max="2811" width="26.09765625" style="9" customWidth="1"/>
    <col min="2812" max="2812" width="6.19921875" style="9" customWidth="1"/>
    <col min="2813" max="2813" width="14.296875" style="9" customWidth="1"/>
    <col min="2814" max="2814" width="1.19921875" style="9" customWidth="1"/>
    <col min="2815" max="2815" width="14.296875" style="9" customWidth="1"/>
    <col min="2816" max="2817" width="0" style="9" hidden="1" customWidth="1"/>
    <col min="2818" max="2818" width="1" style="9" customWidth="1"/>
    <col min="2819" max="2819" width="13.19921875" style="9" customWidth="1"/>
    <col min="2820" max="2820" width="1" style="9" customWidth="1"/>
    <col min="2821" max="2821" width="14.296875" style="9" customWidth="1"/>
    <col min="2822" max="2823" width="0" style="9" hidden="1" customWidth="1"/>
    <col min="2824" max="2824" width="10.796875" style="9" bestFit="1" customWidth="1"/>
    <col min="2825" max="2826" width="11.796875" style="9" bestFit="1" customWidth="1"/>
    <col min="2827" max="2827" width="10.296875" style="9" bestFit="1" customWidth="1"/>
    <col min="2828" max="3066" width="8.69921875" style="9"/>
    <col min="3067" max="3067" width="26.09765625" style="9" customWidth="1"/>
    <col min="3068" max="3068" width="6.19921875" style="9" customWidth="1"/>
    <col min="3069" max="3069" width="14.296875" style="9" customWidth="1"/>
    <col min="3070" max="3070" width="1.19921875" style="9" customWidth="1"/>
    <col min="3071" max="3071" width="14.296875" style="9" customWidth="1"/>
    <col min="3072" max="3073" width="0" style="9" hidden="1" customWidth="1"/>
    <col min="3074" max="3074" width="1" style="9" customWidth="1"/>
    <col min="3075" max="3075" width="13.19921875" style="9" customWidth="1"/>
    <col min="3076" max="3076" width="1" style="9" customWidth="1"/>
    <col min="3077" max="3077" width="14.296875" style="9" customWidth="1"/>
    <col min="3078" max="3079" width="0" style="9" hidden="1" customWidth="1"/>
    <col min="3080" max="3080" width="10.796875" style="9" bestFit="1" customWidth="1"/>
    <col min="3081" max="3082" width="11.796875" style="9" bestFit="1" customWidth="1"/>
    <col min="3083" max="3083" width="10.296875" style="9" bestFit="1" customWidth="1"/>
    <col min="3084" max="3322" width="8.69921875" style="9"/>
    <col min="3323" max="3323" width="26.09765625" style="9" customWidth="1"/>
    <col min="3324" max="3324" width="6.19921875" style="9" customWidth="1"/>
    <col min="3325" max="3325" width="14.296875" style="9" customWidth="1"/>
    <col min="3326" max="3326" width="1.19921875" style="9" customWidth="1"/>
    <col min="3327" max="3327" width="14.296875" style="9" customWidth="1"/>
    <col min="3328" max="3329" width="0" style="9" hidden="1" customWidth="1"/>
    <col min="3330" max="3330" width="1" style="9" customWidth="1"/>
    <col min="3331" max="3331" width="13.19921875" style="9" customWidth="1"/>
    <col min="3332" max="3332" width="1" style="9" customWidth="1"/>
    <col min="3333" max="3333" width="14.296875" style="9" customWidth="1"/>
    <col min="3334" max="3335" width="0" style="9" hidden="1" customWidth="1"/>
    <col min="3336" max="3336" width="10.796875" style="9" bestFit="1" customWidth="1"/>
    <col min="3337" max="3338" width="11.796875" style="9" bestFit="1" customWidth="1"/>
    <col min="3339" max="3339" width="10.296875" style="9" bestFit="1" customWidth="1"/>
    <col min="3340" max="3578" width="8.69921875" style="9"/>
    <col min="3579" max="3579" width="26.09765625" style="9" customWidth="1"/>
    <col min="3580" max="3580" width="6.19921875" style="9" customWidth="1"/>
    <col min="3581" max="3581" width="14.296875" style="9" customWidth="1"/>
    <col min="3582" max="3582" width="1.19921875" style="9" customWidth="1"/>
    <col min="3583" max="3583" width="14.296875" style="9" customWidth="1"/>
    <col min="3584" max="3585" width="0" style="9" hidden="1" customWidth="1"/>
    <col min="3586" max="3586" width="1" style="9" customWidth="1"/>
    <col min="3587" max="3587" width="13.19921875" style="9" customWidth="1"/>
    <col min="3588" max="3588" width="1" style="9" customWidth="1"/>
    <col min="3589" max="3589" width="14.296875" style="9" customWidth="1"/>
    <col min="3590" max="3591" width="0" style="9" hidden="1" customWidth="1"/>
    <col min="3592" max="3592" width="10.796875" style="9" bestFit="1" customWidth="1"/>
    <col min="3593" max="3594" width="11.796875" style="9" bestFit="1" customWidth="1"/>
    <col min="3595" max="3595" width="10.296875" style="9" bestFit="1" customWidth="1"/>
    <col min="3596" max="3834" width="8.69921875" style="9"/>
    <col min="3835" max="3835" width="26.09765625" style="9" customWidth="1"/>
    <col min="3836" max="3836" width="6.19921875" style="9" customWidth="1"/>
    <col min="3837" max="3837" width="14.296875" style="9" customWidth="1"/>
    <col min="3838" max="3838" width="1.19921875" style="9" customWidth="1"/>
    <col min="3839" max="3839" width="14.296875" style="9" customWidth="1"/>
    <col min="3840" max="3841" width="0" style="9" hidden="1" customWidth="1"/>
    <col min="3842" max="3842" width="1" style="9" customWidth="1"/>
    <col min="3843" max="3843" width="13.19921875" style="9" customWidth="1"/>
    <col min="3844" max="3844" width="1" style="9" customWidth="1"/>
    <col min="3845" max="3845" width="14.296875" style="9" customWidth="1"/>
    <col min="3846" max="3847" width="0" style="9" hidden="1" customWidth="1"/>
    <col min="3848" max="3848" width="10.796875" style="9" bestFit="1" customWidth="1"/>
    <col min="3849" max="3850" width="11.796875" style="9" bestFit="1" customWidth="1"/>
    <col min="3851" max="3851" width="10.296875" style="9" bestFit="1" customWidth="1"/>
    <col min="3852" max="4090" width="8.69921875" style="9"/>
    <col min="4091" max="4091" width="26.09765625" style="9" customWidth="1"/>
    <col min="4092" max="4092" width="6.19921875" style="9" customWidth="1"/>
    <col min="4093" max="4093" width="14.296875" style="9" customWidth="1"/>
    <col min="4094" max="4094" width="1.19921875" style="9" customWidth="1"/>
    <col min="4095" max="4095" width="14.296875" style="9" customWidth="1"/>
    <col min="4096" max="4097" width="0" style="9" hidden="1" customWidth="1"/>
    <col min="4098" max="4098" width="1" style="9" customWidth="1"/>
    <col min="4099" max="4099" width="13.19921875" style="9" customWidth="1"/>
    <col min="4100" max="4100" width="1" style="9" customWidth="1"/>
    <col min="4101" max="4101" width="14.296875" style="9" customWidth="1"/>
    <col min="4102" max="4103" width="0" style="9" hidden="1" customWidth="1"/>
    <col min="4104" max="4104" width="10.796875" style="9" bestFit="1" customWidth="1"/>
    <col min="4105" max="4106" width="11.796875" style="9" bestFit="1" customWidth="1"/>
    <col min="4107" max="4107" width="10.296875" style="9" bestFit="1" customWidth="1"/>
    <col min="4108" max="4346" width="8.69921875" style="9"/>
    <col min="4347" max="4347" width="26.09765625" style="9" customWidth="1"/>
    <col min="4348" max="4348" width="6.19921875" style="9" customWidth="1"/>
    <col min="4349" max="4349" width="14.296875" style="9" customWidth="1"/>
    <col min="4350" max="4350" width="1.19921875" style="9" customWidth="1"/>
    <col min="4351" max="4351" width="14.296875" style="9" customWidth="1"/>
    <col min="4352" max="4353" width="0" style="9" hidden="1" customWidth="1"/>
    <col min="4354" max="4354" width="1" style="9" customWidth="1"/>
    <col min="4355" max="4355" width="13.19921875" style="9" customWidth="1"/>
    <col min="4356" max="4356" width="1" style="9" customWidth="1"/>
    <col min="4357" max="4357" width="14.296875" style="9" customWidth="1"/>
    <col min="4358" max="4359" width="0" style="9" hidden="1" customWidth="1"/>
    <col min="4360" max="4360" width="10.796875" style="9" bestFit="1" customWidth="1"/>
    <col min="4361" max="4362" width="11.796875" style="9" bestFit="1" customWidth="1"/>
    <col min="4363" max="4363" width="10.296875" style="9" bestFit="1" customWidth="1"/>
    <col min="4364" max="4602" width="8.69921875" style="9"/>
    <col min="4603" max="4603" width="26.09765625" style="9" customWidth="1"/>
    <col min="4604" max="4604" width="6.19921875" style="9" customWidth="1"/>
    <col min="4605" max="4605" width="14.296875" style="9" customWidth="1"/>
    <col min="4606" max="4606" width="1.19921875" style="9" customWidth="1"/>
    <col min="4607" max="4607" width="14.296875" style="9" customWidth="1"/>
    <col min="4608" max="4609" width="0" style="9" hidden="1" customWidth="1"/>
    <col min="4610" max="4610" width="1" style="9" customWidth="1"/>
    <col min="4611" max="4611" width="13.19921875" style="9" customWidth="1"/>
    <col min="4612" max="4612" width="1" style="9" customWidth="1"/>
    <col min="4613" max="4613" width="14.296875" style="9" customWidth="1"/>
    <col min="4614" max="4615" width="0" style="9" hidden="1" customWidth="1"/>
    <col min="4616" max="4616" width="10.796875" style="9" bestFit="1" customWidth="1"/>
    <col min="4617" max="4618" width="11.796875" style="9" bestFit="1" customWidth="1"/>
    <col min="4619" max="4619" width="10.296875" style="9" bestFit="1" customWidth="1"/>
    <col min="4620" max="4858" width="8.69921875" style="9"/>
    <col min="4859" max="4859" width="26.09765625" style="9" customWidth="1"/>
    <col min="4860" max="4860" width="6.19921875" style="9" customWidth="1"/>
    <col min="4861" max="4861" width="14.296875" style="9" customWidth="1"/>
    <col min="4862" max="4862" width="1.19921875" style="9" customWidth="1"/>
    <col min="4863" max="4863" width="14.296875" style="9" customWidth="1"/>
    <col min="4864" max="4865" width="0" style="9" hidden="1" customWidth="1"/>
    <col min="4866" max="4866" width="1" style="9" customWidth="1"/>
    <col min="4867" max="4867" width="13.19921875" style="9" customWidth="1"/>
    <col min="4868" max="4868" width="1" style="9" customWidth="1"/>
    <col min="4869" max="4869" width="14.296875" style="9" customWidth="1"/>
    <col min="4870" max="4871" width="0" style="9" hidden="1" customWidth="1"/>
    <col min="4872" max="4872" width="10.796875" style="9" bestFit="1" customWidth="1"/>
    <col min="4873" max="4874" width="11.796875" style="9" bestFit="1" customWidth="1"/>
    <col min="4875" max="4875" width="10.296875" style="9" bestFit="1" customWidth="1"/>
    <col min="4876" max="5114" width="8.69921875" style="9"/>
    <col min="5115" max="5115" width="26.09765625" style="9" customWidth="1"/>
    <col min="5116" max="5116" width="6.19921875" style="9" customWidth="1"/>
    <col min="5117" max="5117" width="14.296875" style="9" customWidth="1"/>
    <col min="5118" max="5118" width="1.19921875" style="9" customWidth="1"/>
    <col min="5119" max="5119" width="14.296875" style="9" customWidth="1"/>
    <col min="5120" max="5121" width="0" style="9" hidden="1" customWidth="1"/>
    <col min="5122" max="5122" width="1" style="9" customWidth="1"/>
    <col min="5123" max="5123" width="13.19921875" style="9" customWidth="1"/>
    <col min="5124" max="5124" width="1" style="9" customWidth="1"/>
    <col min="5125" max="5125" width="14.296875" style="9" customWidth="1"/>
    <col min="5126" max="5127" width="0" style="9" hidden="1" customWidth="1"/>
    <col min="5128" max="5128" width="10.796875" style="9" bestFit="1" customWidth="1"/>
    <col min="5129" max="5130" width="11.796875" style="9" bestFit="1" customWidth="1"/>
    <col min="5131" max="5131" width="10.296875" style="9" bestFit="1" customWidth="1"/>
    <col min="5132" max="5370" width="8.69921875" style="9"/>
    <col min="5371" max="5371" width="26.09765625" style="9" customWidth="1"/>
    <col min="5372" max="5372" width="6.19921875" style="9" customWidth="1"/>
    <col min="5373" max="5373" width="14.296875" style="9" customWidth="1"/>
    <col min="5374" max="5374" width="1.19921875" style="9" customWidth="1"/>
    <col min="5375" max="5375" width="14.296875" style="9" customWidth="1"/>
    <col min="5376" max="5377" width="0" style="9" hidden="1" customWidth="1"/>
    <col min="5378" max="5378" width="1" style="9" customWidth="1"/>
    <col min="5379" max="5379" width="13.19921875" style="9" customWidth="1"/>
    <col min="5380" max="5380" width="1" style="9" customWidth="1"/>
    <col min="5381" max="5381" width="14.296875" style="9" customWidth="1"/>
    <col min="5382" max="5383" width="0" style="9" hidden="1" customWidth="1"/>
    <col min="5384" max="5384" width="10.796875" style="9" bestFit="1" customWidth="1"/>
    <col min="5385" max="5386" width="11.796875" style="9" bestFit="1" customWidth="1"/>
    <col min="5387" max="5387" width="10.296875" style="9" bestFit="1" customWidth="1"/>
    <col min="5388" max="5626" width="8.69921875" style="9"/>
    <col min="5627" max="5627" width="26.09765625" style="9" customWidth="1"/>
    <col min="5628" max="5628" width="6.19921875" style="9" customWidth="1"/>
    <col min="5629" max="5629" width="14.296875" style="9" customWidth="1"/>
    <col min="5630" max="5630" width="1.19921875" style="9" customWidth="1"/>
    <col min="5631" max="5631" width="14.296875" style="9" customWidth="1"/>
    <col min="5632" max="5633" width="0" style="9" hidden="1" customWidth="1"/>
    <col min="5634" max="5634" width="1" style="9" customWidth="1"/>
    <col min="5635" max="5635" width="13.19921875" style="9" customWidth="1"/>
    <col min="5636" max="5636" width="1" style="9" customWidth="1"/>
    <col min="5637" max="5637" width="14.296875" style="9" customWidth="1"/>
    <col min="5638" max="5639" width="0" style="9" hidden="1" customWidth="1"/>
    <col min="5640" max="5640" width="10.796875" style="9" bestFit="1" customWidth="1"/>
    <col min="5641" max="5642" width="11.796875" style="9" bestFit="1" customWidth="1"/>
    <col min="5643" max="5643" width="10.296875" style="9" bestFit="1" customWidth="1"/>
    <col min="5644" max="5882" width="8.69921875" style="9"/>
    <col min="5883" max="5883" width="26.09765625" style="9" customWidth="1"/>
    <col min="5884" max="5884" width="6.19921875" style="9" customWidth="1"/>
    <col min="5885" max="5885" width="14.296875" style="9" customWidth="1"/>
    <col min="5886" max="5886" width="1.19921875" style="9" customWidth="1"/>
    <col min="5887" max="5887" width="14.296875" style="9" customWidth="1"/>
    <col min="5888" max="5889" width="0" style="9" hidden="1" customWidth="1"/>
    <col min="5890" max="5890" width="1" style="9" customWidth="1"/>
    <col min="5891" max="5891" width="13.19921875" style="9" customWidth="1"/>
    <col min="5892" max="5892" width="1" style="9" customWidth="1"/>
    <col min="5893" max="5893" width="14.296875" style="9" customWidth="1"/>
    <col min="5894" max="5895" width="0" style="9" hidden="1" customWidth="1"/>
    <col min="5896" max="5896" width="10.796875" style="9" bestFit="1" customWidth="1"/>
    <col min="5897" max="5898" width="11.796875" style="9" bestFit="1" customWidth="1"/>
    <col min="5899" max="5899" width="10.296875" style="9" bestFit="1" customWidth="1"/>
    <col min="5900" max="6138" width="8.69921875" style="9"/>
    <col min="6139" max="6139" width="26.09765625" style="9" customWidth="1"/>
    <col min="6140" max="6140" width="6.19921875" style="9" customWidth="1"/>
    <col min="6141" max="6141" width="14.296875" style="9" customWidth="1"/>
    <col min="6142" max="6142" width="1.19921875" style="9" customWidth="1"/>
    <col min="6143" max="6143" width="14.296875" style="9" customWidth="1"/>
    <col min="6144" max="6145" width="0" style="9" hidden="1" customWidth="1"/>
    <col min="6146" max="6146" width="1" style="9" customWidth="1"/>
    <col min="6147" max="6147" width="13.19921875" style="9" customWidth="1"/>
    <col min="6148" max="6148" width="1" style="9" customWidth="1"/>
    <col min="6149" max="6149" width="14.296875" style="9" customWidth="1"/>
    <col min="6150" max="6151" width="0" style="9" hidden="1" customWidth="1"/>
    <col min="6152" max="6152" width="10.796875" style="9" bestFit="1" customWidth="1"/>
    <col min="6153" max="6154" width="11.796875" style="9" bestFit="1" customWidth="1"/>
    <col min="6155" max="6155" width="10.296875" style="9" bestFit="1" customWidth="1"/>
    <col min="6156" max="6394" width="8.69921875" style="9"/>
    <col min="6395" max="6395" width="26.09765625" style="9" customWidth="1"/>
    <col min="6396" max="6396" width="6.19921875" style="9" customWidth="1"/>
    <col min="6397" max="6397" width="14.296875" style="9" customWidth="1"/>
    <col min="6398" max="6398" width="1.19921875" style="9" customWidth="1"/>
    <col min="6399" max="6399" width="14.296875" style="9" customWidth="1"/>
    <col min="6400" max="6401" width="0" style="9" hidden="1" customWidth="1"/>
    <col min="6402" max="6402" width="1" style="9" customWidth="1"/>
    <col min="6403" max="6403" width="13.19921875" style="9" customWidth="1"/>
    <col min="6404" max="6404" width="1" style="9" customWidth="1"/>
    <col min="6405" max="6405" width="14.296875" style="9" customWidth="1"/>
    <col min="6406" max="6407" width="0" style="9" hidden="1" customWidth="1"/>
    <col min="6408" max="6408" width="10.796875" style="9" bestFit="1" customWidth="1"/>
    <col min="6409" max="6410" width="11.796875" style="9" bestFit="1" customWidth="1"/>
    <col min="6411" max="6411" width="10.296875" style="9" bestFit="1" customWidth="1"/>
    <col min="6412" max="6650" width="8.69921875" style="9"/>
    <col min="6651" max="6651" width="26.09765625" style="9" customWidth="1"/>
    <col min="6652" max="6652" width="6.19921875" style="9" customWidth="1"/>
    <col min="6653" max="6653" width="14.296875" style="9" customWidth="1"/>
    <col min="6654" max="6654" width="1.19921875" style="9" customWidth="1"/>
    <col min="6655" max="6655" width="14.296875" style="9" customWidth="1"/>
    <col min="6656" max="6657" width="0" style="9" hidden="1" customWidth="1"/>
    <col min="6658" max="6658" width="1" style="9" customWidth="1"/>
    <col min="6659" max="6659" width="13.19921875" style="9" customWidth="1"/>
    <col min="6660" max="6660" width="1" style="9" customWidth="1"/>
    <col min="6661" max="6661" width="14.296875" style="9" customWidth="1"/>
    <col min="6662" max="6663" width="0" style="9" hidden="1" customWidth="1"/>
    <col min="6664" max="6664" width="10.796875" style="9" bestFit="1" customWidth="1"/>
    <col min="6665" max="6666" width="11.796875" style="9" bestFit="1" customWidth="1"/>
    <col min="6667" max="6667" width="10.296875" style="9" bestFit="1" customWidth="1"/>
    <col min="6668" max="6906" width="8.69921875" style="9"/>
    <col min="6907" max="6907" width="26.09765625" style="9" customWidth="1"/>
    <col min="6908" max="6908" width="6.19921875" style="9" customWidth="1"/>
    <col min="6909" max="6909" width="14.296875" style="9" customWidth="1"/>
    <col min="6910" max="6910" width="1.19921875" style="9" customWidth="1"/>
    <col min="6911" max="6911" width="14.296875" style="9" customWidth="1"/>
    <col min="6912" max="6913" width="0" style="9" hidden="1" customWidth="1"/>
    <col min="6914" max="6914" width="1" style="9" customWidth="1"/>
    <col min="6915" max="6915" width="13.19921875" style="9" customWidth="1"/>
    <col min="6916" max="6916" width="1" style="9" customWidth="1"/>
    <col min="6917" max="6917" width="14.296875" style="9" customWidth="1"/>
    <col min="6918" max="6919" width="0" style="9" hidden="1" customWidth="1"/>
    <col min="6920" max="6920" width="10.796875" style="9" bestFit="1" customWidth="1"/>
    <col min="6921" max="6922" width="11.796875" style="9" bestFit="1" customWidth="1"/>
    <col min="6923" max="6923" width="10.296875" style="9" bestFit="1" customWidth="1"/>
    <col min="6924" max="7162" width="8.69921875" style="9"/>
    <col min="7163" max="7163" width="26.09765625" style="9" customWidth="1"/>
    <col min="7164" max="7164" width="6.19921875" style="9" customWidth="1"/>
    <col min="7165" max="7165" width="14.296875" style="9" customWidth="1"/>
    <col min="7166" max="7166" width="1.19921875" style="9" customWidth="1"/>
    <col min="7167" max="7167" width="14.296875" style="9" customWidth="1"/>
    <col min="7168" max="7169" width="0" style="9" hidden="1" customWidth="1"/>
    <col min="7170" max="7170" width="1" style="9" customWidth="1"/>
    <col min="7171" max="7171" width="13.19921875" style="9" customWidth="1"/>
    <col min="7172" max="7172" width="1" style="9" customWidth="1"/>
    <col min="7173" max="7173" width="14.296875" style="9" customWidth="1"/>
    <col min="7174" max="7175" width="0" style="9" hidden="1" customWidth="1"/>
    <col min="7176" max="7176" width="10.796875" style="9" bestFit="1" customWidth="1"/>
    <col min="7177" max="7178" width="11.796875" style="9" bestFit="1" customWidth="1"/>
    <col min="7179" max="7179" width="10.296875" style="9" bestFit="1" customWidth="1"/>
    <col min="7180" max="7418" width="8.69921875" style="9"/>
    <col min="7419" max="7419" width="26.09765625" style="9" customWidth="1"/>
    <col min="7420" max="7420" width="6.19921875" style="9" customWidth="1"/>
    <col min="7421" max="7421" width="14.296875" style="9" customWidth="1"/>
    <col min="7422" max="7422" width="1.19921875" style="9" customWidth="1"/>
    <col min="7423" max="7423" width="14.296875" style="9" customWidth="1"/>
    <col min="7424" max="7425" width="0" style="9" hidden="1" customWidth="1"/>
    <col min="7426" max="7426" width="1" style="9" customWidth="1"/>
    <col min="7427" max="7427" width="13.19921875" style="9" customWidth="1"/>
    <col min="7428" max="7428" width="1" style="9" customWidth="1"/>
    <col min="7429" max="7429" width="14.296875" style="9" customWidth="1"/>
    <col min="7430" max="7431" width="0" style="9" hidden="1" customWidth="1"/>
    <col min="7432" max="7432" width="10.796875" style="9" bestFit="1" customWidth="1"/>
    <col min="7433" max="7434" width="11.796875" style="9" bestFit="1" customWidth="1"/>
    <col min="7435" max="7435" width="10.296875" style="9" bestFit="1" customWidth="1"/>
    <col min="7436" max="7674" width="8.69921875" style="9"/>
    <col min="7675" max="7675" width="26.09765625" style="9" customWidth="1"/>
    <col min="7676" max="7676" width="6.19921875" style="9" customWidth="1"/>
    <col min="7677" max="7677" width="14.296875" style="9" customWidth="1"/>
    <col min="7678" max="7678" width="1.19921875" style="9" customWidth="1"/>
    <col min="7679" max="7679" width="14.296875" style="9" customWidth="1"/>
    <col min="7680" max="7681" width="0" style="9" hidden="1" customWidth="1"/>
    <col min="7682" max="7682" width="1" style="9" customWidth="1"/>
    <col min="7683" max="7683" width="13.19921875" style="9" customWidth="1"/>
    <col min="7684" max="7684" width="1" style="9" customWidth="1"/>
    <col min="7685" max="7685" width="14.296875" style="9" customWidth="1"/>
    <col min="7686" max="7687" width="0" style="9" hidden="1" customWidth="1"/>
    <col min="7688" max="7688" width="10.796875" style="9" bestFit="1" customWidth="1"/>
    <col min="7689" max="7690" width="11.796875" style="9" bestFit="1" customWidth="1"/>
    <col min="7691" max="7691" width="10.296875" style="9" bestFit="1" customWidth="1"/>
    <col min="7692" max="7930" width="8.69921875" style="9"/>
    <col min="7931" max="7931" width="26.09765625" style="9" customWidth="1"/>
    <col min="7932" max="7932" width="6.19921875" style="9" customWidth="1"/>
    <col min="7933" max="7933" width="14.296875" style="9" customWidth="1"/>
    <col min="7934" max="7934" width="1.19921875" style="9" customWidth="1"/>
    <col min="7935" max="7935" width="14.296875" style="9" customWidth="1"/>
    <col min="7936" max="7937" width="0" style="9" hidden="1" customWidth="1"/>
    <col min="7938" max="7938" width="1" style="9" customWidth="1"/>
    <col min="7939" max="7939" width="13.19921875" style="9" customWidth="1"/>
    <col min="7940" max="7940" width="1" style="9" customWidth="1"/>
    <col min="7941" max="7941" width="14.296875" style="9" customWidth="1"/>
    <col min="7942" max="7943" width="0" style="9" hidden="1" customWidth="1"/>
    <col min="7944" max="7944" width="10.796875" style="9" bestFit="1" customWidth="1"/>
    <col min="7945" max="7946" width="11.796875" style="9" bestFit="1" customWidth="1"/>
    <col min="7947" max="7947" width="10.296875" style="9" bestFit="1" customWidth="1"/>
    <col min="7948" max="8186" width="8.69921875" style="9"/>
    <col min="8187" max="8187" width="26.09765625" style="9" customWidth="1"/>
    <col min="8188" max="8188" width="6.19921875" style="9" customWidth="1"/>
    <col min="8189" max="8189" width="14.296875" style="9" customWidth="1"/>
    <col min="8190" max="8190" width="1.19921875" style="9" customWidth="1"/>
    <col min="8191" max="8191" width="14.296875" style="9" customWidth="1"/>
    <col min="8192" max="8193" width="0" style="9" hidden="1" customWidth="1"/>
    <col min="8194" max="8194" width="1" style="9" customWidth="1"/>
    <col min="8195" max="8195" width="13.19921875" style="9" customWidth="1"/>
    <col min="8196" max="8196" width="1" style="9" customWidth="1"/>
    <col min="8197" max="8197" width="14.296875" style="9" customWidth="1"/>
    <col min="8198" max="8199" width="0" style="9" hidden="1" customWidth="1"/>
    <col min="8200" max="8200" width="10.796875" style="9" bestFit="1" customWidth="1"/>
    <col min="8201" max="8202" width="11.796875" style="9" bestFit="1" customWidth="1"/>
    <col min="8203" max="8203" width="10.296875" style="9" bestFit="1" customWidth="1"/>
    <col min="8204" max="8442" width="8.69921875" style="9"/>
    <col min="8443" max="8443" width="26.09765625" style="9" customWidth="1"/>
    <col min="8444" max="8444" width="6.19921875" style="9" customWidth="1"/>
    <col min="8445" max="8445" width="14.296875" style="9" customWidth="1"/>
    <col min="8446" max="8446" width="1.19921875" style="9" customWidth="1"/>
    <col min="8447" max="8447" width="14.296875" style="9" customWidth="1"/>
    <col min="8448" max="8449" width="0" style="9" hidden="1" customWidth="1"/>
    <col min="8450" max="8450" width="1" style="9" customWidth="1"/>
    <col min="8451" max="8451" width="13.19921875" style="9" customWidth="1"/>
    <col min="8452" max="8452" width="1" style="9" customWidth="1"/>
    <col min="8453" max="8453" width="14.296875" style="9" customWidth="1"/>
    <col min="8454" max="8455" width="0" style="9" hidden="1" customWidth="1"/>
    <col min="8456" max="8456" width="10.796875" style="9" bestFit="1" customWidth="1"/>
    <col min="8457" max="8458" width="11.796875" style="9" bestFit="1" customWidth="1"/>
    <col min="8459" max="8459" width="10.296875" style="9" bestFit="1" customWidth="1"/>
    <col min="8460" max="8698" width="8.69921875" style="9"/>
    <col min="8699" max="8699" width="26.09765625" style="9" customWidth="1"/>
    <col min="8700" max="8700" width="6.19921875" style="9" customWidth="1"/>
    <col min="8701" max="8701" width="14.296875" style="9" customWidth="1"/>
    <col min="8702" max="8702" width="1.19921875" style="9" customWidth="1"/>
    <col min="8703" max="8703" width="14.296875" style="9" customWidth="1"/>
    <col min="8704" max="8705" width="0" style="9" hidden="1" customWidth="1"/>
    <col min="8706" max="8706" width="1" style="9" customWidth="1"/>
    <col min="8707" max="8707" width="13.19921875" style="9" customWidth="1"/>
    <col min="8708" max="8708" width="1" style="9" customWidth="1"/>
    <col min="8709" max="8709" width="14.296875" style="9" customWidth="1"/>
    <col min="8710" max="8711" width="0" style="9" hidden="1" customWidth="1"/>
    <col min="8712" max="8712" width="10.796875" style="9" bestFit="1" customWidth="1"/>
    <col min="8713" max="8714" width="11.796875" style="9" bestFit="1" customWidth="1"/>
    <col min="8715" max="8715" width="10.296875" style="9" bestFit="1" customWidth="1"/>
    <col min="8716" max="8954" width="8.69921875" style="9"/>
    <col min="8955" max="8955" width="26.09765625" style="9" customWidth="1"/>
    <col min="8956" max="8956" width="6.19921875" style="9" customWidth="1"/>
    <col min="8957" max="8957" width="14.296875" style="9" customWidth="1"/>
    <col min="8958" max="8958" width="1.19921875" style="9" customWidth="1"/>
    <col min="8959" max="8959" width="14.296875" style="9" customWidth="1"/>
    <col min="8960" max="8961" width="0" style="9" hidden="1" customWidth="1"/>
    <col min="8962" max="8962" width="1" style="9" customWidth="1"/>
    <col min="8963" max="8963" width="13.19921875" style="9" customWidth="1"/>
    <col min="8964" max="8964" width="1" style="9" customWidth="1"/>
    <col min="8965" max="8965" width="14.296875" style="9" customWidth="1"/>
    <col min="8966" max="8967" width="0" style="9" hidden="1" customWidth="1"/>
    <col min="8968" max="8968" width="10.796875" style="9" bestFit="1" customWidth="1"/>
    <col min="8969" max="8970" width="11.796875" style="9" bestFit="1" customWidth="1"/>
    <col min="8971" max="8971" width="10.296875" style="9" bestFit="1" customWidth="1"/>
    <col min="8972" max="9210" width="8.69921875" style="9"/>
    <col min="9211" max="9211" width="26.09765625" style="9" customWidth="1"/>
    <col min="9212" max="9212" width="6.19921875" style="9" customWidth="1"/>
    <col min="9213" max="9213" width="14.296875" style="9" customWidth="1"/>
    <col min="9214" max="9214" width="1.19921875" style="9" customWidth="1"/>
    <col min="9215" max="9215" width="14.296875" style="9" customWidth="1"/>
    <col min="9216" max="9217" width="0" style="9" hidden="1" customWidth="1"/>
    <col min="9218" max="9218" width="1" style="9" customWidth="1"/>
    <col min="9219" max="9219" width="13.19921875" style="9" customWidth="1"/>
    <col min="9220" max="9220" width="1" style="9" customWidth="1"/>
    <col min="9221" max="9221" width="14.296875" style="9" customWidth="1"/>
    <col min="9222" max="9223" width="0" style="9" hidden="1" customWidth="1"/>
    <col min="9224" max="9224" width="10.796875" style="9" bestFit="1" customWidth="1"/>
    <col min="9225" max="9226" width="11.796875" style="9" bestFit="1" customWidth="1"/>
    <col min="9227" max="9227" width="10.296875" style="9" bestFit="1" customWidth="1"/>
    <col min="9228" max="9466" width="8.69921875" style="9"/>
    <col min="9467" max="9467" width="26.09765625" style="9" customWidth="1"/>
    <col min="9468" max="9468" width="6.19921875" style="9" customWidth="1"/>
    <col min="9469" max="9469" width="14.296875" style="9" customWidth="1"/>
    <col min="9470" max="9470" width="1.19921875" style="9" customWidth="1"/>
    <col min="9471" max="9471" width="14.296875" style="9" customWidth="1"/>
    <col min="9472" max="9473" width="0" style="9" hidden="1" customWidth="1"/>
    <col min="9474" max="9474" width="1" style="9" customWidth="1"/>
    <col min="9475" max="9475" width="13.19921875" style="9" customWidth="1"/>
    <col min="9476" max="9476" width="1" style="9" customWidth="1"/>
    <col min="9477" max="9477" width="14.296875" style="9" customWidth="1"/>
    <col min="9478" max="9479" width="0" style="9" hidden="1" customWidth="1"/>
    <col min="9480" max="9480" width="10.796875" style="9" bestFit="1" customWidth="1"/>
    <col min="9481" max="9482" width="11.796875" style="9" bestFit="1" customWidth="1"/>
    <col min="9483" max="9483" width="10.296875" style="9" bestFit="1" customWidth="1"/>
    <col min="9484" max="9722" width="8.69921875" style="9"/>
    <col min="9723" max="9723" width="26.09765625" style="9" customWidth="1"/>
    <col min="9724" max="9724" width="6.19921875" style="9" customWidth="1"/>
    <col min="9725" max="9725" width="14.296875" style="9" customWidth="1"/>
    <col min="9726" max="9726" width="1.19921875" style="9" customWidth="1"/>
    <col min="9727" max="9727" width="14.296875" style="9" customWidth="1"/>
    <col min="9728" max="9729" width="0" style="9" hidden="1" customWidth="1"/>
    <col min="9730" max="9730" width="1" style="9" customWidth="1"/>
    <col min="9731" max="9731" width="13.19921875" style="9" customWidth="1"/>
    <col min="9732" max="9732" width="1" style="9" customWidth="1"/>
    <col min="9733" max="9733" width="14.296875" style="9" customWidth="1"/>
    <col min="9734" max="9735" width="0" style="9" hidden="1" customWidth="1"/>
    <col min="9736" max="9736" width="10.796875" style="9" bestFit="1" customWidth="1"/>
    <col min="9737" max="9738" width="11.796875" style="9" bestFit="1" customWidth="1"/>
    <col min="9739" max="9739" width="10.296875" style="9" bestFit="1" customWidth="1"/>
    <col min="9740" max="9978" width="8.69921875" style="9"/>
    <col min="9979" max="9979" width="26.09765625" style="9" customWidth="1"/>
    <col min="9980" max="9980" width="6.19921875" style="9" customWidth="1"/>
    <col min="9981" max="9981" width="14.296875" style="9" customWidth="1"/>
    <col min="9982" max="9982" width="1.19921875" style="9" customWidth="1"/>
    <col min="9983" max="9983" width="14.296875" style="9" customWidth="1"/>
    <col min="9984" max="9985" width="0" style="9" hidden="1" customWidth="1"/>
    <col min="9986" max="9986" width="1" style="9" customWidth="1"/>
    <col min="9987" max="9987" width="13.19921875" style="9" customWidth="1"/>
    <col min="9988" max="9988" width="1" style="9" customWidth="1"/>
    <col min="9989" max="9989" width="14.296875" style="9" customWidth="1"/>
    <col min="9990" max="9991" width="0" style="9" hidden="1" customWidth="1"/>
    <col min="9992" max="9992" width="10.796875" style="9" bestFit="1" customWidth="1"/>
    <col min="9993" max="9994" width="11.796875" style="9" bestFit="1" customWidth="1"/>
    <col min="9995" max="9995" width="10.296875" style="9" bestFit="1" customWidth="1"/>
    <col min="9996" max="10234" width="8.69921875" style="9"/>
    <col min="10235" max="10235" width="26.09765625" style="9" customWidth="1"/>
    <col min="10236" max="10236" width="6.19921875" style="9" customWidth="1"/>
    <col min="10237" max="10237" width="14.296875" style="9" customWidth="1"/>
    <col min="10238" max="10238" width="1.19921875" style="9" customWidth="1"/>
    <col min="10239" max="10239" width="14.296875" style="9" customWidth="1"/>
    <col min="10240" max="10241" width="0" style="9" hidden="1" customWidth="1"/>
    <col min="10242" max="10242" width="1" style="9" customWidth="1"/>
    <col min="10243" max="10243" width="13.19921875" style="9" customWidth="1"/>
    <col min="10244" max="10244" width="1" style="9" customWidth="1"/>
    <col min="10245" max="10245" width="14.296875" style="9" customWidth="1"/>
    <col min="10246" max="10247" width="0" style="9" hidden="1" customWidth="1"/>
    <col min="10248" max="10248" width="10.796875" style="9" bestFit="1" customWidth="1"/>
    <col min="10249" max="10250" width="11.796875" style="9" bestFit="1" customWidth="1"/>
    <col min="10251" max="10251" width="10.296875" style="9" bestFit="1" customWidth="1"/>
    <col min="10252" max="10490" width="8.69921875" style="9"/>
    <col min="10491" max="10491" width="26.09765625" style="9" customWidth="1"/>
    <col min="10492" max="10492" width="6.19921875" style="9" customWidth="1"/>
    <col min="10493" max="10493" width="14.296875" style="9" customWidth="1"/>
    <col min="10494" max="10494" width="1.19921875" style="9" customWidth="1"/>
    <col min="10495" max="10495" width="14.296875" style="9" customWidth="1"/>
    <col min="10496" max="10497" width="0" style="9" hidden="1" customWidth="1"/>
    <col min="10498" max="10498" width="1" style="9" customWidth="1"/>
    <col min="10499" max="10499" width="13.19921875" style="9" customWidth="1"/>
    <col min="10500" max="10500" width="1" style="9" customWidth="1"/>
    <col min="10501" max="10501" width="14.296875" style="9" customWidth="1"/>
    <col min="10502" max="10503" width="0" style="9" hidden="1" customWidth="1"/>
    <col min="10504" max="10504" width="10.796875" style="9" bestFit="1" customWidth="1"/>
    <col min="10505" max="10506" width="11.796875" style="9" bestFit="1" customWidth="1"/>
    <col min="10507" max="10507" width="10.296875" style="9" bestFit="1" customWidth="1"/>
    <col min="10508" max="10746" width="8.69921875" style="9"/>
    <col min="10747" max="10747" width="26.09765625" style="9" customWidth="1"/>
    <col min="10748" max="10748" width="6.19921875" style="9" customWidth="1"/>
    <col min="10749" max="10749" width="14.296875" style="9" customWidth="1"/>
    <col min="10750" max="10750" width="1.19921875" style="9" customWidth="1"/>
    <col min="10751" max="10751" width="14.296875" style="9" customWidth="1"/>
    <col min="10752" max="10753" width="0" style="9" hidden="1" customWidth="1"/>
    <col min="10754" max="10754" width="1" style="9" customWidth="1"/>
    <col min="10755" max="10755" width="13.19921875" style="9" customWidth="1"/>
    <col min="10756" max="10756" width="1" style="9" customWidth="1"/>
    <col min="10757" max="10757" width="14.296875" style="9" customWidth="1"/>
    <col min="10758" max="10759" width="0" style="9" hidden="1" customWidth="1"/>
    <col min="10760" max="10760" width="10.796875" style="9" bestFit="1" customWidth="1"/>
    <col min="10761" max="10762" width="11.796875" style="9" bestFit="1" customWidth="1"/>
    <col min="10763" max="10763" width="10.296875" style="9" bestFit="1" customWidth="1"/>
    <col min="10764" max="11002" width="8.69921875" style="9"/>
    <col min="11003" max="11003" width="26.09765625" style="9" customWidth="1"/>
    <col min="11004" max="11004" width="6.19921875" style="9" customWidth="1"/>
    <col min="11005" max="11005" width="14.296875" style="9" customWidth="1"/>
    <col min="11006" max="11006" width="1.19921875" style="9" customWidth="1"/>
    <col min="11007" max="11007" width="14.296875" style="9" customWidth="1"/>
    <col min="11008" max="11009" width="0" style="9" hidden="1" customWidth="1"/>
    <col min="11010" max="11010" width="1" style="9" customWidth="1"/>
    <col min="11011" max="11011" width="13.19921875" style="9" customWidth="1"/>
    <col min="11012" max="11012" width="1" style="9" customWidth="1"/>
    <col min="11013" max="11013" width="14.296875" style="9" customWidth="1"/>
    <col min="11014" max="11015" width="0" style="9" hidden="1" customWidth="1"/>
    <col min="11016" max="11016" width="10.796875" style="9" bestFit="1" customWidth="1"/>
    <col min="11017" max="11018" width="11.796875" style="9" bestFit="1" customWidth="1"/>
    <col min="11019" max="11019" width="10.296875" style="9" bestFit="1" customWidth="1"/>
    <col min="11020" max="11258" width="8.69921875" style="9"/>
    <col min="11259" max="11259" width="26.09765625" style="9" customWidth="1"/>
    <col min="11260" max="11260" width="6.19921875" style="9" customWidth="1"/>
    <col min="11261" max="11261" width="14.296875" style="9" customWidth="1"/>
    <col min="11262" max="11262" width="1.19921875" style="9" customWidth="1"/>
    <col min="11263" max="11263" width="14.296875" style="9" customWidth="1"/>
    <col min="11264" max="11265" width="0" style="9" hidden="1" customWidth="1"/>
    <col min="11266" max="11266" width="1" style="9" customWidth="1"/>
    <col min="11267" max="11267" width="13.19921875" style="9" customWidth="1"/>
    <col min="11268" max="11268" width="1" style="9" customWidth="1"/>
    <col min="11269" max="11269" width="14.296875" style="9" customWidth="1"/>
    <col min="11270" max="11271" width="0" style="9" hidden="1" customWidth="1"/>
    <col min="11272" max="11272" width="10.796875" style="9" bestFit="1" customWidth="1"/>
    <col min="11273" max="11274" width="11.796875" style="9" bestFit="1" customWidth="1"/>
    <col min="11275" max="11275" width="10.296875" style="9" bestFit="1" customWidth="1"/>
    <col min="11276" max="11514" width="8.69921875" style="9"/>
    <col min="11515" max="11515" width="26.09765625" style="9" customWidth="1"/>
    <col min="11516" max="11516" width="6.19921875" style="9" customWidth="1"/>
    <col min="11517" max="11517" width="14.296875" style="9" customWidth="1"/>
    <col min="11518" max="11518" width="1.19921875" style="9" customWidth="1"/>
    <col min="11519" max="11519" width="14.296875" style="9" customWidth="1"/>
    <col min="11520" max="11521" width="0" style="9" hidden="1" customWidth="1"/>
    <col min="11522" max="11522" width="1" style="9" customWidth="1"/>
    <col min="11523" max="11523" width="13.19921875" style="9" customWidth="1"/>
    <col min="11524" max="11524" width="1" style="9" customWidth="1"/>
    <col min="11525" max="11525" width="14.296875" style="9" customWidth="1"/>
    <col min="11526" max="11527" width="0" style="9" hidden="1" customWidth="1"/>
    <col min="11528" max="11528" width="10.796875" style="9" bestFit="1" customWidth="1"/>
    <col min="11529" max="11530" width="11.796875" style="9" bestFit="1" customWidth="1"/>
    <col min="11531" max="11531" width="10.296875" style="9" bestFit="1" customWidth="1"/>
    <col min="11532" max="11770" width="8.69921875" style="9"/>
    <col min="11771" max="11771" width="26.09765625" style="9" customWidth="1"/>
    <col min="11772" max="11772" width="6.19921875" style="9" customWidth="1"/>
    <col min="11773" max="11773" width="14.296875" style="9" customWidth="1"/>
    <col min="11774" max="11774" width="1.19921875" style="9" customWidth="1"/>
    <col min="11775" max="11775" width="14.296875" style="9" customWidth="1"/>
    <col min="11776" max="11777" width="0" style="9" hidden="1" customWidth="1"/>
    <col min="11778" max="11778" width="1" style="9" customWidth="1"/>
    <col min="11779" max="11779" width="13.19921875" style="9" customWidth="1"/>
    <col min="11780" max="11780" width="1" style="9" customWidth="1"/>
    <col min="11781" max="11781" width="14.296875" style="9" customWidth="1"/>
    <col min="11782" max="11783" width="0" style="9" hidden="1" customWidth="1"/>
    <col min="11784" max="11784" width="10.796875" style="9" bestFit="1" customWidth="1"/>
    <col min="11785" max="11786" width="11.796875" style="9" bestFit="1" customWidth="1"/>
    <col min="11787" max="11787" width="10.296875" style="9" bestFit="1" customWidth="1"/>
    <col min="11788" max="12026" width="8.69921875" style="9"/>
    <col min="12027" max="12027" width="26.09765625" style="9" customWidth="1"/>
    <col min="12028" max="12028" width="6.19921875" style="9" customWidth="1"/>
    <col min="12029" max="12029" width="14.296875" style="9" customWidth="1"/>
    <col min="12030" max="12030" width="1.19921875" style="9" customWidth="1"/>
    <col min="12031" max="12031" width="14.296875" style="9" customWidth="1"/>
    <col min="12032" max="12033" width="0" style="9" hidden="1" customWidth="1"/>
    <col min="12034" max="12034" width="1" style="9" customWidth="1"/>
    <col min="12035" max="12035" width="13.19921875" style="9" customWidth="1"/>
    <col min="12036" max="12036" width="1" style="9" customWidth="1"/>
    <col min="12037" max="12037" width="14.296875" style="9" customWidth="1"/>
    <col min="12038" max="12039" width="0" style="9" hidden="1" customWidth="1"/>
    <col min="12040" max="12040" width="10.796875" style="9" bestFit="1" customWidth="1"/>
    <col min="12041" max="12042" width="11.796875" style="9" bestFit="1" customWidth="1"/>
    <col min="12043" max="12043" width="10.296875" style="9" bestFit="1" customWidth="1"/>
    <col min="12044" max="12282" width="8.69921875" style="9"/>
    <col min="12283" max="12283" width="26.09765625" style="9" customWidth="1"/>
    <col min="12284" max="12284" width="6.19921875" style="9" customWidth="1"/>
    <col min="12285" max="12285" width="14.296875" style="9" customWidth="1"/>
    <col min="12286" max="12286" width="1.19921875" style="9" customWidth="1"/>
    <col min="12287" max="12287" width="14.296875" style="9" customWidth="1"/>
    <col min="12288" max="12289" width="0" style="9" hidden="1" customWidth="1"/>
    <col min="12290" max="12290" width="1" style="9" customWidth="1"/>
    <col min="12291" max="12291" width="13.19921875" style="9" customWidth="1"/>
    <col min="12292" max="12292" width="1" style="9" customWidth="1"/>
    <col min="12293" max="12293" width="14.296875" style="9" customWidth="1"/>
    <col min="12294" max="12295" width="0" style="9" hidden="1" customWidth="1"/>
    <col min="12296" max="12296" width="10.796875" style="9" bestFit="1" customWidth="1"/>
    <col min="12297" max="12298" width="11.796875" style="9" bestFit="1" customWidth="1"/>
    <col min="12299" max="12299" width="10.296875" style="9" bestFit="1" customWidth="1"/>
    <col min="12300" max="12538" width="8.69921875" style="9"/>
    <col min="12539" max="12539" width="26.09765625" style="9" customWidth="1"/>
    <col min="12540" max="12540" width="6.19921875" style="9" customWidth="1"/>
    <col min="12541" max="12541" width="14.296875" style="9" customWidth="1"/>
    <col min="12542" max="12542" width="1.19921875" style="9" customWidth="1"/>
    <col min="12543" max="12543" width="14.296875" style="9" customWidth="1"/>
    <col min="12544" max="12545" width="0" style="9" hidden="1" customWidth="1"/>
    <col min="12546" max="12546" width="1" style="9" customWidth="1"/>
    <col min="12547" max="12547" width="13.19921875" style="9" customWidth="1"/>
    <col min="12548" max="12548" width="1" style="9" customWidth="1"/>
    <col min="12549" max="12549" width="14.296875" style="9" customWidth="1"/>
    <col min="12550" max="12551" width="0" style="9" hidden="1" customWidth="1"/>
    <col min="12552" max="12552" width="10.796875" style="9" bestFit="1" customWidth="1"/>
    <col min="12553" max="12554" width="11.796875" style="9" bestFit="1" customWidth="1"/>
    <col min="12555" max="12555" width="10.296875" style="9" bestFit="1" customWidth="1"/>
    <col min="12556" max="12794" width="8.69921875" style="9"/>
    <col min="12795" max="12795" width="26.09765625" style="9" customWidth="1"/>
    <col min="12796" max="12796" width="6.19921875" style="9" customWidth="1"/>
    <col min="12797" max="12797" width="14.296875" style="9" customWidth="1"/>
    <col min="12798" max="12798" width="1.19921875" style="9" customWidth="1"/>
    <col min="12799" max="12799" width="14.296875" style="9" customWidth="1"/>
    <col min="12800" max="12801" width="0" style="9" hidden="1" customWidth="1"/>
    <col min="12802" max="12802" width="1" style="9" customWidth="1"/>
    <col min="12803" max="12803" width="13.19921875" style="9" customWidth="1"/>
    <col min="12804" max="12804" width="1" style="9" customWidth="1"/>
    <col min="12805" max="12805" width="14.296875" style="9" customWidth="1"/>
    <col min="12806" max="12807" width="0" style="9" hidden="1" customWidth="1"/>
    <col min="12808" max="12808" width="10.796875" style="9" bestFit="1" customWidth="1"/>
    <col min="12809" max="12810" width="11.796875" style="9" bestFit="1" customWidth="1"/>
    <col min="12811" max="12811" width="10.296875" style="9" bestFit="1" customWidth="1"/>
    <col min="12812" max="13050" width="8.69921875" style="9"/>
    <col min="13051" max="13051" width="26.09765625" style="9" customWidth="1"/>
    <col min="13052" max="13052" width="6.19921875" style="9" customWidth="1"/>
    <col min="13053" max="13053" width="14.296875" style="9" customWidth="1"/>
    <col min="13054" max="13054" width="1.19921875" style="9" customWidth="1"/>
    <col min="13055" max="13055" width="14.296875" style="9" customWidth="1"/>
    <col min="13056" max="13057" width="0" style="9" hidden="1" customWidth="1"/>
    <col min="13058" max="13058" width="1" style="9" customWidth="1"/>
    <col min="13059" max="13059" width="13.19921875" style="9" customWidth="1"/>
    <col min="13060" max="13060" width="1" style="9" customWidth="1"/>
    <col min="13061" max="13061" width="14.296875" style="9" customWidth="1"/>
    <col min="13062" max="13063" width="0" style="9" hidden="1" customWidth="1"/>
    <col min="13064" max="13064" width="10.796875" style="9" bestFit="1" customWidth="1"/>
    <col min="13065" max="13066" width="11.796875" style="9" bestFit="1" customWidth="1"/>
    <col min="13067" max="13067" width="10.296875" style="9" bestFit="1" customWidth="1"/>
    <col min="13068" max="13306" width="8.69921875" style="9"/>
    <col min="13307" max="13307" width="26.09765625" style="9" customWidth="1"/>
    <col min="13308" max="13308" width="6.19921875" style="9" customWidth="1"/>
    <col min="13309" max="13309" width="14.296875" style="9" customWidth="1"/>
    <col min="13310" max="13310" width="1.19921875" style="9" customWidth="1"/>
    <col min="13311" max="13311" width="14.296875" style="9" customWidth="1"/>
    <col min="13312" max="13313" width="0" style="9" hidden="1" customWidth="1"/>
    <col min="13314" max="13314" width="1" style="9" customWidth="1"/>
    <col min="13315" max="13315" width="13.19921875" style="9" customWidth="1"/>
    <col min="13316" max="13316" width="1" style="9" customWidth="1"/>
    <col min="13317" max="13317" width="14.296875" style="9" customWidth="1"/>
    <col min="13318" max="13319" width="0" style="9" hidden="1" customWidth="1"/>
    <col min="13320" max="13320" width="10.796875" style="9" bestFit="1" customWidth="1"/>
    <col min="13321" max="13322" width="11.796875" style="9" bestFit="1" customWidth="1"/>
    <col min="13323" max="13323" width="10.296875" style="9" bestFit="1" customWidth="1"/>
    <col min="13324" max="13562" width="8.69921875" style="9"/>
    <col min="13563" max="13563" width="26.09765625" style="9" customWidth="1"/>
    <col min="13564" max="13564" width="6.19921875" style="9" customWidth="1"/>
    <col min="13565" max="13565" width="14.296875" style="9" customWidth="1"/>
    <col min="13566" max="13566" width="1.19921875" style="9" customWidth="1"/>
    <col min="13567" max="13567" width="14.296875" style="9" customWidth="1"/>
    <col min="13568" max="13569" width="0" style="9" hidden="1" customWidth="1"/>
    <col min="13570" max="13570" width="1" style="9" customWidth="1"/>
    <col min="13571" max="13571" width="13.19921875" style="9" customWidth="1"/>
    <col min="13572" max="13572" width="1" style="9" customWidth="1"/>
    <col min="13573" max="13573" width="14.296875" style="9" customWidth="1"/>
    <col min="13574" max="13575" width="0" style="9" hidden="1" customWidth="1"/>
    <col min="13576" max="13576" width="10.796875" style="9" bestFit="1" customWidth="1"/>
    <col min="13577" max="13578" width="11.796875" style="9" bestFit="1" customWidth="1"/>
    <col min="13579" max="13579" width="10.296875" style="9" bestFit="1" customWidth="1"/>
    <col min="13580" max="13818" width="8.69921875" style="9"/>
    <col min="13819" max="13819" width="26.09765625" style="9" customWidth="1"/>
    <col min="13820" max="13820" width="6.19921875" style="9" customWidth="1"/>
    <col min="13821" max="13821" width="14.296875" style="9" customWidth="1"/>
    <col min="13822" max="13822" width="1.19921875" style="9" customWidth="1"/>
    <col min="13823" max="13823" width="14.296875" style="9" customWidth="1"/>
    <col min="13824" max="13825" width="0" style="9" hidden="1" customWidth="1"/>
    <col min="13826" max="13826" width="1" style="9" customWidth="1"/>
    <col min="13827" max="13827" width="13.19921875" style="9" customWidth="1"/>
    <col min="13828" max="13828" width="1" style="9" customWidth="1"/>
    <col min="13829" max="13829" width="14.296875" style="9" customWidth="1"/>
    <col min="13830" max="13831" width="0" style="9" hidden="1" customWidth="1"/>
    <col min="13832" max="13832" width="10.796875" style="9" bestFit="1" customWidth="1"/>
    <col min="13833" max="13834" width="11.796875" style="9" bestFit="1" customWidth="1"/>
    <col min="13835" max="13835" width="10.296875" style="9" bestFit="1" customWidth="1"/>
    <col min="13836" max="14074" width="8.69921875" style="9"/>
    <col min="14075" max="14075" width="26.09765625" style="9" customWidth="1"/>
    <col min="14076" max="14076" width="6.19921875" style="9" customWidth="1"/>
    <col min="14077" max="14077" width="14.296875" style="9" customWidth="1"/>
    <col min="14078" max="14078" width="1.19921875" style="9" customWidth="1"/>
    <col min="14079" max="14079" width="14.296875" style="9" customWidth="1"/>
    <col min="14080" max="14081" width="0" style="9" hidden="1" customWidth="1"/>
    <col min="14082" max="14082" width="1" style="9" customWidth="1"/>
    <col min="14083" max="14083" width="13.19921875" style="9" customWidth="1"/>
    <col min="14084" max="14084" width="1" style="9" customWidth="1"/>
    <col min="14085" max="14085" width="14.296875" style="9" customWidth="1"/>
    <col min="14086" max="14087" width="0" style="9" hidden="1" customWidth="1"/>
    <col min="14088" max="14088" width="10.796875" style="9" bestFit="1" customWidth="1"/>
    <col min="14089" max="14090" width="11.796875" style="9" bestFit="1" customWidth="1"/>
    <col min="14091" max="14091" width="10.296875" style="9" bestFit="1" customWidth="1"/>
    <col min="14092" max="14330" width="8.69921875" style="9"/>
    <col min="14331" max="14331" width="26.09765625" style="9" customWidth="1"/>
    <col min="14332" max="14332" width="6.19921875" style="9" customWidth="1"/>
    <col min="14333" max="14333" width="14.296875" style="9" customWidth="1"/>
    <col min="14334" max="14334" width="1.19921875" style="9" customWidth="1"/>
    <col min="14335" max="14335" width="14.296875" style="9" customWidth="1"/>
    <col min="14336" max="14337" width="0" style="9" hidden="1" customWidth="1"/>
    <col min="14338" max="14338" width="1" style="9" customWidth="1"/>
    <col min="14339" max="14339" width="13.19921875" style="9" customWidth="1"/>
    <col min="14340" max="14340" width="1" style="9" customWidth="1"/>
    <col min="14341" max="14341" width="14.296875" style="9" customWidth="1"/>
    <col min="14342" max="14343" width="0" style="9" hidden="1" customWidth="1"/>
    <col min="14344" max="14344" width="10.796875" style="9" bestFit="1" customWidth="1"/>
    <col min="14345" max="14346" width="11.796875" style="9" bestFit="1" customWidth="1"/>
    <col min="14347" max="14347" width="10.296875" style="9" bestFit="1" customWidth="1"/>
    <col min="14348" max="14586" width="8.69921875" style="9"/>
    <col min="14587" max="14587" width="26.09765625" style="9" customWidth="1"/>
    <col min="14588" max="14588" width="6.19921875" style="9" customWidth="1"/>
    <col min="14589" max="14589" width="14.296875" style="9" customWidth="1"/>
    <col min="14590" max="14590" width="1.19921875" style="9" customWidth="1"/>
    <col min="14591" max="14591" width="14.296875" style="9" customWidth="1"/>
    <col min="14592" max="14593" width="0" style="9" hidden="1" customWidth="1"/>
    <col min="14594" max="14594" width="1" style="9" customWidth="1"/>
    <col min="14595" max="14595" width="13.19921875" style="9" customWidth="1"/>
    <col min="14596" max="14596" width="1" style="9" customWidth="1"/>
    <col min="14597" max="14597" width="14.296875" style="9" customWidth="1"/>
    <col min="14598" max="14599" width="0" style="9" hidden="1" customWidth="1"/>
    <col min="14600" max="14600" width="10.796875" style="9" bestFit="1" customWidth="1"/>
    <col min="14601" max="14602" width="11.796875" style="9" bestFit="1" customWidth="1"/>
    <col min="14603" max="14603" width="10.296875" style="9" bestFit="1" customWidth="1"/>
    <col min="14604" max="14842" width="8.69921875" style="9"/>
    <col min="14843" max="14843" width="26.09765625" style="9" customWidth="1"/>
    <col min="14844" max="14844" width="6.19921875" style="9" customWidth="1"/>
    <col min="14845" max="14845" width="14.296875" style="9" customWidth="1"/>
    <col min="14846" max="14846" width="1.19921875" style="9" customWidth="1"/>
    <col min="14847" max="14847" width="14.296875" style="9" customWidth="1"/>
    <col min="14848" max="14849" width="0" style="9" hidden="1" customWidth="1"/>
    <col min="14850" max="14850" width="1" style="9" customWidth="1"/>
    <col min="14851" max="14851" width="13.19921875" style="9" customWidth="1"/>
    <col min="14852" max="14852" width="1" style="9" customWidth="1"/>
    <col min="14853" max="14853" width="14.296875" style="9" customWidth="1"/>
    <col min="14854" max="14855" width="0" style="9" hidden="1" customWidth="1"/>
    <col min="14856" max="14856" width="10.796875" style="9" bestFit="1" customWidth="1"/>
    <col min="14857" max="14858" width="11.796875" style="9" bestFit="1" customWidth="1"/>
    <col min="14859" max="14859" width="10.296875" style="9" bestFit="1" customWidth="1"/>
    <col min="14860" max="15098" width="8.69921875" style="9"/>
    <col min="15099" max="15099" width="26.09765625" style="9" customWidth="1"/>
    <col min="15100" max="15100" width="6.19921875" style="9" customWidth="1"/>
    <col min="15101" max="15101" width="14.296875" style="9" customWidth="1"/>
    <col min="15102" max="15102" width="1.19921875" style="9" customWidth="1"/>
    <col min="15103" max="15103" width="14.296875" style="9" customWidth="1"/>
    <col min="15104" max="15105" width="0" style="9" hidden="1" customWidth="1"/>
    <col min="15106" max="15106" width="1" style="9" customWidth="1"/>
    <col min="15107" max="15107" width="13.19921875" style="9" customWidth="1"/>
    <col min="15108" max="15108" width="1" style="9" customWidth="1"/>
    <col min="15109" max="15109" width="14.296875" style="9" customWidth="1"/>
    <col min="15110" max="15111" width="0" style="9" hidden="1" customWidth="1"/>
    <col min="15112" max="15112" width="10.796875" style="9" bestFit="1" customWidth="1"/>
    <col min="15113" max="15114" width="11.796875" style="9" bestFit="1" customWidth="1"/>
    <col min="15115" max="15115" width="10.296875" style="9" bestFit="1" customWidth="1"/>
    <col min="15116" max="15354" width="8.69921875" style="9"/>
    <col min="15355" max="15355" width="26.09765625" style="9" customWidth="1"/>
    <col min="15356" max="15356" width="6.19921875" style="9" customWidth="1"/>
    <col min="15357" max="15357" width="14.296875" style="9" customWidth="1"/>
    <col min="15358" max="15358" width="1.19921875" style="9" customWidth="1"/>
    <col min="15359" max="15359" width="14.296875" style="9" customWidth="1"/>
    <col min="15360" max="15361" width="0" style="9" hidden="1" customWidth="1"/>
    <col min="15362" max="15362" width="1" style="9" customWidth="1"/>
    <col min="15363" max="15363" width="13.19921875" style="9" customWidth="1"/>
    <col min="15364" max="15364" width="1" style="9" customWidth="1"/>
    <col min="15365" max="15365" width="14.296875" style="9" customWidth="1"/>
    <col min="15366" max="15367" width="0" style="9" hidden="1" customWidth="1"/>
    <col min="15368" max="15368" width="10.796875" style="9" bestFit="1" customWidth="1"/>
    <col min="15369" max="15370" width="11.796875" style="9" bestFit="1" customWidth="1"/>
    <col min="15371" max="15371" width="10.296875" style="9" bestFit="1" customWidth="1"/>
    <col min="15372" max="15610" width="8.69921875" style="9"/>
    <col min="15611" max="15611" width="26.09765625" style="9" customWidth="1"/>
    <col min="15612" max="15612" width="6.19921875" style="9" customWidth="1"/>
    <col min="15613" max="15613" width="14.296875" style="9" customWidth="1"/>
    <col min="15614" max="15614" width="1.19921875" style="9" customWidth="1"/>
    <col min="15615" max="15615" width="14.296875" style="9" customWidth="1"/>
    <col min="15616" max="15617" width="0" style="9" hidden="1" customWidth="1"/>
    <col min="15618" max="15618" width="1" style="9" customWidth="1"/>
    <col min="15619" max="15619" width="13.19921875" style="9" customWidth="1"/>
    <col min="15620" max="15620" width="1" style="9" customWidth="1"/>
    <col min="15621" max="15621" width="14.296875" style="9" customWidth="1"/>
    <col min="15622" max="15623" width="0" style="9" hidden="1" customWidth="1"/>
    <col min="15624" max="15624" width="10.796875" style="9" bestFit="1" customWidth="1"/>
    <col min="15625" max="15626" width="11.796875" style="9" bestFit="1" customWidth="1"/>
    <col min="15627" max="15627" width="10.296875" style="9" bestFit="1" customWidth="1"/>
    <col min="15628" max="15866" width="8.69921875" style="9"/>
    <col min="15867" max="15867" width="26.09765625" style="9" customWidth="1"/>
    <col min="15868" max="15868" width="6.19921875" style="9" customWidth="1"/>
    <col min="15869" max="15869" width="14.296875" style="9" customWidth="1"/>
    <col min="15870" max="15870" width="1.19921875" style="9" customWidth="1"/>
    <col min="15871" max="15871" width="14.296875" style="9" customWidth="1"/>
    <col min="15872" max="15873" width="0" style="9" hidden="1" customWidth="1"/>
    <col min="15874" max="15874" width="1" style="9" customWidth="1"/>
    <col min="15875" max="15875" width="13.19921875" style="9" customWidth="1"/>
    <col min="15876" max="15876" width="1" style="9" customWidth="1"/>
    <col min="15877" max="15877" width="14.296875" style="9" customWidth="1"/>
    <col min="15878" max="15879" width="0" style="9" hidden="1" customWidth="1"/>
    <col min="15880" max="15880" width="10.796875" style="9" bestFit="1" customWidth="1"/>
    <col min="15881" max="15882" width="11.796875" style="9" bestFit="1" customWidth="1"/>
    <col min="15883" max="15883" width="10.296875" style="9" bestFit="1" customWidth="1"/>
    <col min="15884" max="16122" width="8.69921875" style="9"/>
    <col min="16123" max="16123" width="26.09765625" style="9" customWidth="1"/>
    <col min="16124" max="16124" width="6.19921875" style="9" customWidth="1"/>
    <col min="16125" max="16125" width="14.296875" style="9" customWidth="1"/>
    <col min="16126" max="16126" width="1.19921875" style="9" customWidth="1"/>
    <col min="16127" max="16127" width="14.296875" style="9" customWidth="1"/>
    <col min="16128" max="16129" width="0" style="9" hidden="1" customWidth="1"/>
    <col min="16130" max="16130" width="1" style="9" customWidth="1"/>
    <col min="16131" max="16131" width="13.19921875" style="9" customWidth="1"/>
    <col min="16132" max="16132" width="1" style="9" customWidth="1"/>
    <col min="16133" max="16133" width="14.296875" style="9" customWidth="1"/>
    <col min="16134" max="16135" width="0" style="9" hidden="1" customWidth="1"/>
    <col min="16136" max="16136" width="10.796875" style="9" bestFit="1" customWidth="1"/>
    <col min="16137" max="16138" width="11.796875" style="9" bestFit="1" customWidth="1"/>
    <col min="16139" max="16139" width="10.296875" style="9" bestFit="1" customWidth="1"/>
    <col min="16140" max="16380" width="8.69921875" style="9"/>
    <col min="16381" max="16384" width="8.69921875" style="9" customWidth="1"/>
  </cols>
  <sheetData>
    <row r="1" spans="1:8" s="3" customFormat="1" ht="20.25" customHeight="1">
      <c r="A1" s="1" t="s">
        <v>0</v>
      </c>
      <c r="B1" s="2"/>
      <c r="G1" s="82"/>
    </row>
    <row r="2" spans="1:8" customFormat="1" ht="20.25" customHeight="1">
      <c r="A2" s="4" t="s">
        <v>1</v>
      </c>
      <c r="B2" s="5"/>
      <c r="G2" s="83"/>
    </row>
    <row r="3" spans="1:8" ht="19.95" customHeight="1">
      <c r="A3" s="7"/>
    </row>
    <row r="4" spans="1:8" ht="20.25" customHeight="1">
      <c r="B4" s="9"/>
      <c r="C4" s="115" t="s">
        <v>2</v>
      </c>
      <c r="D4" s="115"/>
      <c r="E4" s="115" t="s">
        <v>3</v>
      </c>
      <c r="F4" s="115"/>
    </row>
    <row r="5" spans="1:8" ht="20.25" customHeight="1">
      <c r="B5" s="9"/>
      <c r="C5" s="115" t="s">
        <v>4</v>
      </c>
      <c r="D5" s="115"/>
      <c r="E5" s="115" t="s">
        <v>4</v>
      </c>
      <c r="F5" s="115"/>
    </row>
    <row r="6" spans="1:8" ht="20.25" customHeight="1">
      <c r="C6" s="14" t="s">
        <v>105</v>
      </c>
      <c r="D6" s="14" t="s">
        <v>7</v>
      </c>
      <c r="E6" s="14" t="s">
        <v>105</v>
      </c>
      <c r="F6" s="14" t="s">
        <v>7</v>
      </c>
    </row>
    <row r="7" spans="1:8" ht="20.25" customHeight="1">
      <c r="A7" s="7" t="s">
        <v>5</v>
      </c>
      <c r="B7" s="13" t="s">
        <v>6</v>
      </c>
      <c r="C7" s="15">
        <v>2022</v>
      </c>
      <c r="D7" s="15">
        <v>2022</v>
      </c>
      <c r="E7" s="15">
        <v>2022</v>
      </c>
      <c r="F7" s="15">
        <v>2022</v>
      </c>
      <c r="G7" s="16"/>
    </row>
    <row r="8" spans="1:8" ht="20.25" customHeight="1">
      <c r="A8" s="7"/>
      <c r="B8" s="13"/>
      <c r="C8" s="17" t="s">
        <v>8</v>
      </c>
      <c r="D8" s="17"/>
      <c r="E8" s="17" t="s">
        <v>8</v>
      </c>
      <c r="F8" s="17"/>
      <c r="G8" s="18"/>
    </row>
    <row r="9" spans="1:8" ht="20.25" customHeight="1">
      <c r="A9" s="19"/>
      <c r="B9" s="13"/>
      <c r="C9" s="114" t="s">
        <v>9</v>
      </c>
      <c r="D9" s="114"/>
      <c r="E9" s="114"/>
      <c r="F9" s="114"/>
      <c r="G9" s="13"/>
      <c r="H9" s="10"/>
    </row>
    <row r="10" spans="1:8" ht="20.25" customHeight="1">
      <c r="A10" s="20" t="s">
        <v>10</v>
      </c>
      <c r="B10" s="13"/>
      <c r="C10" s="21"/>
      <c r="D10" s="21"/>
      <c r="E10" s="21"/>
      <c r="F10" s="21"/>
    </row>
    <row r="11" spans="1:8" ht="20.25" customHeight="1">
      <c r="A11" s="11" t="s">
        <v>11</v>
      </c>
      <c r="B11" s="13"/>
      <c r="C11" s="22">
        <v>3248338</v>
      </c>
      <c r="D11" s="22">
        <v>2743632</v>
      </c>
      <c r="E11" s="22">
        <v>3008557</v>
      </c>
      <c r="F11" s="22">
        <v>2543725</v>
      </c>
      <c r="G11" s="22"/>
      <c r="H11" s="23"/>
    </row>
    <row r="12" spans="1:8" ht="20.25" customHeight="1">
      <c r="A12" s="11" t="s">
        <v>12</v>
      </c>
      <c r="B12" s="13" t="s">
        <v>110</v>
      </c>
      <c r="C12" s="22">
        <v>2602597</v>
      </c>
      <c r="D12" s="22">
        <v>2667564</v>
      </c>
      <c r="E12" s="22">
        <v>2166966</v>
      </c>
      <c r="F12" s="22">
        <v>2271657</v>
      </c>
      <c r="G12" s="22"/>
      <c r="H12" s="23"/>
    </row>
    <row r="13" spans="1:8" ht="20.25" customHeight="1">
      <c r="A13" s="11" t="s">
        <v>13</v>
      </c>
      <c r="B13" s="13">
        <v>2</v>
      </c>
      <c r="C13" s="22">
        <v>111291</v>
      </c>
      <c r="D13" s="22">
        <v>141452</v>
      </c>
      <c r="E13" s="22">
        <v>81948</v>
      </c>
      <c r="F13" s="22">
        <v>117412</v>
      </c>
      <c r="G13" s="22"/>
      <c r="H13" s="23"/>
    </row>
    <row r="14" spans="1:8" ht="20.25" customHeight="1">
      <c r="A14" s="11" t="s">
        <v>15</v>
      </c>
      <c r="B14" s="13"/>
      <c r="C14" s="22">
        <v>1575651</v>
      </c>
      <c r="D14" s="22">
        <v>1703063</v>
      </c>
      <c r="E14" s="22">
        <v>1024319</v>
      </c>
      <c r="F14" s="22">
        <v>1125180</v>
      </c>
      <c r="G14" s="22"/>
      <c r="H14" s="23"/>
    </row>
    <row r="15" spans="1:8" ht="20.25" customHeight="1">
      <c r="A15" s="7" t="s">
        <v>16</v>
      </c>
      <c r="B15" s="13"/>
      <c r="C15" s="28">
        <f>SUM(C11:C14)</f>
        <v>7537877</v>
      </c>
      <c r="D15" s="28">
        <f>SUM(D11:D14)</f>
        <v>7255711</v>
      </c>
      <c r="E15" s="28">
        <f>SUM(E11:E14)</f>
        <v>6281790</v>
      </c>
      <c r="F15" s="28">
        <f>SUM(F11:F14)</f>
        <v>6057974</v>
      </c>
      <c r="G15" s="29"/>
      <c r="H15" s="27"/>
    </row>
    <row r="16" spans="1:8" ht="19.95" customHeight="1">
      <c r="A16" s="19"/>
      <c r="B16" s="13"/>
      <c r="C16" s="70"/>
      <c r="D16" s="22"/>
      <c r="E16" s="70"/>
      <c r="F16" s="22"/>
      <c r="H16" s="27"/>
    </row>
    <row r="17" spans="1:8" ht="20.25" customHeight="1">
      <c r="A17" s="20" t="s">
        <v>17</v>
      </c>
      <c r="B17" s="13"/>
      <c r="C17" s="42"/>
      <c r="D17" s="30"/>
      <c r="E17" s="70"/>
      <c r="F17" s="22"/>
      <c r="H17" s="27"/>
    </row>
    <row r="18" spans="1:8" ht="20.25" customHeight="1">
      <c r="A18" s="11" t="s">
        <v>18</v>
      </c>
      <c r="B18" s="13"/>
      <c r="C18" s="96" t="s">
        <v>14</v>
      </c>
      <c r="D18" s="96" t="s">
        <v>14</v>
      </c>
      <c r="E18" s="30">
        <v>299998</v>
      </c>
      <c r="F18" s="22">
        <v>299998</v>
      </c>
      <c r="G18" s="22"/>
      <c r="H18" s="23"/>
    </row>
    <row r="19" spans="1:8" ht="20.25" customHeight="1">
      <c r="A19" s="11" t="s">
        <v>19</v>
      </c>
      <c r="B19" s="13">
        <v>4</v>
      </c>
      <c r="C19" s="22">
        <v>2471347</v>
      </c>
      <c r="D19" s="30">
        <v>2524167</v>
      </c>
      <c r="E19" s="30">
        <v>1818519</v>
      </c>
      <c r="F19" s="22">
        <v>1853893</v>
      </c>
      <c r="G19" s="22"/>
      <c r="H19" s="23"/>
    </row>
    <row r="20" spans="1:8" ht="20.25" customHeight="1">
      <c r="A20" s="11" t="s">
        <v>20</v>
      </c>
      <c r="B20" s="13"/>
      <c r="C20" s="22">
        <v>34432</v>
      </c>
      <c r="D20" s="30">
        <v>31076</v>
      </c>
      <c r="E20" s="30">
        <v>31757</v>
      </c>
      <c r="F20" s="22">
        <v>28825</v>
      </c>
      <c r="G20" s="22"/>
      <c r="H20" s="23"/>
    </row>
    <row r="21" spans="1:8" ht="20.25" customHeight="1">
      <c r="A21" s="11" t="s">
        <v>21</v>
      </c>
      <c r="B21" s="13"/>
      <c r="C21" s="22">
        <v>16364</v>
      </c>
      <c r="D21" s="30">
        <v>15981</v>
      </c>
      <c r="E21" s="104" t="s">
        <v>14</v>
      </c>
      <c r="F21" s="104" t="s">
        <v>14</v>
      </c>
      <c r="G21" s="22"/>
      <c r="H21" s="23"/>
    </row>
    <row r="22" spans="1:8" ht="20.25" customHeight="1">
      <c r="A22" s="11" t="s">
        <v>22</v>
      </c>
      <c r="B22" s="13"/>
      <c r="C22" s="22">
        <v>10208</v>
      </c>
      <c r="D22" s="30">
        <v>10145</v>
      </c>
      <c r="E22" s="30">
        <v>2329</v>
      </c>
      <c r="F22" s="22">
        <v>2264</v>
      </c>
      <c r="G22" s="22"/>
      <c r="H22" s="23"/>
    </row>
    <row r="23" spans="1:8" ht="20.25" customHeight="1">
      <c r="A23" s="7" t="s">
        <v>23</v>
      </c>
      <c r="B23" s="13"/>
      <c r="C23" s="28">
        <f>SUM(C18:C22)</f>
        <v>2532351</v>
      </c>
      <c r="D23" s="28">
        <f>SUM(D18:D22)</f>
        <v>2581369</v>
      </c>
      <c r="E23" s="28">
        <f>SUM(E18:E22)</f>
        <v>2152603</v>
      </c>
      <c r="F23" s="28">
        <f>SUM(F18:F22)</f>
        <v>2184980</v>
      </c>
      <c r="G23" s="29"/>
      <c r="H23" s="27"/>
    </row>
    <row r="24" spans="1:8" ht="19.95" customHeight="1">
      <c r="A24" s="19"/>
      <c r="B24" s="13"/>
      <c r="C24" s="70"/>
      <c r="D24" s="22"/>
      <c r="E24" s="70"/>
      <c r="F24" s="22"/>
      <c r="H24" s="27"/>
    </row>
    <row r="25" spans="1:8" ht="20.25" customHeight="1" thickBot="1">
      <c r="A25" s="7" t="s">
        <v>24</v>
      </c>
      <c r="B25" s="13"/>
      <c r="C25" s="31">
        <f>SUM(C15+C23)</f>
        <v>10070228</v>
      </c>
      <c r="D25" s="31">
        <f>SUM(D15+D23)</f>
        <v>9837080</v>
      </c>
      <c r="E25" s="31">
        <f>SUM(E15+E23)</f>
        <v>8434393</v>
      </c>
      <c r="F25" s="31">
        <f>SUM(F15+F23)</f>
        <v>8242954</v>
      </c>
      <c r="G25" s="29"/>
      <c r="H25" s="27"/>
    </row>
    <row r="26" spans="1:8" ht="20.25" customHeight="1" thickTop="1">
      <c r="C26" s="32"/>
      <c r="D26" s="32"/>
      <c r="E26" s="32"/>
      <c r="F26" s="32"/>
      <c r="H26" s="27"/>
    </row>
    <row r="27" spans="1:8" s="3" customFormat="1" ht="20.25" customHeight="1">
      <c r="A27" s="1" t="s">
        <v>0</v>
      </c>
      <c r="B27" s="2"/>
      <c r="G27" s="82"/>
      <c r="H27" s="33"/>
    </row>
    <row r="28" spans="1:8" customFormat="1" ht="20.25" customHeight="1">
      <c r="A28" s="4" t="str">
        <f>A2</f>
        <v>Statement of financial position</v>
      </c>
      <c r="B28" s="5"/>
      <c r="G28" s="83"/>
      <c r="H28" s="34"/>
    </row>
    <row r="29" spans="1:8" ht="19.95" customHeight="1">
      <c r="A29" s="7"/>
    </row>
    <row r="30" spans="1:8" ht="20.25" customHeight="1">
      <c r="B30" s="9"/>
      <c r="C30" s="115" t="s">
        <v>2</v>
      </c>
      <c r="D30" s="115"/>
      <c r="E30" s="115" t="s">
        <v>3</v>
      </c>
      <c r="F30" s="115"/>
      <c r="H30" s="27"/>
    </row>
    <row r="31" spans="1:8" ht="20.25" customHeight="1">
      <c r="B31" s="9"/>
      <c r="C31" s="115" t="s">
        <v>4</v>
      </c>
      <c r="D31" s="115"/>
      <c r="E31" s="115" t="s">
        <v>4</v>
      </c>
      <c r="F31" s="115"/>
      <c r="H31" s="27"/>
    </row>
    <row r="32" spans="1:8" ht="20.25" customHeight="1">
      <c r="A32" s="7"/>
      <c r="B32" s="13"/>
      <c r="C32" s="14" t="s">
        <v>105</v>
      </c>
      <c r="D32" s="14" t="s">
        <v>7</v>
      </c>
      <c r="E32" s="14" t="s">
        <v>105</v>
      </c>
      <c r="F32" s="14" t="s">
        <v>7</v>
      </c>
      <c r="H32" s="27"/>
    </row>
    <row r="33" spans="1:8" ht="20.25" customHeight="1">
      <c r="A33" s="7" t="s">
        <v>25</v>
      </c>
      <c r="B33" s="13" t="s">
        <v>6</v>
      </c>
      <c r="C33" s="15">
        <v>2022</v>
      </c>
      <c r="D33" s="15">
        <v>2022</v>
      </c>
      <c r="E33" s="15">
        <v>2022</v>
      </c>
      <c r="F33" s="15">
        <v>2022</v>
      </c>
      <c r="G33" s="16"/>
      <c r="H33" s="27"/>
    </row>
    <row r="34" spans="1:8" ht="20.25" customHeight="1">
      <c r="A34" s="7"/>
      <c r="B34" s="13"/>
      <c r="C34" s="17" t="s">
        <v>8</v>
      </c>
      <c r="D34" s="17"/>
      <c r="E34" s="17" t="s">
        <v>8</v>
      </c>
      <c r="F34" s="17"/>
      <c r="G34" s="18"/>
      <c r="H34" s="27"/>
    </row>
    <row r="35" spans="1:8" ht="19.5" customHeight="1">
      <c r="A35" s="19"/>
      <c r="B35" s="13"/>
      <c r="C35" s="114" t="s">
        <v>9</v>
      </c>
      <c r="D35" s="114"/>
      <c r="E35" s="114"/>
      <c r="F35" s="114"/>
      <c r="G35" s="8"/>
      <c r="H35" s="27"/>
    </row>
    <row r="36" spans="1:8" ht="20.25" customHeight="1">
      <c r="A36" s="20" t="s">
        <v>26</v>
      </c>
      <c r="B36" s="13"/>
      <c r="C36" s="21"/>
      <c r="D36" s="21"/>
      <c r="E36" s="21"/>
      <c r="F36" s="21"/>
    </row>
    <row r="37" spans="1:8" ht="20.25" customHeight="1">
      <c r="A37" s="11" t="s">
        <v>27</v>
      </c>
      <c r="B37" s="13">
        <v>2</v>
      </c>
      <c r="C37" s="23">
        <v>2143285</v>
      </c>
      <c r="D37" s="22">
        <v>2216969</v>
      </c>
      <c r="E37" s="22">
        <v>1945045</v>
      </c>
      <c r="F37" s="22">
        <v>2038548</v>
      </c>
      <c r="G37" s="22"/>
      <c r="H37" s="23"/>
    </row>
    <row r="38" spans="1:8" ht="20.25" customHeight="1">
      <c r="A38" s="11" t="s">
        <v>28</v>
      </c>
      <c r="B38" s="13" t="s">
        <v>122</v>
      </c>
      <c r="C38" s="54">
        <v>519498</v>
      </c>
      <c r="D38" s="22">
        <v>396693</v>
      </c>
      <c r="E38" s="22">
        <v>478038</v>
      </c>
      <c r="F38" s="22">
        <v>340248</v>
      </c>
      <c r="G38" s="22"/>
      <c r="H38" s="23"/>
    </row>
    <row r="39" spans="1:8" ht="20.25" customHeight="1">
      <c r="A39" s="11" t="s">
        <v>136</v>
      </c>
      <c r="B39" s="13">
        <v>2</v>
      </c>
      <c r="C39" s="54">
        <v>32026</v>
      </c>
      <c r="D39" s="35">
        <v>22724</v>
      </c>
      <c r="E39" s="36">
        <v>27632</v>
      </c>
      <c r="F39" s="22">
        <v>20508</v>
      </c>
      <c r="G39" s="22"/>
      <c r="H39" s="23"/>
    </row>
    <row r="40" spans="1:8" ht="20.25" customHeight="1">
      <c r="A40" s="11" t="s">
        <v>102</v>
      </c>
      <c r="B40" s="13"/>
      <c r="C40" s="81">
        <v>102939</v>
      </c>
      <c r="D40" s="36">
        <v>103794</v>
      </c>
      <c r="E40" s="36">
        <v>13203</v>
      </c>
      <c r="F40" s="26">
        <v>14455</v>
      </c>
      <c r="G40" s="22"/>
      <c r="H40" s="23"/>
    </row>
    <row r="41" spans="1:8" ht="20.25" customHeight="1">
      <c r="A41" s="11" t="s">
        <v>109</v>
      </c>
      <c r="B41" s="13"/>
      <c r="C41" s="81">
        <v>166932</v>
      </c>
      <c r="D41" s="36">
        <v>109051</v>
      </c>
      <c r="E41" s="92">
        <v>143657</v>
      </c>
      <c r="F41" s="22">
        <v>83256</v>
      </c>
      <c r="G41" s="22"/>
      <c r="H41" s="23"/>
    </row>
    <row r="42" spans="1:8" ht="19.05" customHeight="1">
      <c r="A42" s="7" t="s">
        <v>29</v>
      </c>
      <c r="B42" s="13"/>
      <c r="C42" s="107">
        <f>SUM(C37:C41)</f>
        <v>2964680</v>
      </c>
      <c r="D42" s="107">
        <f>SUM(D37:D41)</f>
        <v>2849231</v>
      </c>
      <c r="E42" s="107">
        <f>SUM(E37:E41)</f>
        <v>2607575</v>
      </c>
      <c r="F42" s="107">
        <f>SUM(F37:F41)</f>
        <v>2497015</v>
      </c>
      <c r="G42" s="29"/>
      <c r="H42" s="23"/>
    </row>
    <row r="43" spans="1:8" ht="13.05" customHeight="1">
      <c r="A43" s="19"/>
      <c r="B43" s="13"/>
      <c r="C43" s="113"/>
      <c r="D43" s="113"/>
      <c r="E43" s="113"/>
      <c r="F43" s="113"/>
      <c r="G43" s="8"/>
      <c r="H43" s="27"/>
    </row>
    <row r="44" spans="1:8" ht="15.45" customHeight="1">
      <c r="A44" s="20" t="s">
        <v>30</v>
      </c>
      <c r="B44" s="13"/>
      <c r="C44" s="106"/>
      <c r="D44" s="106"/>
      <c r="E44" s="106"/>
      <c r="F44" s="106"/>
      <c r="H44" s="27"/>
    </row>
    <row r="45" spans="1:8" ht="20.25" customHeight="1">
      <c r="A45" s="9" t="s">
        <v>96</v>
      </c>
      <c r="B45" s="13"/>
      <c r="C45" s="54">
        <v>220668</v>
      </c>
      <c r="D45" s="54">
        <v>226778</v>
      </c>
      <c r="E45" s="108">
        <v>20102</v>
      </c>
      <c r="F45" s="81">
        <v>23482</v>
      </c>
      <c r="G45" s="22"/>
      <c r="H45" s="23"/>
    </row>
    <row r="46" spans="1:8" ht="20.25" customHeight="1">
      <c r="A46" s="9" t="s">
        <v>116</v>
      </c>
      <c r="B46" s="13"/>
      <c r="C46" s="54">
        <v>3501</v>
      </c>
      <c r="D46" s="54">
        <v>2622</v>
      </c>
      <c r="E46" s="108">
        <v>3501</v>
      </c>
      <c r="F46" s="81">
        <v>2622</v>
      </c>
      <c r="G46" s="22"/>
      <c r="H46" s="23"/>
    </row>
    <row r="47" spans="1:8" ht="20.25" customHeight="1">
      <c r="A47" s="11" t="s">
        <v>100</v>
      </c>
      <c r="B47" s="13"/>
      <c r="C47" s="54">
        <v>349385</v>
      </c>
      <c r="D47" s="54">
        <v>345745</v>
      </c>
      <c r="E47" s="108">
        <v>282873</v>
      </c>
      <c r="F47" s="54">
        <v>280756</v>
      </c>
      <c r="G47" s="22"/>
      <c r="H47" s="23"/>
    </row>
    <row r="48" spans="1:8" s="12" customFormat="1" ht="20.25" customHeight="1">
      <c r="A48" s="12" t="s">
        <v>31</v>
      </c>
      <c r="B48" s="37"/>
      <c r="C48" s="107">
        <f>SUM(C45:C47)</f>
        <v>573554</v>
      </c>
      <c r="D48" s="107">
        <f>SUM(D45:D47)</f>
        <v>575145</v>
      </c>
      <c r="E48" s="107">
        <f>SUM(E45:E47)</f>
        <v>306476</v>
      </c>
      <c r="F48" s="107">
        <f>SUM(F45:F47)</f>
        <v>306860</v>
      </c>
      <c r="G48" s="29"/>
      <c r="H48" s="38"/>
    </row>
    <row r="49" spans="1:8" s="12" customFormat="1" ht="20.25" customHeight="1">
      <c r="A49" s="12" t="s">
        <v>32</v>
      </c>
      <c r="B49" s="37"/>
      <c r="C49" s="28">
        <f>C42+C48</f>
        <v>3538234</v>
      </c>
      <c r="D49" s="28">
        <f>D42+D48</f>
        <v>3424376</v>
      </c>
      <c r="E49" s="28">
        <f>E42+E48</f>
        <v>2914051</v>
      </c>
      <c r="F49" s="28">
        <f>F42+F48</f>
        <v>2803875</v>
      </c>
      <c r="G49" s="29"/>
      <c r="H49" s="38"/>
    </row>
    <row r="50" spans="1:8" ht="12.45" customHeight="1">
      <c r="A50" s="19"/>
      <c r="B50" s="13"/>
      <c r="C50" s="114"/>
      <c r="D50" s="114"/>
      <c r="E50" s="114"/>
      <c r="F50" s="114"/>
      <c r="G50" s="8"/>
      <c r="H50" s="27"/>
    </row>
    <row r="51" spans="1:8" ht="20.25" customHeight="1">
      <c r="A51" s="20" t="s">
        <v>33</v>
      </c>
      <c r="B51" s="13"/>
      <c r="C51" s="21"/>
      <c r="D51" s="21"/>
      <c r="E51" s="21"/>
      <c r="F51" s="21"/>
    </row>
    <row r="52" spans="1:8" ht="18.45" customHeight="1">
      <c r="A52" s="11" t="s">
        <v>34</v>
      </c>
      <c r="B52" s="13"/>
      <c r="C52" s="22"/>
      <c r="D52" s="22"/>
      <c r="E52" s="22"/>
      <c r="F52" s="22"/>
      <c r="H52" s="27"/>
    </row>
    <row r="53" spans="1:8" ht="20.25" customHeight="1">
      <c r="A53" s="11" t="s">
        <v>35</v>
      </c>
      <c r="B53" s="13"/>
      <c r="G53" s="22"/>
      <c r="H53" s="27"/>
    </row>
    <row r="54" spans="1:8" ht="20.25" customHeight="1">
      <c r="A54" s="90" t="s">
        <v>97</v>
      </c>
      <c r="B54" s="13"/>
      <c r="C54" s="22"/>
      <c r="D54" s="22"/>
      <c r="E54" s="22"/>
      <c r="F54" s="22"/>
      <c r="G54" s="22"/>
      <c r="H54" s="27"/>
    </row>
    <row r="55" spans="1:8" ht="20.25" customHeight="1" thickBot="1">
      <c r="A55" s="90" t="s">
        <v>98</v>
      </c>
      <c r="B55" s="13"/>
      <c r="C55" s="39">
        <v>238981</v>
      </c>
      <c r="D55" s="39">
        <v>238981</v>
      </c>
      <c r="E55" s="39">
        <v>238981</v>
      </c>
      <c r="F55" s="39">
        <v>238981</v>
      </c>
      <c r="G55" s="22"/>
      <c r="H55" s="27"/>
    </row>
    <row r="56" spans="1:8" ht="20.25" customHeight="1" thickTop="1">
      <c r="A56" s="11" t="s">
        <v>36</v>
      </c>
      <c r="B56" s="13"/>
      <c r="C56" s="22"/>
      <c r="D56" s="22"/>
      <c r="E56" s="22"/>
      <c r="F56" s="22"/>
      <c r="G56" s="22"/>
      <c r="H56" s="23"/>
    </row>
    <row r="57" spans="1:8" ht="20.25" customHeight="1">
      <c r="A57" s="90" t="s">
        <v>99</v>
      </c>
      <c r="B57" s="13"/>
      <c r="C57" s="22"/>
      <c r="D57" s="22"/>
      <c r="E57" s="22"/>
      <c r="F57" s="22"/>
      <c r="G57" s="22"/>
      <c r="H57" s="23"/>
    </row>
    <row r="58" spans="1:8" ht="20.25" customHeight="1">
      <c r="A58" s="90" t="s">
        <v>98</v>
      </c>
      <c r="B58" s="13"/>
      <c r="C58" s="22">
        <v>208981</v>
      </c>
      <c r="D58" s="22">
        <v>208981</v>
      </c>
      <c r="E58" s="22">
        <v>208981</v>
      </c>
      <c r="F58" s="22">
        <v>208981</v>
      </c>
      <c r="G58" s="22"/>
      <c r="H58" s="23"/>
    </row>
    <row r="59" spans="1:8" ht="20.25" customHeight="1">
      <c r="A59" s="11" t="s">
        <v>111</v>
      </c>
      <c r="B59" s="13"/>
      <c r="C59" s="22"/>
      <c r="D59" s="22"/>
      <c r="E59" s="22"/>
      <c r="F59" s="22"/>
      <c r="H59" s="23"/>
    </row>
    <row r="60" spans="1:8" ht="20.25" customHeight="1">
      <c r="A60" s="11" t="s">
        <v>112</v>
      </c>
      <c r="B60" s="13"/>
      <c r="C60" s="22">
        <v>653700</v>
      </c>
      <c r="D60" s="22">
        <v>653700</v>
      </c>
      <c r="E60" s="22">
        <v>653700</v>
      </c>
      <c r="F60" s="22">
        <v>653700</v>
      </c>
      <c r="G60" s="22"/>
      <c r="H60" s="23"/>
    </row>
    <row r="61" spans="1:8" ht="20.25" customHeight="1">
      <c r="A61" s="11" t="s">
        <v>37</v>
      </c>
      <c r="B61" s="13"/>
      <c r="C61" s="22"/>
      <c r="D61" s="22"/>
      <c r="E61" s="22"/>
      <c r="F61" s="22"/>
      <c r="H61" s="23"/>
    </row>
    <row r="62" spans="1:8" ht="20.25" customHeight="1">
      <c r="A62" s="11" t="s">
        <v>38</v>
      </c>
      <c r="B62" s="13"/>
      <c r="C62" s="22"/>
      <c r="D62" s="22"/>
      <c r="E62" s="22"/>
      <c r="F62" s="22"/>
      <c r="H62" s="23"/>
    </row>
    <row r="63" spans="1:8" ht="20.25" customHeight="1">
      <c r="A63" s="40" t="s">
        <v>39</v>
      </c>
      <c r="B63" s="13"/>
      <c r="C63" s="22">
        <v>25000</v>
      </c>
      <c r="D63" s="22">
        <v>25000</v>
      </c>
      <c r="E63" s="22">
        <v>25000</v>
      </c>
      <c r="F63" s="22">
        <v>25000</v>
      </c>
      <c r="G63" s="22"/>
      <c r="H63" s="23"/>
    </row>
    <row r="64" spans="1:8" ht="20.25" customHeight="1">
      <c r="A64" s="41" t="s">
        <v>40</v>
      </c>
      <c r="B64" s="13"/>
      <c r="C64" s="22">
        <f>'SH 5-6'!E28</f>
        <v>5644313</v>
      </c>
      <c r="D64" s="22">
        <v>5525023</v>
      </c>
      <c r="E64" s="22">
        <f>'SH 5-6'!E57</f>
        <v>4632661</v>
      </c>
      <c r="F64" s="22">
        <v>4551398</v>
      </c>
      <c r="G64" s="22"/>
      <c r="H64" s="23"/>
    </row>
    <row r="65" spans="1:10" ht="20.25" customHeight="1">
      <c r="A65" s="7" t="s">
        <v>41</v>
      </c>
      <c r="B65" s="13"/>
      <c r="C65" s="28">
        <f>SUM(C56:C64)</f>
        <v>6531994</v>
      </c>
      <c r="D65" s="28">
        <f>SUM(D56:D64)</f>
        <v>6412704</v>
      </c>
      <c r="E65" s="28">
        <f>SUM(E56:E64)</f>
        <v>5520342</v>
      </c>
      <c r="F65" s="28">
        <f>SUM(F56:F64)</f>
        <v>5439079</v>
      </c>
      <c r="G65" s="29"/>
      <c r="H65" s="27"/>
      <c r="I65" s="27"/>
      <c r="J65" s="27"/>
    </row>
    <row r="66" spans="1:10" ht="13.05" customHeight="1">
      <c r="A66" s="19"/>
      <c r="B66" s="13"/>
      <c r="C66" s="114"/>
      <c r="D66" s="114"/>
      <c r="E66" s="114"/>
      <c r="F66" s="114"/>
      <c r="G66" s="8"/>
      <c r="H66" s="27"/>
    </row>
    <row r="67" spans="1:10" ht="18" customHeight="1" thickBot="1">
      <c r="A67" s="7" t="s">
        <v>42</v>
      </c>
      <c r="C67" s="31">
        <f>C49+C65</f>
        <v>10070228</v>
      </c>
      <c r="D67" s="31">
        <f>D49+D65</f>
        <v>9837080</v>
      </c>
      <c r="E67" s="31">
        <f>E49+E65</f>
        <v>8434393</v>
      </c>
      <c r="F67" s="31">
        <f>F49+F65</f>
        <v>8242954</v>
      </c>
      <c r="G67" s="29"/>
      <c r="I67" s="30"/>
    </row>
    <row r="68" spans="1:10" ht="20.25" customHeight="1" thickTop="1">
      <c r="D68" s="42"/>
      <c r="G68" s="9"/>
    </row>
  </sheetData>
  <mergeCells count="13">
    <mergeCell ref="C43:F43"/>
    <mergeCell ref="C50:F50"/>
    <mergeCell ref="C66:F66"/>
    <mergeCell ref="C4:D4"/>
    <mergeCell ref="E4:F4"/>
    <mergeCell ref="C5:D5"/>
    <mergeCell ref="E5:F5"/>
    <mergeCell ref="C9:F9"/>
    <mergeCell ref="C35:F35"/>
    <mergeCell ref="C30:D30"/>
    <mergeCell ref="E30:F30"/>
    <mergeCell ref="C31:D31"/>
    <mergeCell ref="E31:F31"/>
  </mergeCells>
  <pageMargins left="0.7" right="0.45" top="0.48" bottom="0.5" header="0.5" footer="0.5"/>
  <pageSetup paperSize="9" scale="90" firstPageNumber="2" orientation="portrait" useFirstPageNumber="1" r:id="rId1"/>
  <headerFooter>
    <oddFooter>&amp;LThe accompanying condensed notes from an integral part of the interim financial statements.
&amp;C&amp;P</oddFooter>
  </headerFooter>
  <rowBreaks count="1" manualBreakCount="1">
    <brk id="26" max="16383" man="1"/>
  </rowBreaks>
  <colBreaks count="1" manualBreakCount="1">
    <brk id="6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dimension ref="A1:N33"/>
  <sheetViews>
    <sheetView zoomScaleNormal="100" zoomScaleSheetLayoutView="55" workbookViewId="0">
      <selection activeCell="A2" sqref="A2"/>
    </sheetView>
  </sheetViews>
  <sheetFormatPr defaultColWidth="7.09765625" defaultRowHeight="21" customHeight="1"/>
  <cols>
    <col min="1" max="1" width="35.09765625" style="9" customWidth="1"/>
    <col min="2" max="2" width="4.3984375" style="15" customWidth="1"/>
    <col min="3" max="6" width="12.59765625" style="9" customWidth="1"/>
    <col min="7" max="7" width="7.09765625" style="9"/>
    <col min="8" max="8" width="12.796875" style="9" bestFit="1" customWidth="1"/>
    <col min="9" max="9" width="11.69921875" style="9" bestFit="1" customWidth="1"/>
    <col min="10" max="10" width="23.59765625" style="9" customWidth="1"/>
    <col min="11" max="16384" width="7.09765625" style="9"/>
  </cols>
  <sheetData>
    <row r="1" spans="1:9" ht="20.25" customHeight="1">
      <c r="A1" s="43" t="s">
        <v>0</v>
      </c>
      <c r="B1" s="13"/>
    </row>
    <row r="2" spans="1:9" ht="20.25" customHeight="1">
      <c r="A2" s="44" t="s">
        <v>43</v>
      </c>
      <c r="B2" s="37"/>
    </row>
    <row r="3" spans="1:9" ht="20.25" customHeight="1">
      <c r="A3" s="44"/>
      <c r="B3" s="13"/>
    </row>
    <row r="4" spans="1:9" ht="20.25" customHeight="1">
      <c r="A4" s="12"/>
      <c r="C4" s="115" t="s">
        <v>2</v>
      </c>
      <c r="D4" s="115"/>
      <c r="E4" s="115" t="s">
        <v>3</v>
      </c>
      <c r="F4" s="115"/>
    </row>
    <row r="5" spans="1:9" ht="20.25" customHeight="1">
      <c r="A5" s="12"/>
      <c r="C5" s="115" t="s">
        <v>4</v>
      </c>
      <c r="D5" s="115"/>
      <c r="E5" s="115" t="s">
        <v>4</v>
      </c>
      <c r="F5" s="115"/>
    </row>
    <row r="6" spans="1:9" ht="20.25" customHeight="1">
      <c r="A6" s="12"/>
      <c r="C6" s="117" t="s">
        <v>44</v>
      </c>
      <c r="D6" s="117"/>
      <c r="E6" s="117" t="s">
        <v>44</v>
      </c>
      <c r="F6" s="117"/>
    </row>
    <row r="7" spans="1:9" ht="20.25" customHeight="1">
      <c r="A7" s="12"/>
      <c r="C7" s="116" t="s">
        <v>105</v>
      </c>
      <c r="D7" s="117"/>
      <c r="E7" s="116" t="s">
        <v>105</v>
      </c>
      <c r="F7" s="117"/>
    </row>
    <row r="8" spans="1:9" ht="20.25" customHeight="1">
      <c r="A8" s="12"/>
      <c r="B8" s="13" t="s">
        <v>6</v>
      </c>
      <c r="C8" s="15">
        <v>2022</v>
      </c>
      <c r="D8" s="15">
        <v>2021</v>
      </c>
      <c r="E8" s="15">
        <v>2022</v>
      </c>
      <c r="F8" s="15">
        <v>2021</v>
      </c>
      <c r="H8" s="27"/>
    </row>
    <row r="9" spans="1:9" ht="20.25" customHeight="1">
      <c r="A9" s="12"/>
      <c r="B9" s="13"/>
      <c r="C9" s="114" t="s">
        <v>9</v>
      </c>
      <c r="D9" s="114"/>
      <c r="E9" s="114"/>
      <c r="F9" s="114"/>
      <c r="H9" s="27"/>
    </row>
    <row r="10" spans="1:9" ht="20.25" customHeight="1">
      <c r="A10" s="45" t="s">
        <v>133</v>
      </c>
      <c r="B10" s="13"/>
      <c r="C10" s="22"/>
      <c r="D10" s="22"/>
      <c r="E10" s="22"/>
      <c r="F10" s="22"/>
      <c r="H10" s="15"/>
    </row>
    <row r="11" spans="1:9" ht="20.25" customHeight="1">
      <c r="A11" s="9" t="s">
        <v>45</v>
      </c>
      <c r="B11" s="13" t="s">
        <v>135</v>
      </c>
      <c r="C11" s="46">
        <v>5510793</v>
      </c>
      <c r="D11" s="46">
        <v>4723597</v>
      </c>
      <c r="E11" s="93">
        <v>4897145</v>
      </c>
      <c r="F11" s="46">
        <v>4042248</v>
      </c>
      <c r="H11" s="85"/>
      <c r="I11" s="42"/>
    </row>
    <row r="12" spans="1:9" ht="20.25" customHeight="1">
      <c r="A12" s="9" t="s">
        <v>46</v>
      </c>
      <c r="B12" s="13">
        <v>2</v>
      </c>
      <c r="C12" s="22">
        <v>22983</v>
      </c>
      <c r="D12" s="22">
        <v>55059</v>
      </c>
      <c r="E12" s="22">
        <v>11566</v>
      </c>
      <c r="F12" s="22">
        <v>26107</v>
      </c>
      <c r="H12" s="85"/>
      <c r="I12" s="27"/>
    </row>
    <row r="13" spans="1:9" ht="20.25" customHeight="1">
      <c r="A13" s="9" t="s">
        <v>128</v>
      </c>
      <c r="B13" s="13"/>
      <c r="C13" s="73">
        <v>15037</v>
      </c>
      <c r="D13" s="97" t="s">
        <v>14</v>
      </c>
      <c r="E13" s="81">
        <v>13008</v>
      </c>
      <c r="F13" s="97" t="s">
        <v>14</v>
      </c>
      <c r="H13" s="85"/>
      <c r="I13" s="27"/>
    </row>
    <row r="14" spans="1:9" ht="20.25" customHeight="1">
      <c r="A14" s="12" t="s">
        <v>134</v>
      </c>
      <c r="B14" s="13"/>
      <c r="C14" s="28">
        <f>SUM(C11:C13)</f>
        <v>5548813</v>
      </c>
      <c r="D14" s="28">
        <f>SUM(D11:D13)</f>
        <v>4778656</v>
      </c>
      <c r="E14" s="28">
        <f>SUM(E11:E13)</f>
        <v>4921719</v>
      </c>
      <c r="F14" s="28">
        <f>SUM(F11:F13)</f>
        <v>4068355</v>
      </c>
      <c r="H14" s="29"/>
      <c r="I14" s="27"/>
    </row>
    <row r="15" spans="1:9" ht="20.25" customHeight="1">
      <c r="B15" s="13"/>
      <c r="C15" s="22"/>
      <c r="D15" s="22"/>
      <c r="E15" s="22"/>
      <c r="F15" s="22"/>
      <c r="I15" s="27"/>
    </row>
    <row r="16" spans="1:9" ht="20.25" customHeight="1">
      <c r="A16" s="45" t="s">
        <v>47</v>
      </c>
      <c r="B16" s="13"/>
      <c r="C16" s="30"/>
      <c r="D16" s="30"/>
      <c r="E16" s="22"/>
      <c r="F16" s="22"/>
      <c r="I16" s="27"/>
    </row>
    <row r="17" spans="1:14" ht="20.25" customHeight="1">
      <c r="A17" s="9" t="s">
        <v>48</v>
      </c>
      <c r="B17" s="13">
        <v>2</v>
      </c>
      <c r="C17" s="22">
        <v>4987767</v>
      </c>
      <c r="D17" s="22">
        <v>4311696</v>
      </c>
      <c r="E17" s="93">
        <v>4424363</v>
      </c>
      <c r="F17" s="46">
        <v>3630343</v>
      </c>
      <c r="G17" s="47"/>
      <c r="H17" s="27"/>
      <c r="I17" s="27"/>
      <c r="J17" s="42"/>
      <c r="K17" s="47"/>
      <c r="L17" s="47"/>
      <c r="M17" s="47"/>
    </row>
    <row r="18" spans="1:14" ht="20.25" customHeight="1">
      <c r="A18" s="9" t="s">
        <v>49</v>
      </c>
      <c r="B18" s="13">
        <v>2</v>
      </c>
      <c r="C18" s="22">
        <v>118600</v>
      </c>
      <c r="D18" s="22">
        <v>104876</v>
      </c>
      <c r="E18" s="22">
        <v>114348</v>
      </c>
      <c r="F18" s="22">
        <v>100336</v>
      </c>
      <c r="H18" s="27"/>
      <c r="I18" s="27"/>
      <c r="J18" s="42"/>
    </row>
    <row r="19" spans="1:14" ht="20.25" customHeight="1">
      <c r="A19" s="9" t="s">
        <v>50</v>
      </c>
      <c r="B19" s="13" t="s">
        <v>122</v>
      </c>
      <c r="C19" s="22">
        <v>250421</v>
      </c>
      <c r="D19" s="22">
        <v>85127</v>
      </c>
      <c r="E19" s="22">
        <v>239139</v>
      </c>
      <c r="F19" s="22">
        <v>73415</v>
      </c>
      <c r="H19" s="27"/>
      <c r="I19" s="27"/>
      <c r="J19" s="42"/>
    </row>
    <row r="20" spans="1:14" ht="18" customHeight="1">
      <c r="A20" s="9" t="s">
        <v>129</v>
      </c>
      <c r="B20" s="13"/>
      <c r="C20" s="100" t="s">
        <v>14</v>
      </c>
      <c r="D20" s="22">
        <v>359</v>
      </c>
      <c r="E20" s="96" t="s">
        <v>14</v>
      </c>
      <c r="F20" s="22">
        <v>8142</v>
      </c>
      <c r="H20" s="27"/>
      <c r="I20" s="27"/>
      <c r="J20" s="42"/>
    </row>
    <row r="21" spans="1:14" ht="20.25" customHeight="1">
      <c r="A21" s="9" t="s">
        <v>51</v>
      </c>
      <c r="B21" s="13"/>
      <c r="C21" s="22">
        <v>2195</v>
      </c>
      <c r="D21" s="30">
        <v>1927</v>
      </c>
      <c r="E21" s="75">
        <v>151</v>
      </c>
      <c r="F21" s="95">
        <v>211</v>
      </c>
      <c r="G21" s="30"/>
      <c r="H21" s="27"/>
      <c r="I21" s="27"/>
      <c r="J21" s="42"/>
      <c r="K21" s="30"/>
      <c r="L21" s="30"/>
      <c r="M21" s="30"/>
      <c r="N21" s="25"/>
    </row>
    <row r="22" spans="1:14" ht="20.25" customHeight="1">
      <c r="A22" s="12" t="s">
        <v>52</v>
      </c>
      <c r="B22" s="13"/>
      <c r="C22" s="48">
        <f>SUM(C17:C21)</f>
        <v>5358983</v>
      </c>
      <c r="D22" s="48">
        <f>SUM(D17:D21)</f>
        <v>4503985</v>
      </c>
      <c r="E22" s="48">
        <f>SUM(E17:E21)</f>
        <v>4778001</v>
      </c>
      <c r="F22" s="48">
        <f>SUM(F17:F21)</f>
        <v>3812447</v>
      </c>
      <c r="G22" s="30"/>
      <c r="H22" s="49"/>
      <c r="I22" s="27"/>
      <c r="J22" s="42"/>
      <c r="K22" s="30"/>
      <c r="L22" s="30"/>
      <c r="M22" s="30"/>
      <c r="N22" s="25"/>
    </row>
    <row r="23" spans="1:14" ht="20.25" customHeight="1">
      <c r="B23" s="13"/>
      <c r="C23" s="30"/>
      <c r="D23" s="30"/>
      <c r="E23" s="30"/>
      <c r="F23" s="30"/>
      <c r="G23" s="30"/>
      <c r="H23" s="30"/>
      <c r="I23" s="27"/>
      <c r="J23" s="30"/>
      <c r="K23" s="30"/>
      <c r="L23" s="30"/>
      <c r="M23" s="30"/>
      <c r="N23" s="25"/>
    </row>
    <row r="24" spans="1:14" ht="20.25" customHeight="1">
      <c r="A24" s="12" t="s">
        <v>113</v>
      </c>
      <c r="B24" s="13"/>
      <c r="C24" s="49">
        <f>C14-C22</f>
        <v>189830</v>
      </c>
      <c r="D24" s="49">
        <f>D14-D22</f>
        <v>274671</v>
      </c>
      <c r="E24" s="49">
        <f>E14-E22</f>
        <v>143718</v>
      </c>
      <c r="F24" s="49">
        <f>F14-F22</f>
        <v>255908</v>
      </c>
      <c r="G24" s="30"/>
      <c r="H24" s="30"/>
      <c r="I24" s="27"/>
      <c r="J24" s="30"/>
      <c r="K24" s="30"/>
      <c r="L24" s="30"/>
      <c r="M24" s="30"/>
      <c r="N24" s="25"/>
    </row>
    <row r="25" spans="1:14" ht="20.25" customHeight="1">
      <c r="A25" s="9" t="s">
        <v>95</v>
      </c>
      <c r="B25" s="13"/>
      <c r="C25" s="21">
        <v>70540</v>
      </c>
      <c r="D25" s="21">
        <v>55828</v>
      </c>
      <c r="E25" s="21">
        <v>62456</v>
      </c>
      <c r="F25" s="30">
        <v>52101</v>
      </c>
      <c r="G25" s="30"/>
      <c r="H25" s="30"/>
      <c r="I25" s="27"/>
      <c r="J25" s="30"/>
      <c r="K25" s="30"/>
      <c r="L25" s="30"/>
      <c r="M25" s="30"/>
      <c r="N25" s="25"/>
    </row>
    <row r="26" spans="1:14" ht="20.25" customHeight="1">
      <c r="A26" s="12" t="s">
        <v>101</v>
      </c>
      <c r="B26" s="13"/>
      <c r="C26" s="50">
        <f>C24-C25</f>
        <v>119290</v>
      </c>
      <c r="D26" s="50">
        <f>D24-D25</f>
        <v>218843</v>
      </c>
      <c r="E26" s="50">
        <f>E24-E25</f>
        <v>81262</v>
      </c>
      <c r="F26" s="50">
        <f>F24-F25</f>
        <v>203807</v>
      </c>
      <c r="G26" s="30"/>
      <c r="H26" s="49"/>
      <c r="I26" s="27"/>
      <c r="J26" s="30"/>
      <c r="K26" s="30"/>
      <c r="L26" s="30"/>
      <c r="M26" s="30"/>
      <c r="N26" s="25"/>
    </row>
    <row r="27" spans="1:14" ht="20.25" customHeight="1">
      <c r="A27" s="12"/>
      <c r="B27" s="13"/>
      <c r="C27" s="49"/>
      <c r="D27" s="49"/>
      <c r="E27" s="49"/>
      <c r="F27" s="49"/>
      <c r="G27" s="30"/>
      <c r="H27" s="30"/>
      <c r="I27" s="30"/>
      <c r="J27" s="30"/>
      <c r="K27" s="30"/>
      <c r="L27" s="30"/>
      <c r="M27" s="30"/>
      <c r="N27" s="25"/>
    </row>
    <row r="28" spans="1:14" ht="20.25" customHeight="1">
      <c r="A28" s="7" t="s">
        <v>53</v>
      </c>
      <c r="B28" s="13"/>
      <c r="C28" s="97" t="s">
        <v>14</v>
      </c>
      <c r="D28" s="97" t="s">
        <v>14</v>
      </c>
      <c r="E28" s="97" t="s">
        <v>14</v>
      </c>
      <c r="F28" s="97" t="s">
        <v>14</v>
      </c>
      <c r="G28" s="30"/>
      <c r="H28" s="30"/>
      <c r="I28" s="30"/>
      <c r="J28" s="30"/>
      <c r="K28" s="30"/>
      <c r="L28" s="30"/>
      <c r="M28" s="30"/>
      <c r="N28" s="25"/>
    </row>
    <row r="29" spans="1:14" ht="20.25" customHeight="1">
      <c r="A29" s="12"/>
      <c r="B29" s="13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25"/>
    </row>
    <row r="30" spans="1:14" ht="20.25" customHeight="1" thickBot="1">
      <c r="A30" s="7" t="s">
        <v>65</v>
      </c>
      <c r="B30" s="13"/>
      <c r="C30" s="31">
        <f>SUM(C26:C29)</f>
        <v>119290</v>
      </c>
      <c r="D30" s="31">
        <f>SUM(D26:D29)</f>
        <v>218843</v>
      </c>
      <c r="E30" s="31">
        <f>SUM(E26:E29)</f>
        <v>81262</v>
      </c>
      <c r="F30" s="31">
        <f>SUM(F26:F29)</f>
        <v>203807</v>
      </c>
      <c r="G30" s="30"/>
      <c r="H30" s="30"/>
      <c r="I30" s="30"/>
      <c r="J30" s="30"/>
      <c r="K30" s="30"/>
      <c r="L30" s="30"/>
      <c r="M30" s="30"/>
      <c r="N30" s="25"/>
    </row>
    <row r="31" spans="1:14" ht="20.25" customHeight="1" thickTop="1">
      <c r="A31" s="51"/>
      <c r="B31" s="13"/>
      <c r="C31" s="52"/>
      <c r="D31" s="52"/>
      <c r="E31" s="52"/>
      <c r="F31" s="52"/>
    </row>
    <row r="32" spans="1:14" ht="20.25" customHeight="1" thickBot="1">
      <c r="A32" s="12" t="s">
        <v>114</v>
      </c>
      <c r="B32" s="13"/>
      <c r="C32" s="53">
        <f>C26/20898</f>
        <v>5.7082017417934727</v>
      </c>
      <c r="D32" s="53">
        <f>D26/20898</f>
        <v>10.471959039142501</v>
      </c>
      <c r="E32" s="53">
        <f>E26/20898</f>
        <v>3.8885060771365683</v>
      </c>
      <c r="F32" s="53">
        <f>F26/20898</f>
        <v>9.7524643506555648</v>
      </c>
    </row>
    <row r="33" ht="21" customHeight="1" thickTop="1"/>
  </sheetData>
  <mergeCells count="9">
    <mergeCell ref="C7:D7"/>
    <mergeCell ref="E7:F7"/>
    <mergeCell ref="C9:F9"/>
    <mergeCell ref="C4:D4"/>
    <mergeCell ref="E4:F4"/>
    <mergeCell ref="C5:D5"/>
    <mergeCell ref="E5:F5"/>
    <mergeCell ref="C6:D6"/>
    <mergeCell ref="E6:F6"/>
  </mergeCells>
  <pageMargins left="0.7" right="0.45" top="0.48" bottom="0.5" header="0.5" footer="0.5"/>
  <pageSetup paperSize="9" scale="90" firstPageNumber="4" orientation="portrait" blackAndWhite="1" useFirstPageNumber="1" r:id="rId1"/>
  <headerFooter alignWithMargins="0">
    <oddFooter>&amp;LThe accompanying condensed notes from an integral part of the interim financial statements.
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dimension ref="A1:H58"/>
  <sheetViews>
    <sheetView showGridLines="0" zoomScaleNormal="100" zoomScaleSheetLayoutView="100" zoomScalePageLayoutView="55" workbookViewId="0">
      <selection activeCell="A2" sqref="A2"/>
    </sheetView>
  </sheetViews>
  <sheetFormatPr defaultColWidth="17.09765625" defaultRowHeight="20.25" customHeight="1"/>
  <cols>
    <col min="1" max="1" width="50.09765625" style="9" customWidth="1"/>
    <col min="2" max="4" width="11.69921875" style="9" customWidth="1"/>
    <col min="5" max="5" width="14.5" style="9" customWidth="1"/>
    <col min="6" max="6" width="11.69921875" style="9" customWidth="1"/>
    <col min="7" max="7" width="17.09765625" style="88"/>
    <col min="8" max="16384" width="17.09765625" style="66"/>
  </cols>
  <sheetData>
    <row r="1" spans="1:8" s="12" customFormat="1" ht="20.25" customHeight="1">
      <c r="A1" s="43" t="s">
        <v>0</v>
      </c>
      <c r="B1" s="55"/>
      <c r="C1" s="55"/>
      <c r="D1" s="55"/>
      <c r="E1" s="55"/>
      <c r="F1" s="56"/>
      <c r="G1" s="60"/>
    </row>
    <row r="2" spans="1:8" s="12" customFormat="1" ht="20.25" customHeight="1">
      <c r="A2" s="44" t="s">
        <v>54</v>
      </c>
      <c r="B2" s="55"/>
      <c r="C2" s="55"/>
      <c r="D2" s="55"/>
      <c r="E2" s="55"/>
      <c r="F2" s="56"/>
      <c r="G2" s="60"/>
    </row>
    <row r="3" spans="1:8" s="12" customFormat="1" ht="20.25" customHeight="1">
      <c r="A3" s="44"/>
      <c r="B3" s="55"/>
      <c r="C3" s="55"/>
      <c r="D3" s="55"/>
      <c r="E3" s="55"/>
      <c r="F3" s="56"/>
      <c r="G3" s="60"/>
    </row>
    <row r="4" spans="1:8" s="12" customFormat="1" ht="20.25" customHeight="1">
      <c r="A4" s="44"/>
      <c r="B4" s="115" t="s">
        <v>55</v>
      </c>
      <c r="C4" s="115"/>
      <c r="D4" s="115"/>
      <c r="E4" s="115"/>
      <c r="F4" s="115"/>
      <c r="G4" s="60"/>
    </row>
    <row r="5" spans="1:8" s="12" customFormat="1" ht="20.25" customHeight="1">
      <c r="C5" s="13"/>
      <c r="D5" s="118" t="s">
        <v>56</v>
      </c>
      <c r="E5" s="118"/>
      <c r="F5" s="9"/>
      <c r="G5" s="60"/>
    </row>
    <row r="6" spans="1:8" s="12" customFormat="1" ht="20.25" customHeight="1">
      <c r="B6" s="15" t="s">
        <v>57</v>
      </c>
      <c r="D6" s="9"/>
      <c r="E6" s="9"/>
      <c r="F6" s="15"/>
      <c r="G6" s="60"/>
    </row>
    <row r="7" spans="1:8" s="12" customFormat="1" ht="20.25" customHeight="1">
      <c r="A7" s="7"/>
      <c r="B7" s="15" t="s">
        <v>58</v>
      </c>
      <c r="C7" s="15" t="s">
        <v>59</v>
      </c>
      <c r="D7" s="15" t="s">
        <v>92</v>
      </c>
      <c r="G7" s="60"/>
    </row>
    <row r="8" spans="1:8" s="12" customFormat="1" ht="20.25" customHeight="1">
      <c r="B8" s="15" t="s">
        <v>60</v>
      </c>
      <c r="C8" s="15" t="s">
        <v>61</v>
      </c>
      <c r="D8" s="15" t="s">
        <v>93</v>
      </c>
      <c r="E8" s="15" t="s">
        <v>40</v>
      </c>
      <c r="F8" s="15" t="s">
        <v>41</v>
      </c>
      <c r="G8" s="60"/>
    </row>
    <row r="9" spans="1:8" s="12" customFormat="1" ht="20.25" customHeight="1">
      <c r="B9" s="114" t="s">
        <v>9</v>
      </c>
      <c r="C9" s="114"/>
      <c r="D9" s="114"/>
      <c r="E9" s="114"/>
      <c r="F9" s="114"/>
      <c r="G9" s="60"/>
    </row>
    <row r="10" spans="1:8" s="12" customFormat="1" ht="20.25" customHeight="1">
      <c r="A10" s="12" t="s">
        <v>106</v>
      </c>
    </row>
    <row r="11" spans="1:8" s="12" customFormat="1" ht="19.95" customHeight="1">
      <c r="A11" s="94" t="s">
        <v>108</v>
      </c>
      <c r="B11" s="55">
        <v>208981</v>
      </c>
      <c r="C11" s="55">
        <v>653700</v>
      </c>
      <c r="D11" s="55">
        <v>25000</v>
      </c>
      <c r="E11" s="55">
        <v>5084694</v>
      </c>
      <c r="F11" s="55">
        <f>B11+C11+D11+E11</f>
        <v>5972375</v>
      </c>
      <c r="G11" s="60"/>
    </row>
    <row r="12" spans="1:8" s="12" customFormat="1" ht="19.95" customHeight="1">
      <c r="A12" s="7"/>
      <c r="B12" s="55"/>
      <c r="C12" s="55"/>
      <c r="D12" s="55"/>
      <c r="E12" s="55"/>
      <c r="F12" s="55"/>
      <c r="G12" s="60"/>
    </row>
    <row r="13" spans="1:8" s="12" customFormat="1" ht="20.25" customHeight="1">
      <c r="A13" s="59" t="s">
        <v>62</v>
      </c>
      <c r="B13" s="55"/>
      <c r="C13" s="55"/>
      <c r="D13" s="55"/>
      <c r="E13" s="55"/>
      <c r="F13" s="60"/>
      <c r="G13" s="60"/>
    </row>
    <row r="14" spans="1:8" s="12" customFormat="1" ht="20.25" customHeight="1">
      <c r="A14" s="11" t="s">
        <v>63</v>
      </c>
      <c r="B14" s="101" t="s">
        <v>14</v>
      </c>
      <c r="C14" s="101" t="s">
        <v>14</v>
      </c>
      <c r="D14" s="101" t="s">
        <v>14</v>
      </c>
      <c r="E14" s="54">
        <f>'PL 3 month - 4'!D30</f>
        <v>218843</v>
      </c>
      <c r="F14" s="32">
        <f>SUM(B14:E14)</f>
        <v>218843</v>
      </c>
      <c r="G14" s="60"/>
      <c r="H14" s="38"/>
    </row>
    <row r="15" spans="1:8" s="12" customFormat="1" ht="20.25" customHeight="1">
      <c r="A15" s="11" t="s">
        <v>94</v>
      </c>
      <c r="B15" s="102" t="s">
        <v>14</v>
      </c>
      <c r="C15" s="102" t="s">
        <v>14</v>
      </c>
      <c r="D15" s="102" t="s">
        <v>14</v>
      </c>
      <c r="E15" s="97" t="s">
        <v>14</v>
      </c>
      <c r="F15" s="97" t="s">
        <v>14</v>
      </c>
      <c r="G15" s="60"/>
    </row>
    <row r="16" spans="1:8" s="12" customFormat="1" ht="20.25" customHeight="1">
      <c r="A16" s="7" t="s">
        <v>65</v>
      </c>
      <c r="B16" s="98" t="s">
        <v>14</v>
      </c>
      <c r="C16" s="98" t="s">
        <v>14</v>
      </c>
      <c r="D16" s="98" t="s">
        <v>14</v>
      </c>
      <c r="E16" s="86">
        <f>SUM(E14:E15)</f>
        <v>218843</v>
      </c>
      <c r="F16" s="61">
        <f>SUM(B16:E16)</f>
        <v>218843</v>
      </c>
      <c r="G16" s="60"/>
    </row>
    <row r="17" spans="1:8" s="12" customFormat="1" ht="14.4">
      <c r="A17" s="62"/>
      <c r="B17" s="55"/>
      <c r="C17" s="55"/>
      <c r="D17" s="55"/>
      <c r="E17" s="55"/>
      <c r="F17" s="55"/>
      <c r="G17" s="60"/>
    </row>
    <row r="18" spans="1:8" s="12" customFormat="1" ht="20.25" customHeight="1" thickBot="1">
      <c r="A18" s="12" t="s">
        <v>107</v>
      </c>
      <c r="B18" s="87">
        <v>208981</v>
      </c>
      <c r="C18" s="87">
        <v>653700</v>
      </c>
      <c r="D18" s="87">
        <v>25000</v>
      </c>
      <c r="E18" s="63">
        <f>SUM(E11,E16)</f>
        <v>5303537</v>
      </c>
      <c r="F18" s="63">
        <f>SUM(F11,F16)</f>
        <v>6191218</v>
      </c>
      <c r="G18" s="38"/>
      <c r="H18" s="38"/>
    </row>
    <row r="19" spans="1:8" s="12" customFormat="1" ht="20.25" customHeight="1" thickTop="1">
      <c r="B19" s="55"/>
      <c r="C19" s="55"/>
      <c r="D19" s="55"/>
      <c r="E19" s="64"/>
      <c r="F19" s="64"/>
      <c r="G19" s="38"/>
      <c r="H19" s="38"/>
    </row>
    <row r="20" spans="1:8" s="12" customFormat="1" ht="19.95" customHeight="1">
      <c r="A20" s="12" t="s">
        <v>117</v>
      </c>
      <c r="B20" s="13"/>
      <c r="C20" s="13"/>
      <c r="D20" s="13"/>
      <c r="E20" s="13"/>
      <c r="F20" s="13"/>
      <c r="G20" s="38"/>
      <c r="H20" s="38"/>
    </row>
    <row r="21" spans="1:8" s="12" customFormat="1" ht="20.25" customHeight="1">
      <c r="A21" s="94" t="s">
        <v>118</v>
      </c>
      <c r="B21" s="55">
        <v>208981</v>
      </c>
      <c r="C21" s="55">
        <v>653700</v>
      </c>
      <c r="D21" s="55">
        <v>25000</v>
      </c>
      <c r="E21" s="55">
        <v>5525023</v>
      </c>
      <c r="F21" s="55">
        <f>B21+C21+D21+E21</f>
        <v>6412704</v>
      </c>
      <c r="G21" s="38"/>
      <c r="H21" s="38"/>
    </row>
    <row r="22" spans="1:8" s="12" customFormat="1" ht="20.25" customHeight="1">
      <c r="A22" s="7"/>
      <c r="B22" s="55"/>
      <c r="C22" s="55"/>
      <c r="D22" s="55"/>
      <c r="E22" s="55"/>
      <c r="F22" s="55"/>
      <c r="G22" s="38"/>
      <c r="H22" s="38"/>
    </row>
    <row r="23" spans="1:8" s="12" customFormat="1" ht="19.95" customHeight="1">
      <c r="A23" s="59" t="s">
        <v>62</v>
      </c>
      <c r="B23" s="55"/>
      <c r="C23" s="55"/>
      <c r="D23" s="55"/>
      <c r="E23" s="55"/>
      <c r="F23" s="60"/>
      <c r="G23" s="38"/>
      <c r="H23" s="38"/>
    </row>
    <row r="24" spans="1:8" s="12" customFormat="1" ht="21" customHeight="1">
      <c r="A24" s="11" t="s">
        <v>63</v>
      </c>
      <c r="B24" s="101" t="s">
        <v>14</v>
      </c>
      <c r="C24" s="101" t="s">
        <v>14</v>
      </c>
      <c r="D24" s="101" t="s">
        <v>14</v>
      </c>
      <c r="E24" s="91">
        <f>'PL 3 month - 4'!C30</f>
        <v>119290</v>
      </c>
      <c r="F24" s="32">
        <f>SUM(B24:E24)</f>
        <v>119290</v>
      </c>
      <c r="G24" s="38"/>
      <c r="H24" s="38"/>
    </row>
    <row r="25" spans="1:8" s="12" customFormat="1" ht="18" customHeight="1">
      <c r="A25" s="11" t="s">
        <v>64</v>
      </c>
      <c r="B25" s="102" t="s">
        <v>14</v>
      </c>
      <c r="C25" s="102" t="s">
        <v>14</v>
      </c>
      <c r="D25" s="102" t="s">
        <v>14</v>
      </c>
      <c r="E25" s="100" t="s">
        <v>14</v>
      </c>
      <c r="F25" s="97" t="s">
        <v>14</v>
      </c>
      <c r="G25" s="38"/>
      <c r="H25" s="38"/>
    </row>
    <row r="26" spans="1:8" ht="20.25" customHeight="1">
      <c r="A26" s="7" t="s">
        <v>65</v>
      </c>
      <c r="B26" s="98" t="s">
        <v>14</v>
      </c>
      <c r="C26" s="98" t="s">
        <v>14</v>
      </c>
      <c r="D26" s="98" t="s">
        <v>14</v>
      </c>
      <c r="E26" s="61">
        <f>SUM(E24:E25)</f>
        <v>119290</v>
      </c>
      <c r="F26" s="61">
        <f>SUM(F24:F25)</f>
        <v>119290</v>
      </c>
    </row>
    <row r="27" spans="1:8" ht="20.25" customHeight="1">
      <c r="A27" s="62"/>
      <c r="B27" s="55"/>
      <c r="C27" s="55"/>
      <c r="D27" s="55"/>
      <c r="E27" s="55"/>
      <c r="F27" s="55"/>
    </row>
    <row r="28" spans="1:8" ht="20.25" customHeight="1" thickBot="1">
      <c r="A28" s="12" t="s">
        <v>119</v>
      </c>
      <c r="B28" s="63">
        <f>SUM(B21,B26)</f>
        <v>208981</v>
      </c>
      <c r="C28" s="63">
        <f>SUM(C21,C26)</f>
        <v>653700</v>
      </c>
      <c r="D28" s="63">
        <f>SUM(D21,D26)</f>
        <v>25000</v>
      </c>
      <c r="E28" s="63">
        <f>SUM(E21,E26)</f>
        <v>5644313</v>
      </c>
      <c r="F28" s="63">
        <f>SUM(F21,F26)</f>
        <v>6531994</v>
      </c>
      <c r="G28" s="88">
        <f>F28-'BS-2-3'!C65</f>
        <v>0</v>
      </c>
    </row>
    <row r="29" spans="1:8" ht="20.25" customHeight="1" thickTop="1">
      <c r="A29" s="12"/>
      <c r="B29" s="55"/>
      <c r="C29" s="55"/>
      <c r="D29" s="55"/>
      <c r="E29" s="64"/>
      <c r="F29" s="64"/>
    </row>
    <row r="30" spans="1:8" ht="20.25" customHeight="1">
      <c r="A30" s="43" t="s">
        <v>0</v>
      </c>
      <c r="F30" s="65"/>
    </row>
    <row r="31" spans="1:8" ht="20.25" customHeight="1">
      <c r="A31" s="44" t="s">
        <v>54</v>
      </c>
      <c r="F31" s="65"/>
    </row>
    <row r="32" spans="1:8" ht="20.25" customHeight="1">
      <c r="A32" s="44"/>
      <c r="F32" s="65"/>
    </row>
    <row r="33" spans="1:8" ht="20.25" customHeight="1">
      <c r="A33" s="12"/>
      <c r="B33" s="115" t="s">
        <v>66</v>
      </c>
      <c r="C33" s="115"/>
      <c r="D33" s="115"/>
      <c r="E33" s="115"/>
      <c r="F33" s="115"/>
    </row>
    <row r="34" spans="1:8" ht="20.25" customHeight="1">
      <c r="A34" s="12"/>
      <c r="B34" s="15"/>
      <c r="C34" s="13"/>
      <c r="D34" s="118" t="s">
        <v>56</v>
      </c>
      <c r="E34" s="118"/>
    </row>
    <row r="35" spans="1:8" ht="20.25" customHeight="1">
      <c r="A35" s="7"/>
      <c r="B35" s="15" t="s">
        <v>57</v>
      </c>
      <c r="C35" s="12"/>
      <c r="F35" s="15"/>
    </row>
    <row r="36" spans="1:8" ht="15.6">
      <c r="A36" s="66"/>
      <c r="B36" s="15" t="s">
        <v>58</v>
      </c>
      <c r="C36" s="15" t="s">
        <v>59</v>
      </c>
      <c r="D36" s="15" t="s">
        <v>92</v>
      </c>
      <c r="E36" s="12"/>
      <c r="F36" s="12"/>
    </row>
    <row r="37" spans="1:8" ht="15.6">
      <c r="B37" s="15" t="s">
        <v>60</v>
      </c>
      <c r="C37" s="15" t="s">
        <v>61</v>
      </c>
      <c r="D37" s="15" t="s">
        <v>93</v>
      </c>
      <c r="E37" s="15" t="s">
        <v>40</v>
      </c>
      <c r="F37" s="15" t="s">
        <v>41</v>
      </c>
    </row>
    <row r="38" spans="1:8" s="9" customFormat="1" ht="20.25" customHeight="1">
      <c r="B38" s="114" t="s">
        <v>9</v>
      </c>
      <c r="C38" s="114"/>
      <c r="D38" s="114"/>
      <c r="E38" s="114"/>
      <c r="F38" s="114"/>
      <c r="G38" s="42"/>
    </row>
    <row r="39" spans="1:8" s="9" customFormat="1" ht="20.25" customHeight="1">
      <c r="A39" s="12" t="s">
        <v>106</v>
      </c>
      <c r="G39" s="42"/>
    </row>
    <row r="40" spans="1:8" s="9" customFormat="1" ht="20.25" customHeight="1">
      <c r="A40" s="94" t="s">
        <v>108</v>
      </c>
      <c r="B40" s="55">
        <v>208981</v>
      </c>
      <c r="C40" s="55">
        <v>653700</v>
      </c>
      <c r="D40" s="55">
        <v>25000</v>
      </c>
      <c r="E40" s="55">
        <v>4162489</v>
      </c>
      <c r="F40" s="55">
        <f>SUM(B40:E40)</f>
        <v>5050170</v>
      </c>
      <c r="G40" s="42"/>
    </row>
    <row r="41" spans="1:8" s="9" customFormat="1" ht="20.25" customHeight="1">
      <c r="A41" s="7"/>
      <c r="B41" s="55"/>
      <c r="C41" s="55"/>
      <c r="D41" s="55"/>
      <c r="E41" s="55"/>
      <c r="F41" s="55"/>
      <c r="G41" s="42"/>
    </row>
    <row r="42" spans="1:8" s="9" customFormat="1" ht="19.95" customHeight="1">
      <c r="A42" s="59" t="s">
        <v>62</v>
      </c>
      <c r="B42" s="55"/>
      <c r="C42" s="55"/>
      <c r="D42" s="55" t="s">
        <v>67</v>
      </c>
      <c r="E42" s="55"/>
      <c r="F42" s="55"/>
      <c r="G42" s="55"/>
    </row>
    <row r="43" spans="1:8" ht="20.25" customHeight="1">
      <c r="A43" s="11" t="s">
        <v>63</v>
      </c>
      <c r="B43" s="100" t="s">
        <v>14</v>
      </c>
      <c r="C43" s="100" t="s">
        <v>14</v>
      </c>
      <c r="D43" s="100" t="s">
        <v>14</v>
      </c>
      <c r="E43" s="69">
        <f>'PL 3 month - 4'!F30</f>
        <v>203807</v>
      </c>
      <c r="F43" s="32">
        <f>SUM(B43:E43)</f>
        <v>203807</v>
      </c>
    </row>
    <row r="44" spans="1:8" ht="20.25" customHeight="1">
      <c r="A44" s="11" t="s">
        <v>64</v>
      </c>
      <c r="B44" s="97" t="s">
        <v>14</v>
      </c>
      <c r="C44" s="97" t="s">
        <v>14</v>
      </c>
      <c r="D44" s="97" t="s">
        <v>14</v>
      </c>
      <c r="E44" s="100" t="s">
        <v>14</v>
      </c>
      <c r="F44" s="97" t="s">
        <v>14</v>
      </c>
    </row>
    <row r="45" spans="1:8" ht="20.25" customHeight="1">
      <c r="A45" s="7" t="s">
        <v>65</v>
      </c>
      <c r="B45" s="99" t="s">
        <v>14</v>
      </c>
      <c r="C45" s="99" t="s">
        <v>14</v>
      </c>
      <c r="D45" s="99" t="s">
        <v>14</v>
      </c>
      <c r="E45" s="61">
        <f>SUM(E43:E44)</f>
        <v>203807</v>
      </c>
      <c r="F45" s="58">
        <f>SUM(B45:E45)</f>
        <v>203807</v>
      </c>
    </row>
    <row r="46" spans="1:8" ht="20.25" customHeight="1">
      <c r="A46" s="7"/>
      <c r="B46" s="56"/>
      <c r="C46" s="56"/>
      <c r="D46" s="56"/>
      <c r="E46" s="55"/>
      <c r="F46" s="55"/>
    </row>
    <row r="47" spans="1:8" s="88" customFormat="1" ht="20.25" customHeight="1" thickBot="1">
      <c r="A47" s="12" t="s">
        <v>107</v>
      </c>
      <c r="B47" s="87">
        <v>208981</v>
      </c>
      <c r="C47" s="87">
        <v>653700</v>
      </c>
      <c r="D47" s="87">
        <v>25000</v>
      </c>
      <c r="E47" s="63">
        <f>SUM(E40,E45)</f>
        <v>4366296</v>
      </c>
      <c r="F47" s="63">
        <f>SUM(F40,F45)</f>
        <v>5253977</v>
      </c>
      <c r="H47" s="66"/>
    </row>
    <row r="48" spans="1:8" s="88" customFormat="1" ht="20.25" customHeight="1" thickTop="1">
      <c r="A48" s="9"/>
      <c r="B48" s="9"/>
      <c r="C48" s="9"/>
      <c r="D48" s="9"/>
      <c r="E48" s="9"/>
      <c r="F48" s="9"/>
      <c r="H48" s="66"/>
    </row>
    <row r="49" spans="1:8" s="88" customFormat="1" ht="21" customHeight="1">
      <c r="A49" s="12" t="s">
        <v>117</v>
      </c>
      <c r="B49" s="114"/>
      <c r="C49" s="114"/>
      <c r="D49" s="114"/>
      <c r="E49" s="114"/>
      <c r="F49" s="114"/>
      <c r="H49" s="66"/>
    </row>
    <row r="50" spans="1:8" s="88" customFormat="1" ht="21" customHeight="1">
      <c r="A50" s="94" t="s">
        <v>118</v>
      </c>
      <c r="B50" s="55">
        <v>208981</v>
      </c>
      <c r="C50" s="55">
        <v>653700</v>
      </c>
      <c r="D50" s="55">
        <v>25000</v>
      </c>
      <c r="E50" s="55">
        <v>4551399</v>
      </c>
      <c r="F50" s="55">
        <f>SUM(B50:E50)</f>
        <v>5439080</v>
      </c>
      <c r="H50" s="66"/>
    </row>
    <row r="51" spans="1:8" s="88" customFormat="1" ht="15.6">
      <c r="A51" s="7"/>
      <c r="B51" s="55"/>
      <c r="C51" s="55"/>
      <c r="D51" s="55"/>
      <c r="E51" s="55"/>
      <c r="F51" s="55"/>
      <c r="H51" s="66"/>
    </row>
    <row r="52" spans="1:8" s="88" customFormat="1" ht="19.5" customHeight="1">
      <c r="A52" s="59" t="s">
        <v>62</v>
      </c>
      <c r="B52" s="55"/>
      <c r="C52" s="55"/>
      <c r="D52" s="55" t="s">
        <v>67</v>
      </c>
      <c r="E52" s="55"/>
      <c r="F52" s="55"/>
      <c r="H52" s="66"/>
    </row>
    <row r="53" spans="1:8" s="88" customFormat="1" ht="21" customHeight="1">
      <c r="A53" s="11" t="s">
        <v>63</v>
      </c>
      <c r="B53" s="100" t="s">
        <v>14</v>
      </c>
      <c r="C53" s="100" t="s">
        <v>14</v>
      </c>
      <c r="D53" s="100" t="s">
        <v>14</v>
      </c>
      <c r="E53" s="32">
        <f>'PL 3 month - 4'!E30</f>
        <v>81262</v>
      </c>
      <c r="F53" s="32">
        <f>SUM(B53:E53)</f>
        <v>81262</v>
      </c>
      <c r="H53" s="66"/>
    </row>
    <row r="54" spans="1:8" s="88" customFormat="1" ht="20.25" customHeight="1">
      <c r="A54" s="11" t="s">
        <v>64</v>
      </c>
      <c r="B54" s="97" t="s">
        <v>14</v>
      </c>
      <c r="C54" s="97" t="s">
        <v>14</v>
      </c>
      <c r="D54" s="97" t="s">
        <v>14</v>
      </c>
      <c r="E54" s="100" t="s">
        <v>14</v>
      </c>
      <c r="F54" s="97" t="s">
        <v>14</v>
      </c>
      <c r="H54" s="66"/>
    </row>
    <row r="55" spans="1:8" ht="20.25" customHeight="1">
      <c r="A55" s="7" t="s">
        <v>65</v>
      </c>
      <c r="B55" s="99" t="s">
        <v>14</v>
      </c>
      <c r="C55" s="99" t="s">
        <v>14</v>
      </c>
      <c r="D55" s="99" t="s">
        <v>14</v>
      </c>
      <c r="E55" s="61">
        <f>SUM(E53:E54)</f>
        <v>81262</v>
      </c>
      <c r="F55" s="58">
        <f>SUM(B55:E55)</f>
        <v>81262</v>
      </c>
    </row>
    <row r="56" spans="1:8" ht="20.25" customHeight="1">
      <c r="A56" s="7"/>
      <c r="B56" s="56"/>
      <c r="C56" s="56"/>
      <c r="D56" s="56"/>
      <c r="E56" s="55"/>
      <c r="F56" s="55"/>
    </row>
    <row r="57" spans="1:8" ht="20.25" customHeight="1" thickBot="1">
      <c r="A57" s="12" t="s">
        <v>119</v>
      </c>
      <c r="B57" s="63">
        <f>SUM(B50,B55)</f>
        <v>208981</v>
      </c>
      <c r="C57" s="63">
        <f>SUM(C50,C55)</f>
        <v>653700</v>
      </c>
      <c r="D57" s="63">
        <f>SUM(D50,D55)</f>
        <v>25000</v>
      </c>
      <c r="E57" s="63">
        <f>SUM(E50,E55)</f>
        <v>4632661</v>
      </c>
      <c r="F57" s="63">
        <f>SUM(F50,F55)</f>
        <v>5520342</v>
      </c>
      <c r="G57" s="88">
        <f>F57-'BS-2-3'!E65</f>
        <v>0</v>
      </c>
    </row>
    <row r="58" spans="1:8" ht="20.25" customHeight="1" thickTop="1"/>
  </sheetData>
  <mergeCells count="7">
    <mergeCell ref="B4:F4"/>
    <mergeCell ref="D5:E5"/>
    <mergeCell ref="B9:F9"/>
    <mergeCell ref="B49:F49"/>
    <mergeCell ref="B33:F33"/>
    <mergeCell ref="D34:E34"/>
    <mergeCell ref="B38:F38"/>
  </mergeCells>
  <pageMargins left="0.7" right="0.45" top="0.48" bottom="0.5" header="0.5" footer="0.5"/>
  <pageSetup paperSize="9" scale="86" firstPageNumber="5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29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dimension ref="A1:H92"/>
  <sheetViews>
    <sheetView showGridLines="0" zoomScaleNormal="100" zoomScaleSheetLayoutView="100" workbookViewId="0">
      <selection activeCell="A2" sqref="A2"/>
    </sheetView>
  </sheetViews>
  <sheetFormatPr defaultColWidth="9" defaultRowHeight="20.25" customHeight="1"/>
  <cols>
    <col min="1" max="1" width="47.59765625" customWidth="1"/>
    <col min="2" max="5" width="10.796875" customWidth="1"/>
    <col min="6" max="6" width="11.69921875" customWidth="1"/>
    <col min="7" max="7" width="11.3984375" customWidth="1"/>
  </cols>
  <sheetData>
    <row r="1" spans="1:6" s="9" customFormat="1" ht="20.25" customHeight="1">
      <c r="A1" s="43" t="s">
        <v>0</v>
      </c>
      <c r="B1" s="13"/>
      <c r="C1" s="13"/>
    </row>
    <row r="2" spans="1:6" s="9" customFormat="1" ht="20.25" customHeight="1">
      <c r="A2" s="44" t="s">
        <v>68</v>
      </c>
      <c r="B2" s="13"/>
      <c r="C2" s="13"/>
    </row>
    <row r="4" spans="1:6" ht="20.25" customHeight="1">
      <c r="A4" s="12"/>
      <c r="B4" s="115" t="s">
        <v>2</v>
      </c>
      <c r="C4" s="115"/>
      <c r="D4" s="115" t="s">
        <v>3</v>
      </c>
      <c r="E4" s="115"/>
    </row>
    <row r="5" spans="1:6" ht="20.25" customHeight="1">
      <c r="A5" s="12"/>
      <c r="B5" s="115" t="s">
        <v>4</v>
      </c>
      <c r="C5" s="115"/>
      <c r="D5" s="115" t="s">
        <v>4</v>
      </c>
      <c r="E5" s="115"/>
    </row>
    <row r="6" spans="1:6" ht="20.25" customHeight="1">
      <c r="A6" s="12"/>
      <c r="B6" s="117" t="s">
        <v>44</v>
      </c>
      <c r="C6" s="117"/>
      <c r="D6" s="117" t="s">
        <v>44</v>
      </c>
      <c r="E6" s="117"/>
    </row>
    <row r="7" spans="1:6" ht="20.25" customHeight="1">
      <c r="A7" s="12"/>
      <c r="B7" s="116" t="s">
        <v>105</v>
      </c>
      <c r="C7" s="117"/>
      <c r="D7" s="116" t="s">
        <v>105</v>
      </c>
      <c r="E7" s="117"/>
    </row>
    <row r="8" spans="1:6" ht="20.25" customHeight="1">
      <c r="A8" s="12"/>
      <c r="B8" s="15">
        <v>2022</v>
      </c>
      <c r="C8" s="15">
        <v>2021</v>
      </c>
      <c r="D8" s="15">
        <v>2022</v>
      </c>
      <c r="E8" s="15">
        <v>2021</v>
      </c>
    </row>
    <row r="9" spans="1:6" ht="20.25" customHeight="1">
      <c r="A9" s="12"/>
      <c r="B9" s="114" t="s">
        <v>9</v>
      </c>
      <c r="C9" s="114"/>
      <c r="D9" s="114"/>
      <c r="E9" s="114"/>
    </row>
    <row r="10" spans="1:6" ht="20.25" customHeight="1">
      <c r="A10" s="45" t="s">
        <v>69</v>
      </c>
      <c r="B10" s="21"/>
      <c r="C10" s="21"/>
      <c r="D10" s="21"/>
      <c r="E10" s="21"/>
    </row>
    <row r="11" spans="1:6" ht="20.25" customHeight="1">
      <c r="A11" s="9" t="s">
        <v>101</v>
      </c>
      <c r="B11" s="21">
        <f>'PL 3 month - 4'!C26</f>
        <v>119290</v>
      </c>
      <c r="C11" s="21">
        <v>218843</v>
      </c>
      <c r="D11" s="21">
        <f>'PL 3 month - 4'!E26</f>
        <v>81262</v>
      </c>
      <c r="E11" s="21">
        <v>203807</v>
      </c>
    </row>
    <row r="12" spans="1:6" ht="20.25" customHeight="1">
      <c r="A12" s="8" t="s">
        <v>123</v>
      </c>
      <c r="B12" s="21"/>
      <c r="C12" s="49"/>
      <c r="D12" s="21"/>
      <c r="E12" s="21"/>
    </row>
    <row r="13" spans="1:6" ht="20.25" customHeight="1">
      <c r="A13" s="109" t="s">
        <v>95</v>
      </c>
      <c r="B13" s="54">
        <f>'PL 3 month - 4'!C25</f>
        <v>70540</v>
      </c>
      <c r="C13" s="54">
        <v>55828</v>
      </c>
      <c r="D13" s="67">
        <f>'PL 3 month - 4'!E25</f>
        <v>62456</v>
      </c>
      <c r="E13" s="67">
        <v>52101</v>
      </c>
    </row>
    <row r="14" spans="1:6" ht="20.25" customHeight="1">
      <c r="A14" s="9" t="s">
        <v>51</v>
      </c>
      <c r="B14" s="21">
        <f>'PL 3 month - 4'!C21</f>
        <v>2195</v>
      </c>
      <c r="C14" s="21">
        <v>1927</v>
      </c>
      <c r="D14" s="21">
        <f>'PL 3 month - 4'!E21</f>
        <v>151</v>
      </c>
      <c r="E14" s="21">
        <v>211</v>
      </c>
    </row>
    <row r="15" spans="1:6" ht="20.25" customHeight="1">
      <c r="A15" s="9" t="s">
        <v>70</v>
      </c>
      <c r="B15" s="21">
        <v>108500</v>
      </c>
      <c r="C15" s="21">
        <v>98925</v>
      </c>
      <c r="D15" s="21">
        <v>63998</v>
      </c>
      <c r="E15" s="21">
        <v>61111</v>
      </c>
    </row>
    <row r="16" spans="1:6" ht="20.25" customHeight="1">
      <c r="A16" s="68" t="s">
        <v>139</v>
      </c>
      <c r="B16" s="21">
        <v>-2888</v>
      </c>
      <c r="C16" s="21">
        <v>7365</v>
      </c>
      <c r="D16" s="21">
        <v>-2318</v>
      </c>
      <c r="E16" s="21">
        <v>5646</v>
      </c>
      <c r="F16" s="89"/>
    </row>
    <row r="17" spans="1:7" ht="20.25" customHeight="1">
      <c r="A17" s="9" t="s">
        <v>124</v>
      </c>
      <c r="B17" s="21">
        <v>-22405</v>
      </c>
      <c r="C17" s="21">
        <v>4540</v>
      </c>
      <c r="D17" s="21">
        <v>2137</v>
      </c>
      <c r="E17" s="21">
        <v>327</v>
      </c>
      <c r="F17" s="89"/>
      <c r="G17" s="89"/>
    </row>
    <row r="18" spans="1:7" ht="20.25" customHeight="1">
      <c r="A18" s="9" t="s">
        <v>142</v>
      </c>
      <c r="B18" s="69">
        <v>-461</v>
      </c>
      <c r="C18" s="69">
        <v>-375</v>
      </c>
      <c r="D18" s="21">
        <v>-441</v>
      </c>
      <c r="E18" s="21">
        <v>-50</v>
      </c>
    </row>
    <row r="19" spans="1:7" ht="20.25" customHeight="1">
      <c r="A19" s="9" t="s">
        <v>71</v>
      </c>
      <c r="B19" s="71">
        <v>7803</v>
      </c>
      <c r="C19" s="71">
        <v>7717</v>
      </c>
      <c r="D19" s="72">
        <v>6135</v>
      </c>
      <c r="E19" s="72">
        <v>6118</v>
      </c>
      <c r="F19" s="89"/>
    </row>
    <row r="20" spans="1:7" ht="20.25" customHeight="1">
      <c r="A20" s="9"/>
      <c r="B20" s="67">
        <f>SUM(B11:B19)</f>
        <v>282574</v>
      </c>
      <c r="C20" s="67">
        <f>SUM(C11:C19)</f>
        <v>394770</v>
      </c>
      <c r="D20" s="67">
        <f>SUM(D11:D19)</f>
        <v>213380</v>
      </c>
      <c r="E20" s="67">
        <f>SUM(E11:E19)</f>
        <v>329271</v>
      </c>
    </row>
    <row r="21" spans="1:7" ht="20.25" customHeight="1">
      <c r="A21" s="8" t="s">
        <v>72</v>
      </c>
      <c r="B21" s="32"/>
      <c r="C21" s="32"/>
      <c r="D21" s="67"/>
      <c r="E21" s="67"/>
    </row>
    <row r="22" spans="1:7" ht="20.25" customHeight="1">
      <c r="A22" s="9" t="s">
        <v>73</v>
      </c>
      <c r="B22" s="32">
        <v>65311</v>
      </c>
      <c r="C22" s="32">
        <v>-644062</v>
      </c>
      <c r="D22" s="67">
        <v>104869</v>
      </c>
      <c r="E22" s="67">
        <v>-636416</v>
      </c>
    </row>
    <row r="23" spans="1:7" ht="20.25" customHeight="1">
      <c r="A23" s="9" t="s">
        <v>13</v>
      </c>
      <c r="B23" s="21">
        <v>30508</v>
      </c>
      <c r="C23" s="21">
        <v>-91263</v>
      </c>
      <c r="D23" s="67">
        <v>35811</v>
      </c>
      <c r="E23" s="67">
        <v>-65051</v>
      </c>
    </row>
    <row r="24" spans="1:7" ht="20.25" customHeight="1">
      <c r="A24" s="9" t="s">
        <v>15</v>
      </c>
      <c r="B24" s="21">
        <v>149817</v>
      </c>
      <c r="C24" s="21">
        <v>-69294</v>
      </c>
      <c r="D24" s="67">
        <v>98723</v>
      </c>
      <c r="E24" s="67">
        <v>-41974</v>
      </c>
    </row>
    <row r="25" spans="1:7" ht="20.25" customHeight="1">
      <c r="A25" s="9" t="s">
        <v>74</v>
      </c>
      <c r="B25" s="21">
        <v>591</v>
      </c>
      <c r="C25" s="21">
        <v>-270</v>
      </c>
      <c r="D25" s="21">
        <v>591</v>
      </c>
      <c r="E25" s="21">
        <v>-270</v>
      </c>
    </row>
    <row r="26" spans="1:7" ht="20.25" customHeight="1">
      <c r="A26" s="9" t="s">
        <v>75</v>
      </c>
      <c r="B26" s="21">
        <v>-66858</v>
      </c>
      <c r="C26" s="21">
        <v>387821</v>
      </c>
      <c r="D26" s="67">
        <v>-86640</v>
      </c>
      <c r="E26" s="67">
        <v>382939</v>
      </c>
    </row>
    <row r="27" spans="1:7" ht="20.25" customHeight="1">
      <c r="A27" s="9" t="s">
        <v>28</v>
      </c>
      <c r="B27" s="21">
        <v>122843</v>
      </c>
      <c r="C27" s="21">
        <v>6552</v>
      </c>
      <c r="D27" s="67">
        <v>137893</v>
      </c>
      <c r="E27" s="67">
        <v>5591</v>
      </c>
    </row>
    <row r="28" spans="1:7" ht="20.25" customHeight="1">
      <c r="A28" s="9" t="s">
        <v>76</v>
      </c>
      <c r="B28" s="110">
        <v>-4163</v>
      </c>
      <c r="C28" s="110">
        <v>-5594</v>
      </c>
      <c r="D28" s="57">
        <v>-4017</v>
      </c>
      <c r="E28" s="57">
        <v>-5343</v>
      </c>
      <c r="F28" s="89"/>
      <c r="G28" s="89"/>
    </row>
    <row r="29" spans="1:7" ht="20.25" customHeight="1">
      <c r="A29" s="9" t="s">
        <v>141</v>
      </c>
      <c r="B29" s="21">
        <f>SUM(B20:B28)</f>
        <v>580623</v>
      </c>
      <c r="C29" s="21">
        <f>SUM(C20:C28)</f>
        <v>-21340</v>
      </c>
      <c r="D29" s="21">
        <f>SUM(D20:D28)</f>
        <v>500610</v>
      </c>
      <c r="E29" s="21">
        <f>SUM(E20:E28)</f>
        <v>-31253</v>
      </c>
      <c r="F29" s="89"/>
      <c r="G29" s="89"/>
    </row>
    <row r="30" spans="1:7" ht="20.25" customHeight="1">
      <c r="A30" s="9" t="s">
        <v>77</v>
      </c>
      <c r="B30" s="21">
        <v>-12162</v>
      </c>
      <c r="C30" s="21">
        <v>-1103</v>
      </c>
      <c r="D30" s="21">
        <v>-1177</v>
      </c>
      <c r="E30" s="21">
        <v>-998</v>
      </c>
    </row>
    <row r="31" spans="1:7" ht="20.25" customHeight="1">
      <c r="A31" s="12" t="s">
        <v>140</v>
      </c>
      <c r="B31" s="61">
        <f>SUM(B29:B30)</f>
        <v>568461</v>
      </c>
      <c r="C31" s="61">
        <f>SUM(C29:C30)</f>
        <v>-22443</v>
      </c>
      <c r="D31" s="61">
        <f>SUM(D29:D30)</f>
        <v>499433</v>
      </c>
      <c r="E31" s="61">
        <f>SUM(E29:E30)</f>
        <v>-32251</v>
      </c>
    </row>
    <row r="32" spans="1:7" ht="20.25" customHeight="1">
      <c r="B32" s="49"/>
      <c r="C32" s="49"/>
      <c r="D32" s="49"/>
      <c r="E32" s="49"/>
    </row>
    <row r="33" spans="1:7" ht="20.25" customHeight="1">
      <c r="A33" s="43" t="s">
        <v>0</v>
      </c>
      <c r="B33" s="13"/>
      <c r="C33" s="13"/>
      <c r="D33" s="9"/>
      <c r="E33" s="9"/>
    </row>
    <row r="34" spans="1:7" ht="20.25" customHeight="1">
      <c r="A34" s="44" t="s">
        <v>68</v>
      </c>
      <c r="B34" s="13"/>
      <c r="C34" s="13"/>
      <c r="D34" s="9"/>
      <c r="E34" s="9"/>
    </row>
    <row r="36" spans="1:7" ht="20.25" customHeight="1">
      <c r="A36" s="12"/>
      <c r="B36" s="115" t="s">
        <v>2</v>
      </c>
      <c r="C36" s="115"/>
      <c r="D36" s="115" t="s">
        <v>3</v>
      </c>
      <c r="E36" s="115"/>
    </row>
    <row r="37" spans="1:7" ht="20.25" customHeight="1">
      <c r="A37" s="12"/>
      <c r="B37" s="115" t="s">
        <v>4</v>
      </c>
      <c r="C37" s="115"/>
      <c r="D37" s="115" t="s">
        <v>4</v>
      </c>
      <c r="E37" s="115"/>
    </row>
    <row r="38" spans="1:7" ht="20.25" customHeight="1">
      <c r="A38" s="12"/>
      <c r="B38" s="117" t="s">
        <v>44</v>
      </c>
      <c r="C38" s="117"/>
      <c r="D38" s="117" t="s">
        <v>44</v>
      </c>
      <c r="E38" s="117"/>
    </row>
    <row r="39" spans="1:7" ht="20.25" customHeight="1">
      <c r="A39" s="12"/>
      <c r="B39" s="116" t="s">
        <v>105</v>
      </c>
      <c r="C39" s="117"/>
      <c r="D39" s="116" t="s">
        <v>105</v>
      </c>
      <c r="E39" s="117"/>
    </row>
    <row r="40" spans="1:7" ht="20.25" customHeight="1">
      <c r="A40" s="12"/>
      <c r="B40" s="15">
        <v>2022</v>
      </c>
      <c r="C40" s="15">
        <v>2021</v>
      </c>
      <c r="D40" s="15">
        <v>2022</v>
      </c>
      <c r="E40" s="15">
        <v>2021</v>
      </c>
    </row>
    <row r="41" spans="1:7" ht="20.25" customHeight="1">
      <c r="A41" s="12"/>
      <c r="B41" s="114" t="s">
        <v>9</v>
      </c>
      <c r="C41" s="114"/>
      <c r="D41" s="114"/>
      <c r="E41" s="114"/>
    </row>
    <row r="42" spans="1:7" ht="19.8" customHeight="1">
      <c r="A42" s="45" t="s">
        <v>78</v>
      </c>
      <c r="B42" s="21"/>
      <c r="C42" s="21"/>
      <c r="D42" s="21"/>
      <c r="E42" s="21"/>
    </row>
    <row r="43" spans="1:7" ht="20.25" customHeight="1">
      <c r="A43" s="9" t="s">
        <v>80</v>
      </c>
      <c r="B43" s="21">
        <v>462</v>
      </c>
      <c r="C43" s="21">
        <v>375</v>
      </c>
      <c r="D43" s="21">
        <v>442</v>
      </c>
      <c r="E43" s="21">
        <v>50</v>
      </c>
      <c r="G43" s="89"/>
    </row>
    <row r="44" spans="1:7" ht="20.25" customHeight="1">
      <c r="A44" s="9" t="s">
        <v>79</v>
      </c>
      <c r="B44" s="21">
        <f>-B71</f>
        <v>-21597</v>
      </c>
      <c r="C44" s="21">
        <v>-135330</v>
      </c>
      <c r="D44" s="21">
        <v>-18635</v>
      </c>
      <c r="E44" s="21">
        <v>-121825</v>
      </c>
    </row>
    <row r="45" spans="1:7" ht="20.25" customHeight="1">
      <c r="A45" s="9" t="s">
        <v>81</v>
      </c>
      <c r="B45" s="21">
        <v>-7204</v>
      </c>
      <c r="C45" s="21">
        <v>-2748</v>
      </c>
      <c r="D45" s="21">
        <v>-7171</v>
      </c>
      <c r="E45" s="21">
        <v>-2195</v>
      </c>
    </row>
    <row r="46" spans="1:7" ht="19.5" customHeight="1">
      <c r="A46" s="12" t="s">
        <v>104</v>
      </c>
      <c r="B46" s="28">
        <f>SUM(B43:B45)</f>
        <v>-28339</v>
      </c>
      <c r="C46" s="28">
        <f>SUM(C43:C45)</f>
        <v>-137703</v>
      </c>
      <c r="D46" s="28">
        <f>SUM(D43:D45)</f>
        <v>-25364</v>
      </c>
      <c r="E46" s="28">
        <f>SUM(E43:E45)</f>
        <v>-123970</v>
      </c>
    </row>
    <row r="47" spans="1:7" ht="20.25" customHeight="1">
      <c r="A47" s="12"/>
      <c r="B47" s="15"/>
      <c r="C47" s="15"/>
      <c r="D47" s="15"/>
      <c r="E47" s="15"/>
    </row>
    <row r="48" spans="1:7" ht="20.25" customHeight="1">
      <c r="A48" s="45" t="s">
        <v>82</v>
      </c>
      <c r="B48" s="13"/>
      <c r="C48" s="13"/>
      <c r="D48" s="13"/>
      <c r="E48" s="13"/>
    </row>
    <row r="49" spans="1:8" ht="20.25" customHeight="1">
      <c r="A49" s="9" t="s">
        <v>103</v>
      </c>
      <c r="B49" s="112">
        <v>-29239</v>
      </c>
      <c r="C49" s="54">
        <v>-29600</v>
      </c>
      <c r="D49" s="21">
        <v>-3914</v>
      </c>
      <c r="E49" s="21">
        <v>-4963</v>
      </c>
    </row>
    <row r="50" spans="1:8" ht="20.25" customHeight="1">
      <c r="A50" s="9" t="s">
        <v>83</v>
      </c>
      <c r="B50" s="21">
        <v>-2195</v>
      </c>
      <c r="C50" s="21">
        <v>-1927</v>
      </c>
      <c r="D50" s="21">
        <v>-151</v>
      </c>
      <c r="E50" s="21">
        <v>-211</v>
      </c>
    </row>
    <row r="51" spans="1:8" ht="20.25" customHeight="1">
      <c r="A51" s="12" t="s">
        <v>115</v>
      </c>
      <c r="B51" s="48">
        <f>SUM(B49:B50)</f>
        <v>-31434</v>
      </c>
      <c r="C51" s="48">
        <f>SUM(C49:C50)</f>
        <v>-31527</v>
      </c>
      <c r="D51" s="48">
        <f>SUM(D49:D50)</f>
        <v>-4065</v>
      </c>
      <c r="E51" s="48">
        <f>SUM(E49:E50)</f>
        <v>-5174</v>
      </c>
    </row>
    <row r="52" spans="1:8" ht="20.25" customHeight="1">
      <c r="A52" s="12"/>
      <c r="B52" s="13"/>
      <c r="C52" s="13"/>
      <c r="D52" s="13"/>
      <c r="E52" s="13"/>
    </row>
    <row r="53" spans="1:8" ht="20.25" customHeight="1">
      <c r="A53" s="11" t="s">
        <v>131</v>
      </c>
      <c r="B53" s="13"/>
      <c r="C53" s="13"/>
      <c r="D53" s="74"/>
      <c r="E53" s="74"/>
      <c r="F53" s="74"/>
    </row>
    <row r="54" spans="1:8" s="6" customFormat="1" ht="20.25" customHeight="1">
      <c r="A54" s="9" t="s">
        <v>125</v>
      </c>
      <c r="B54" s="22">
        <f>B31+B46+B51</f>
        <v>508688</v>
      </c>
      <c r="C54" s="22">
        <v>-191673</v>
      </c>
      <c r="D54" s="22">
        <f>D31+D46+D51</f>
        <v>470004</v>
      </c>
      <c r="E54" s="22">
        <v>-161395</v>
      </c>
      <c r="F54" s="74"/>
    </row>
    <row r="55" spans="1:8" s="10" customFormat="1" ht="20.25" customHeight="1">
      <c r="A55" s="9" t="s">
        <v>84</v>
      </c>
      <c r="B55" s="13"/>
      <c r="C55" s="13"/>
      <c r="D55" s="22"/>
      <c r="E55" s="22"/>
      <c r="F55" s="22"/>
    </row>
    <row r="56" spans="1:8" s="10" customFormat="1" ht="20.25" customHeight="1">
      <c r="A56" s="10" t="s">
        <v>85</v>
      </c>
      <c r="B56" s="75">
        <v>-3982</v>
      </c>
      <c r="C56" s="75">
        <v>-4980</v>
      </c>
      <c r="D56" s="75">
        <v>-5172</v>
      </c>
      <c r="E56" s="75">
        <v>-6031</v>
      </c>
      <c r="F56" s="22"/>
    </row>
    <row r="57" spans="1:8" ht="20.25" customHeight="1">
      <c r="A57" s="12" t="s">
        <v>132</v>
      </c>
      <c r="B57" s="76">
        <f>B54+B56</f>
        <v>504706</v>
      </c>
      <c r="C57" s="76">
        <f>C54+C56</f>
        <v>-196653</v>
      </c>
      <c r="D57" s="76">
        <f>D54+D56</f>
        <v>464832</v>
      </c>
      <c r="E57" s="76">
        <f>E54+E56</f>
        <v>-167426</v>
      </c>
      <c r="F57" s="77"/>
      <c r="G57" s="77"/>
    </row>
    <row r="58" spans="1:8" ht="20.25" customHeight="1">
      <c r="A58" s="9" t="s">
        <v>126</v>
      </c>
      <c r="B58" s="75">
        <f>'BS-2-3'!D11</f>
        <v>2743632</v>
      </c>
      <c r="C58" s="75">
        <v>2427163</v>
      </c>
      <c r="D58" s="75">
        <f>'BS-2-3'!F11</f>
        <v>2543725</v>
      </c>
      <c r="E58" s="75">
        <v>2091955</v>
      </c>
      <c r="F58" s="77"/>
      <c r="G58" s="77"/>
    </row>
    <row r="59" spans="1:8" ht="20.25" customHeight="1" thickBot="1">
      <c r="A59" s="12" t="s">
        <v>130</v>
      </c>
      <c r="B59" s="31">
        <f>SUM(B57:B58)</f>
        <v>3248338</v>
      </c>
      <c r="C59" s="31">
        <f>SUM(C57:C58)</f>
        <v>2230510</v>
      </c>
      <c r="D59" s="31">
        <f>SUM(D57:D58)</f>
        <v>3008557</v>
      </c>
      <c r="E59" s="31">
        <f>SUM(E57:E58)</f>
        <v>1924529</v>
      </c>
      <c r="F59" s="77"/>
      <c r="G59" s="77"/>
      <c r="H59" s="78"/>
    </row>
    <row r="60" spans="1:8" ht="20.25" customHeight="1" thickTop="1">
      <c r="A60" s="12"/>
      <c r="B60" s="29"/>
      <c r="C60" s="29"/>
      <c r="D60" s="29"/>
      <c r="E60" s="29"/>
      <c r="F60" s="77"/>
      <c r="G60" s="77"/>
      <c r="H60" s="78"/>
    </row>
    <row r="61" spans="1:8" ht="20.25" customHeight="1">
      <c r="A61" s="7" t="s">
        <v>86</v>
      </c>
      <c r="B61" s="29"/>
      <c r="C61" s="29"/>
      <c r="D61" s="29"/>
      <c r="E61" s="29"/>
      <c r="F61" s="77"/>
      <c r="G61" s="77"/>
      <c r="H61" s="78"/>
    </row>
    <row r="62" spans="1:8" ht="20.25" customHeight="1">
      <c r="A62" s="7" t="s">
        <v>87</v>
      </c>
      <c r="B62" s="29"/>
      <c r="C62" s="29"/>
      <c r="D62" s="29"/>
      <c r="E62" s="29"/>
      <c r="F62" s="77"/>
      <c r="G62" s="77"/>
      <c r="H62" s="78"/>
    </row>
    <row r="63" spans="1:8" ht="20.25" customHeight="1">
      <c r="A63" s="11" t="s">
        <v>88</v>
      </c>
      <c r="B63" s="29"/>
      <c r="C63" s="29"/>
      <c r="D63" s="29"/>
      <c r="E63" s="29"/>
      <c r="F63" s="77"/>
      <c r="G63" s="77"/>
      <c r="H63" s="78"/>
    </row>
    <row r="64" spans="1:8" ht="20.25" customHeight="1">
      <c r="A64" s="11" t="s">
        <v>137</v>
      </c>
      <c r="B64" s="29"/>
      <c r="C64" s="29"/>
      <c r="D64" s="29"/>
      <c r="E64" s="29"/>
      <c r="F64" s="77"/>
      <c r="G64" s="77"/>
      <c r="H64" s="78"/>
    </row>
    <row r="65" spans="1:8" ht="20.25" customHeight="1">
      <c r="A65" s="11" t="s">
        <v>89</v>
      </c>
      <c r="B65" s="29"/>
      <c r="C65" s="29"/>
      <c r="D65" s="29"/>
      <c r="E65" s="29"/>
      <c r="F65" s="77"/>
      <c r="G65" s="77"/>
      <c r="H65" s="78"/>
    </row>
    <row r="66" spans="1:8" ht="20.25" customHeight="1">
      <c r="A66" s="11" t="s">
        <v>127</v>
      </c>
      <c r="B66" s="54">
        <v>54057</v>
      </c>
      <c r="C66" s="54">
        <v>165441</v>
      </c>
      <c r="D66" s="54">
        <v>26611</v>
      </c>
      <c r="E66" s="54">
        <v>102603</v>
      </c>
      <c r="F66" s="77"/>
      <c r="G66" s="77"/>
      <c r="H66" s="78"/>
    </row>
    <row r="67" spans="1:8" ht="20.25" customHeight="1">
      <c r="A67" s="11" t="s">
        <v>138</v>
      </c>
      <c r="B67" s="111">
        <v>-23158</v>
      </c>
      <c r="C67" s="54">
        <v>-20904</v>
      </c>
      <c r="D67" s="54">
        <v>-852</v>
      </c>
      <c r="E67" s="104" t="s">
        <v>14</v>
      </c>
      <c r="F67" s="77"/>
      <c r="G67" s="77"/>
      <c r="H67" s="78"/>
    </row>
    <row r="68" spans="1:8" ht="20.25" customHeight="1">
      <c r="A68" s="11" t="s">
        <v>120</v>
      </c>
      <c r="B68" s="54"/>
      <c r="C68" s="54"/>
      <c r="D68" s="54"/>
      <c r="E68" s="54"/>
      <c r="F68" s="77"/>
      <c r="G68" s="77"/>
      <c r="H68" s="78"/>
    </row>
    <row r="69" spans="1:8" ht="20.25" customHeight="1">
      <c r="A69" s="11" t="s">
        <v>121</v>
      </c>
      <c r="B69" s="73">
        <v>-9302</v>
      </c>
      <c r="C69" s="73">
        <v>-9207</v>
      </c>
      <c r="D69" s="73">
        <v>-7124</v>
      </c>
      <c r="E69" s="73">
        <v>19222</v>
      </c>
      <c r="F69" s="77"/>
      <c r="G69" s="77"/>
      <c r="H69" s="78"/>
    </row>
    <row r="70" spans="1:8" ht="20.25" customHeight="1">
      <c r="A70" s="7" t="s">
        <v>90</v>
      </c>
      <c r="B70" s="70"/>
      <c r="C70" s="54"/>
      <c r="D70" s="54"/>
      <c r="E70" s="54"/>
      <c r="F70" s="77"/>
      <c r="G70" s="77"/>
      <c r="H70" s="78"/>
    </row>
    <row r="71" spans="1:8" ht="20.25" customHeight="1" thickBot="1">
      <c r="A71" s="7" t="s">
        <v>91</v>
      </c>
      <c r="B71" s="105">
        <f>SUM(B66:B70)</f>
        <v>21597</v>
      </c>
      <c r="C71" s="105">
        <f>SUM(C66:C70)</f>
        <v>135330</v>
      </c>
      <c r="D71" s="105">
        <f>SUM(D66:D70)</f>
        <v>18635</v>
      </c>
      <c r="E71" s="105">
        <f>SUM(E66:E70)</f>
        <v>121825</v>
      </c>
      <c r="F71" s="77"/>
      <c r="G71" s="77"/>
      <c r="H71" s="78"/>
    </row>
    <row r="72" spans="1:8" ht="20.25" customHeight="1" thickTop="1">
      <c r="A72" s="12"/>
      <c r="B72" s="29"/>
      <c r="C72" s="29"/>
      <c r="D72" s="29"/>
      <c r="E72" s="29"/>
      <c r="F72" s="77"/>
      <c r="G72" s="77"/>
      <c r="H72" s="78"/>
    </row>
    <row r="73" spans="1:8" ht="20.25" customHeight="1">
      <c r="A73" s="79"/>
      <c r="B73" s="22"/>
      <c r="C73" s="22"/>
      <c r="D73" s="22"/>
      <c r="E73" s="22"/>
    </row>
    <row r="74" spans="1:8" ht="20.25" customHeight="1">
      <c r="A74" s="12"/>
      <c r="B74" s="116"/>
      <c r="C74" s="117"/>
      <c r="D74" s="116"/>
      <c r="E74" s="117"/>
    </row>
    <row r="75" spans="1:8" ht="20.25" customHeight="1">
      <c r="A75" s="12"/>
      <c r="B75" s="15"/>
      <c r="C75" s="15"/>
      <c r="D75" s="15"/>
      <c r="E75" s="15"/>
    </row>
    <row r="76" spans="1:8" ht="20.25" customHeight="1">
      <c r="A76" s="12"/>
      <c r="B76" s="114"/>
      <c r="C76" s="114"/>
      <c r="D76" s="114"/>
      <c r="E76" s="114"/>
    </row>
    <row r="77" spans="1:8" ht="20.25" customHeight="1">
      <c r="A77" s="80"/>
      <c r="B77" s="22"/>
      <c r="C77" s="22"/>
      <c r="D77" s="22"/>
      <c r="E77" s="22"/>
    </row>
    <row r="78" spans="1:8" ht="20.25" customHeight="1">
      <c r="A78" s="80"/>
      <c r="B78" s="22"/>
      <c r="C78" s="22"/>
      <c r="D78" s="22"/>
      <c r="E78" s="22"/>
    </row>
    <row r="79" spans="1:8" ht="20.25" customHeight="1">
      <c r="A79" s="79"/>
      <c r="B79" s="22"/>
      <c r="C79" s="22"/>
      <c r="D79" s="22"/>
      <c r="E79" s="22"/>
    </row>
    <row r="80" spans="1:8" ht="20.25" customHeight="1">
      <c r="A80" s="79"/>
      <c r="B80" s="22"/>
      <c r="C80" s="22"/>
      <c r="D80" s="22"/>
      <c r="E80" s="22"/>
    </row>
    <row r="81" spans="1:5" ht="20.25" customHeight="1">
      <c r="A81" s="79"/>
      <c r="B81" s="22"/>
      <c r="C81" s="22"/>
      <c r="D81" s="22"/>
      <c r="E81" s="22"/>
    </row>
    <row r="82" spans="1:5" ht="20.25" customHeight="1">
      <c r="A82" s="79"/>
      <c r="B82" s="22"/>
      <c r="C82" s="22"/>
      <c r="D82" s="22"/>
      <c r="E82" s="22"/>
    </row>
    <row r="83" spans="1:5" ht="20.25" customHeight="1">
      <c r="A83" s="79"/>
      <c r="B83" s="22"/>
      <c r="C83" s="22"/>
      <c r="D83" s="22"/>
      <c r="E83" s="22"/>
    </row>
    <row r="84" spans="1:5" ht="20.25" customHeight="1">
      <c r="A84" s="79"/>
      <c r="B84" s="22"/>
      <c r="C84" s="22"/>
      <c r="D84" s="24"/>
      <c r="E84" s="24"/>
    </row>
    <row r="85" spans="1:5" ht="20.25" customHeight="1">
      <c r="A85" s="79"/>
      <c r="B85" s="22"/>
      <c r="C85" s="22"/>
      <c r="D85" s="22"/>
      <c r="E85" s="22"/>
    </row>
    <row r="86" spans="1:5" ht="20.25" customHeight="1">
      <c r="A86" s="79"/>
      <c r="B86" s="22"/>
      <c r="C86" s="22"/>
      <c r="D86" s="22"/>
      <c r="E86" s="22"/>
    </row>
    <row r="87" spans="1:5" ht="20.25" customHeight="1">
      <c r="A87" s="80"/>
      <c r="B87" s="44"/>
      <c r="C87" s="44"/>
      <c r="D87" s="103"/>
      <c r="E87" s="103"/>
    </row>
    <row r="88" spans="1:5" ht="20.25" customHeight="1">
      <c r="A88" s="80"/>
      <c r="B88" s="29"/>
      <c r="C88" s="29"/>
      <c r="D88" s="29"/>
      <c r="E88" s="29"/>
    </row>
    <row r="89" spans="1:5" ht="20.25" customHeight="1">
      <c r="A89" s="79"/>
      <c r="B89" s="22"/>
      <c r="C89" s="22"/>
      <c r="D89" s="22"/>
      <c r="E89" s="22"/>
    </row>
    <row r="90" spans="1:5" ht="20.25" customHeight="1">
      <c r="A90" s="79"/>
      <c r="B90" s="81"/>
      <c r="C90" s="81"/>
      <c r="D90" s="23"/>
      <c r="E90" s="23"/>
    </row>
    <row r="91" spans="1:5" ht="20.25" customHeight="1">
      <c r="A91" s="80"/>
    </row>
    <row r="92" spans="1:5" ht="20.25" customHeight="1">
      <c r="B92" s="78"/>
      <c r="C92" s="78"/>
      <c r="D92" s="78"/>
      <c r="E92" s="78"/>
    </row>
  </sheetData>
  <mergeCells count="21">
    <mergeCell ref="B41:E41"/>
    <mergeCell ref="B76:E76"/>
    <mergeCell ref="B74:C74"/>
    <mergeCell ref="D74:E74"/>
    <mergeCell ref="B37:C37"/>
    <mergeCell ref="D37:E37"/>
    <mergeCell ref="B38:C38"/>
    <mergeCell ref="D38:E38"/>
    <mergeCell ref="B39:C39"/>
    <mergeCell ref="D39:E39"/>
    <mergeCell ref="B7:C7"/>
    <mergeCell ref="D7:E7"/>
    <mergeCell ref="B9:E9"/>
    <mergeCell ref="B36:C36"/>
    <mergeCell ref="D36:E36"/>
    <mergeCell ref="B4:C4"/>
    <mergeCell ref="D4:E4"/>
    <mergeCell ref="B5:C5"/>
    <mergeCell ref="D5:E5"/>
    <mergeCell ref="B6:C6"/>
    <mergeCell ref="D6:E6"/>
  </mergeCells>
  <pageMargins left="0.7" right="0.45" top="0.48" bottom="0.5" header="0.5" footer="0.5"/>
  <pageSetup paperSize="9" scale="90" firstPageNumber="7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BS-2-3</vt:lpstr>
      <vt:lpstr>PL 3 month - 4</vt:lpstr>
      <vt:lpstr>SH 5-6</vt:lpstr>
      <vt:lpstr>CF-7-8</vt:lpstr>
      <vt:lpstr>'BS-2-3'!Print_Area</vt:lpstr>
      <vt:lpstr>'CF-7-8'!Print_Area</vt:lpstr>
      <vt:lpstr>'PL 3 month - 4'!Print_Area</vt:lpstr>
      <vt:lpstr>'SH 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PANURAT (AC)-METCO</cp:lastModifiedBy>
  <cp:lastPrinted>2023-02-09T04:50:27Z</cp:lastPrinted>
  <dcterms:created xsi:type="dcterms:W3CDTF">2020-05-01T08:51:54Z</dcterms:created>
  <dcterms:modified xsi:type="dcterms:W3CDTF">2023-02-10T09:07:12Z</dcterms:modified>
</cp:coreProperties>
</file>